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namedSheetViews/namedSheetView1.xml" ContentType="application/vnd.ms-excel.namedsheetview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defaultThemeVersion="166925"/>
  <mc:AlternateContent xmlns:mc="http://schemas.openxmlformats.org/markup-compatibility/2006">
    <mc:Choice Requires="x15">
      <x15ac:absPath xmlns:x15ac="http://schemas.microsoft.com/office/spreadsheetml/2010/11/ac" url="https://arcadiso365-my.sharepoint.com/personal/lorena_falcao_arcadislogos_com_br/Documents/Desktop/VOLUME 2 - Documento Executivo/VOLUME 3 - Checklist_V2/"/>
    </mc:Choice>
  </mc:AlternateContent>
  <xr:revisionPtr revIDLastSave="558" documentId="13_ncr:1_{7FBCCBC1-DA6E-4B1C-9867-5A7FE6F2EFEE}" xr6:coauthVersionLast="47" xr6:coauthVersionMax="47" xr10:uidLastSave="{61B7DBF1-BBBA-40B4-A154-137D56233A1A}"/>
  <bookViews>
    <workbookView xWindow="28680" yWindow="-120" windowWidth="29040" windowHeight="17640" tabRatio="615" activeTab="1" xr2:uid="{DA32C3C9-218F-4B5E-9B3D-3270BFE78065}"/>
  </bookViews>
  <sheets>
    <sheet name="SISEMA" sheetId="5" r:id="rId1"/>
    <sheet name="AECOM" sheetId="1" r:id="rId2"/>
    <sheet name="Estatisticas" sheetId="2" state="hidden" r:id="rId3"/>
  </sheets>
  <definedNames>
    <definedName name="_bookmark183" localSheetId="1">AECOM!#REF!</definedName>
    <definedName name="_xlnm._FilterDatabase" localSheetId="1" hidden="1">AECOM!$A$3:$BD$1311</definedName>
    <definedName name="_xlnm._FilterDatabase" localSheetId="0" hidden="1">SISEMA!$A$2:$U$500</definedName>
    <definedName name="_Hlk69810103" localSheetId="1">AECOM!#REF!</definedName>
    <definedName name="_Hlk69810103" localSheetId="0">#REF!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35" i="2" l="1"/>
  <c r="F37" i="2"/>
  <c r="F43" i="2" s="1"/>
  <c r="F39" i="2"/>
  <c r="F38" i="2"/>
</calcChain>
</file>

<file path=xl/sharedStrings.xml><?xml version="1.0" encoding="utf-8"?>
<sst xmlns="http://schemas.openxmlformats.org/spreadsheetml/2006/main" count="78352" uniqueCount="6515">
  <si>
    <t>NOTAS TÉCNICAS SISEMA - Capítulo 2</t>
  </si>
  <si>
    <t xml:space="preserve">Ofício FEAM/GERAI nº 93 (NT 17), junho de 2021 </t>
  </si>
  <si>
    <t>Ofício FEAM/GERAI nº135, de agosto de 2021 (NT 29)</t>
  </si>
  <si>
    <t>Ofício FEAM/GERAI nº 201 (NT46), novembro de 2021</t>
  </si>
  <si>
    <t>Encaminhamento Arcadis/Vale</t>
  </si>
  <si>
    <t>Nota Técnica nº 1/FEAM/GERAI/2023</t>
  </si>
  <si>
    <t>ID</t>
  </si>
  <si>
    <t>Área Temática</t>
  </si>
  <si>
    <t>Sub-tema</t>
  </si>
  <si>
    <t>Nº</t>
  </si>
  <si>
    <t>Item</t>
  </si>
  <si>
    <t>Sub-item</t>
  </si>
  <si>
    <t xml:space="preserve">Parecer Sisema nº 93 (NT 17), junho de 2021 </t>
  </si>
  <si>
    <t>Área Sisema</t>
  </si>
  <si>
    <t>Resposta Sisema
(Atende / Atende com Ressalvas / Não Atende)</t>
  </si>
  <si>
    <t>Sisema: justificativa e comentários, conforme Ofício FEAM/GERAI nº 135, de agosto de 2021 (NT 29)</t>
  </si>
  <si>
    <t>Forma de atendimento indicada pela Arcadis/Vale</t>
  </si>
  <si>
    <t>tipo_SISEMA_NT46</t>
  </si>
  <si>
    <t>Descrição_SISEMA_NT46</t>
  </si>
  <si>
    <t>Classificação de atendimento</t>
  </si>
  <si>
    <t>Justificativa do atendimento referente à NT 46/2021</t>
  </si>
  <si>
    <t>Classificação SISEMA</t>
  </si>
  <si>
    <t>Descrição_SISEMA_NT01</t>
  </si>
  <si>
    <t>Nova recomendação</t>
  </si>
  <si>
    <t>Classificação</t>
  </si>
  <si>
    <t>Detalhamento da Classificação</t>
  </si>
  <si>
    <t>Encaminhamento no Capítulo 2</t>
  </si>
  <si>
    <t>Geral</t>
  </si>
  <si>
    <t>-</t>
  </si>
  <si>
    <t>Esta Nota Técnica contempla a análise conjunta do Sistema Estadual de Meio Ambiente e Recursos Hídricos (Sisema) em relação ao Capítulo 2 do Plano de Reparação Socioambiental da Bacia do Rio Paraopeba – versão de novembro/2020 (Carta EXT. 1267/2020 - 21876633). Este documento é composto de 5 volumes que trata da Caracterização Socioambiental Pós-rompimento e Avaliação de Impactos, bem como de seus anexos. Além disso, para esta Nota Técnica foi realizada análise conjunta das informações constantes em processos complementares e das respostas às solicitações realizadas em ofícios específicos (Ofício FEAM/GERAI n° 47/2020, Memorando FEAM/GESAR n° 25/2020, Ofício IEF/GRAPE nº 65/2020 e Ofício IEF/DFAU nº 18/2020), conforme tratado na “Nota de atualização do Capítulo 2” (21876634).</t>
  </si>
  <si>
    <t>N.A.</t>
  </si>
  <si>
    <t>Não se aplica</t>
  </si>
  <si>
    <t>Não aplicável</t>
  </si>
  <si>
    <t>ID-1</t>
  </si>
  <si>
    <t xml:space="preserve"> ---</t>
  </si>
  <si>
    <t>A presente Nota Técnica contempla as contribuições apresentadas nos seguintes documentos: Ofício FEAM/GESAR nº. 13/2021 (24885705), Memorando IGAM/GEMOQ n° 10/2021 (25641011), Relatório Técnico n° 19/SEMAD/SUPRAM CENTRAL/DRRA/2021 (26767999), Nota Técnica nº 3/IEF/DFAU/2021 (27602692), Nota Técnica nº 2/IEF/DCRE/2021 (27828635), Nota Técnica nº 8/FEAM/GERAI/2021 (28777930), Memorando IGAM/GERUR nº 19/2021 (28383072), Nota Técnica nº 8/IEF/DFAU/2021 (28445885), Memorando IGAM/GMHEC nº 36/2021 (28459026), Nota Técnica nº 4/IEF/DCRE/2021 (28544763), Nota Técnica nº 3/FEAM/GERAQ/2021 (28761104), Relatório Técnico n° 34/SEMAD/SUPRAM CENTRAL/DRRA/2021 (29155418) e Relatório Técnico n° 3/FEAM/DGQA-DCP/2021 (26054921). Sendo que esta última manifestação também apresenta considerações a serem incorporada nos relatórios periódicos.</t>
  </si>
  <si>
    <t>ID-2</t>
  </si>
  <si>
    <t>As manifestações foram organizadas conforme a estrutura apresentada pelo documento de análise (Capítulo 2), sendo que, inicialmente (Item I – Aspecto Geral) são apresentadas considerações gerais sobre o documento e o tema em análise. As manifestações seguem uma itemização própria e sequencial, independente da estrutura macro do Capítulo 2. Ao final são apresentadas considerações pontuais a respeito da Nota Técnica N.º 60612553-ACM-DM-ZZ-TN-PM-0004/2021” (28111205), encaminhada pela AECOM. Preliminarmente a cada manifestação, é indicada (entre parênteses) a área do Sisema responsável pela consideração.</t>
  </si>
  <si>
    <t>ID-3</t>
  </si>
  <si>
    <t>A estruturação desta Nota Técnica foi organizada da seguinte maneira:
1. Aspecto Geral;
2. Volume 1 – Caracterização do Rompimento das Barragens B1, B4 e B4-A, Caracterização das Chuvas 2019/2020 e Aspectos Legais;
3. Volume 2 – Caracterização Socioambiental Pós-Rompimento – Temas do Meio Físico;
4. Volume 3 – Caracterização Socioambiental Pós-Rompimento – Temas dos Meios Biótico e Socioeconômico e Cultural;
5. Volume 4 – Avaliação de Impactos;
6. Volume 5 – Anexos;
7. Considerações sobre a Nota Técnica AECOM n.º 60612553-ACM-DM-ZZ-TN-PM-0004/2021;
8. Considerações Finais.</t>
  </si>
  <si>
    <t>ID-4</t>
  </si>
  <si>
    <t>1-Aspecto Geral</t>
  </si>
  <si>
    <t>Formatação / Apresentação / Estrutura do Documento</t>
  </si>
  <si>
    <t>1. (IEF/DCRE) Todos os textos, antes de serem apresentados ao Sisema, devem passar por revisão ortográfica e textual, de forma a evitar frases incompletas, desconexas e sem sentido, como diversas observadas no Plano em questão analisado.
Esta solicitação foi atendida, mas ainda se verifica a necessidade de serem realizadas algumas correções pontuais no corpo do texto, abaixo  listadas: 
No item 2.2.1.3.2. “Levantamento dos volumes do rompimento da barragem B1”, Volume 1, página 47 - Corrigir a resolução espacial de 50 metros das imagens Plêiades e SPOT 6 que consta errada, visto que essa informação é essencial para verificar o nível de detalhamento dos dados obtidos. 
No item 2.2.3.2. “Caracterização do rejeito extravasado pelo rompimento”, Volume 1, página 75 - Informar se a sigla RO seria referente à CO (características originais). 
No item 2.5.14.2. “Tabela 2.5.14-1 – Comparativo das mudanças do uso e cobertura do solo dos anos de 2018 e 2019 na área de estudo regional – escala do rio Paraopeba” Volume 3, página 1248. Corrigir os erros na grafia de alguns valores na tabela.
No item 2.9.1.3. “Intensificação dos processos erosivos”, a Figura 2.9.1.3-3 inserida na página 55  (Volume 4) apresenta um comparativo dos processos erosivos nos meses de janeiro de 2019, maio de 2019 e agosto de 2019, mas o texto informa os meses de janeiro de 2019, maio de 2019 e janeiro de 2020 - Informar se a data correta da imagem é agosto de 2019 ou janeiro de 2020. 
Item 2.9.1.4. “Perda de camadas superficiais e alteração das características físicas do solo”, Volume 4, página 59. Revisar a grafia da seguinte sentença: “(...) Com o rompimento da barragem BI, o extravasamento de 9,8 mm3 de rejeito (...). Corrigir a unidade de medida para Mm³. 
Item 2.9.1.27. “Desregulação fisiológica de indivíduos da flora”, Volume 4, página 259. Paiva et al., 2009 - referência bibliográfica não encontrada. 
A análise não foi exaustiva e outras correções podem se fazer necessárias.</t>
  </si>
  <si>
    <t>IEF/DCRE</t>
  </si>
  <si>
    <t xml:space="preserve">Atende com Ressalvas </t>
  </si>
  <si>
    <t>Atende com ressalvas, uma vez que a avaliação dos dados e o mérito do atendimento será dado quando de posse da versão revisada do documento.</t>
  </si>
  <si>
    <t>Apêndice 1.1</t>
  </si>
  <si>
    <t>Atendido</t>
  </si>
  <si>
    <t>ID 05 – (DCRE)</t>
  </si>
  <si>
    <t>Sim</t>
  </si>
  <si>
    <t>Capítulo 2, todos os volumes</t>
  </si>
  <si>
    <t>Atendida</t>
  </si>
  <si>
    <t>GIS</t>
  </si>
  <si>
    <t>No item 2.2.1.3.2. “Levantamento dos volumes do rompimento da barragem B1”, Volume 1, página 47 - Corrigir a resolução espacial de 50 metros das imagens Plêiades e SPOT 6 que consta errada, visto que essa informação é essencial para verificar o nível de detalhamento dos dados obtidos.</t>
  </si>
  <si>
    <t xml:space="preserve">Apêndice 1.1 </t>
  </si>
  <si>
    <t>Não atendido</t>
  </si>
  <si>
    <t>ID 06 – Consideração n° 01 (IEF/DCRE). Não atendido. A Vale S.A. apresentou Errata com as correções solicitadas, porém não obtivemos acesso ao webgis e não foi possível verificar atendimento integral. A solicitação não foi atendida.</t>
  </si>
  <si>
    <t xml:space="preserve">Volume 1, item 2.2.1 - Rompimento das Barragens B1, B4 e B4A/ 2.2.1.3 - Levantamento da área afetada e volume do rejeito / 2.2.1.3.2 Levantamento dos volumes do rompimento da Barragem B1
O plataforma webgis pode ser acessada por esse link: https://webgisprsa.z15.web.core.windows.net/ </t>
  </si>
  <si>
    <t>Meio físico</t>
  </si>
  <si>
    <t>Caracterizaçao rejeito</t>
  </si>
  <si>
    <r>
      <t>No item 2.2.3.2. “</t>
    </r>
    <r>
      <rPr>
        <i/>
        <sz val="10"/>
        <rFont val="Arial"/>
        <family val="2"/>
      </rPr>
      <t>Caracterização do rejeito extravasado pelo rompimento</t>
    </r>
    <r>
      <rPr>
        <sz val="10"/>
        <rFont val="Arial"/>
        <family val="2"/>
      </rPr>
      <t>”, Volume 1, página 75 - Informar se a sigla RO seria referente à CO (características originais).</t>
    </r>
  </si>
  <si>
    <t>ID 07 – Consideração n° 01 (IEF/DCRE). Não atendido. As solicitações não foram atendidas, uma vez que a própria Vale S.A. informou que devido à indisponibilidade de informações, às premissas metodológicas e ao tempo hábil, estes itens não puderam ser atendidos, e o entendimento da GRAPE/DCRE é de que tais informações devem ser trazidas no âmbito do Capítulo 2.</t>
  </si>
  <si>
    <t xml:space="preserve">Volume 1, Item  2.2.3.2. “Caracterização do rejeito extravasado pelo rompimento” </t>
  </si>
  <si>
    <t>Serviços Ecossistêmicos</t>
  </si>
  <si>
    <r>
      <t>No item 2.5.14.2. “</t>
    </r>
    <r>
      <rPr>
        <i/>
        <sz val="10"/>
        <rFont val="Arial"/>
        <family val="2"/>
      </rPr>
      <t>Tabela 2.5.14-1 – Comparativo das mudanças do uso e cobertura do solo dos anos de 2018 e 2019 na área de estudo regional – escala do rio Paraopeba</t>
    </r>
    <r>
      <rPr>
        <sz val="10"/>
        <rFont val="Arial"/>
        <family val="2"/>
      </rPr>
      <t>” Volume 3, página 1248. Corrigir os erros na grafia de alguns valores na tabela.</t>
    </r>
  </si>
  <si>
    <t>ID 08 – (DCRE)</t>
  </si>
  <si>
    <t>Volume 3, item 2.5.14.2. Caracterização e mapeamento do potencial de fornecimento de serviços ecossistêmicos no cenário pós-rompimento</t>
  </si>
  <si>
    <t>Processos erosivos</t>
  </si>
  <si>
    <t>No item 2.9.1.3. “Intensificação dos processos erosivos”, a Figura 2.9.1.3-3 inserida na página 55  (Volume 4) apresenta um comparativo dos processos erosivos nos meses de janeiro de 2019, maio de 2019 e agosto de 2019, mas o texto informa os meses de janeiro de 2019, maio de 2019 e janeiro de 2020 - Informar se a data correta da imagem é agosto de 2019 ou janeiro de 2020.</t>
  </si>
  <si>
    <t>Apêndice 1.1  e Ficha de impacto</t>
  </si>
  <si>
    <t>ID 09 – Consideração n° 01 (IEF/DCRE). Não atendido. As solicitações não foram atendidas, uma vez que a própria Vale S.A. informou que devido à indisponibilidade de informações, às premissas metodológicas e ao tempo hábil, estes itens não puderam ser atendidos, e o entendimento da GRAPE/DCRE é de que tais informações devem ser trazidas no âmbito do Capítulo 2.</t>
  </si>
  <si>
    <t>Volume 4, ID_03  Intensificação dos processos erosivos</t>
  </si>
  <si>
    <t>Não Atendida</t>
  </si>
  <si>
    <t xml:space="preserve">Não foi informada a data correta das imagens apresentadas, conforme solicitado. Reitera-se a solicitação de atendimento do ID 09. 
Observação: tendo em vista que esta consideração (ID 9) foi reforçada a partir da análise das fichas de impacto atualizadas no âmbito da Nota Técnica nº 46/FEAM/GERAI/2021 (38519753) – Consideração n° 34, a análise de atendimento da solicitação será mantida apenas neste item (ID 9). Desse modo, a Consideração n° 34 da Nota Técnica nº 46/FEAM/GERAI/2021 (38519753) será desconsiderada e tratada como item Não Aplicável (N.A.) para fins de avaliação de atendimento, evitando solicitação em duplicata. </t>
  </si>
  <si>
    <t>Oportunidade de melhoria</t>
  </si>
  <si>
    <t>Correção de informação</t>
  </si>
  <si>
    <t>Documento de atendimento</t>
  </si>
  <si>
    <t>Solos</t>
  </si>
  <si>
    <t>Item 2.9.1.4. “Perda de camadas superficiais e alteração das características físicas do solo”, Volume 4, página 59. Revisar a grafia da seguinte sentença: “(...) Com o rompimento da barragem BI, o extravasamento de 9,8 mm3 de rejeito (...). Corrigir a unidade de medida para Mm³.</t>
  </si>
  <si>
    <t>ID 10 – (DCRE)</t>
  </si>
  <si>
    <t>Volume 4, ID_04 Perda de camadas superficiais e alteração das características físicas dos solos</t>
  </si>
  <si>
    <t>Meio biótico</t>
  </si>
  <si>
    <t>Flora</t>
  </si>
  <si>
    <r>
      <t>Item 2.9.1.27. “</t>
    </r>
    <r>
      <rPr>
        <i/>
        <sz val="10"/>
        <rFont val="Arial"/>
        <family val="2"/>
      </rPr>
      <t>Desregulação fisiológica de indivíduos da flora</t>
    </r>
    <r>
      <rPr>
        <sz val="10"/>
        <rFont val="Arial"/>
        <family val="2"/>
      </rPr>
      <t>”, Volume 4, página 259. Paiva et al., 2009 - referência bibliográfica não encontrada.</t>
    </r>
  </si>
  <si>
    <t>Ficha de impacto</t>
  </si>
  <si>
    <t>ID 11 – (DCRE)</t>
  </si>
  <si>
    <t>Volume 4, ID_27 Desregulação fisiológica em indivíduos da flora</t>
  </si>
  <si>
    <t>Recursos Minerais</t>
  </si>
  <si>
    <t xml:space="preserve">2.(SEMAD/SUPRAM-CM/DRRA) Item 2.5.3 – Recursos Minerais (Volume II). Página 58: nas tabelas 2.5.3.2 e 2.5.3.3 não há destaques em laranja, conforme mencionado na legenda e texto. Necessário adequar.
</t>
  </si>
  <si>
    <t>Atende</t>
  </si>
  <si>
    <t>Atendido com ressalva</t>
  </si>
  <si>
    <t>ID 13 – Consideração n° 02 (SEMAD/SUPRAM-CM/DRRA). Atendido com ressalvas. Os destaques foram feitos nas referidas tabelas, porém na cor verde que está incoerente com a cor informada da legenda. Considera-se que o objetivo foi atendido, porém sugere-se compatibilizar a cor utilizada com aquela informada na legenda.</t>
  </si>
  <si>
    <t>Volume 2, Item 2.5.3 – Recursos Minerais</t>
  </si>
  <si>
    <t>Sedimentos</t>
  </si>
  <si>
    <t xml:space="preserve">3.(IGAM/GMHEC) Item 2.5.4 – Sedimentos (Volume II). Página 66: Para a Figura 2.5.4-2 – Diagrama unifilar – melhorar a resolução da imagem para viabilizar a leitura e compreensão.
</t>
  </si>
  <si>
    <t>IGAM/GMHEC</t>
  </si>
  <si>
    <t>ID 14 – (GMHEC)</t>
  </si>
  <si>
    <t>Volume 2, Item 2.5.4. Sedimentos</t>
  </si>
  <si>
    <t xml:space="preserve">4.(SEMAD/SUPRAM-CM/DRRA) Item 2.5.4 – Sedimentos (Volume II). Página 67: corrigir a abreviação de mm3 em todo o tópico o para Mm3 (milhões de metros cúbicos). Revisar e corrigir.
</t>
  </si>
  <si>
    <t xml:space="preserve"> </t>
  </si>
  <si>
    <t>ID 15</t>
  </si>
  <si>
    <t xml:space="preserve">5.(IGAM/GMHEC) Item 2.5.4 – Sedimentos (Volume II). Páginas 68 e 69: Na tabela 2.5.4-2 existem erros de digitação na: linha 4 – coluna 4 (0-20 cm; 5.070 cm e 90-110 cm); linha 5 – coluna 4 (barragem B1); linha 8 – coluna 4 (0-20 cm; 5.070 cm e 90-110 cm); e linha 10 – coluna 4 (0-20 cm; 5.070 cm e 90-110 cm). Sugere-se corrigir.
</t>
  </si>
  <si>
    <t>ID 16 – (GMHEC)</t>
  </si>
  <si>
    <t xml:space="preserve">Consideração não foi atendida na presente versão 2 do Capítulo 2 do Plano de Reparação. Solicita-se atendimento do ID 16. </t>
  </si>
  <si>
    <t xml:space="preserve">6.(IGAM/GMHEC) Item 2.5.4 – Sedimentos (Volume II). Página 78: Na Figura 2.5.4-11 falta legenda das cores do gráfico e as informações do rodapé não coincidem com as do gráfico. Sugere-se corrigir.
</t>
  </si>
  <si>
    <t>ID 17 – (GMHEC)</t>
  </si>
  <si>
    <t xml:space="preserve">7.(IGAM/GEMOQ) Item 2.5.4 – Sedimentos (Volume II). Páginas 102 e 103: parágrafos que se repetem – sugere-se corrigir.
</t>
  </si>
  <si>
    <t>IGAM/GEMOQ</t>
  </si>
  <si>
    <t>ID 18 – (GEMOQ)</t>
  </si>
  <si>
    <t>8. (IGAM/GEMOQ) Item 2.5.4 – Sedimentos (Volume II). Página 104: informar qual a unidade de medida adotada nas Figuras 2.5.4-15 a 2.5.4-20.</t>
  </si>
  <si>
    <t>ID 19 – (GEMOQ)</t>
  </si>
  <si>
    <t>9. (SEMAD/SUPRAM-CM/DRRA) Item 2.5.4 – Sedimentos (Volume II). Página 114: indicar a unidade no eixo y do gráfico apresentado na Figura 2.5.4-27.</t>
  </si>
  <si>
    <t>ID 20</t>
  </si>
  <si>
    <t>10. (IGAM/GEMOQ) Item 2.5.4 – Sedimentos (Volume II). Página 150: O texto dessa página se refere ao gráfico de arsênio nos sedimentos, porém é citado o parâmetro cobre. Sugere-se corrigir.</t>
  </si>
  <si>
    <t>ID 21 – (GEMOQ);ID-12</t>
  </si>
  <si>
    <t>RH Superficiais</t>
  </si>
  <si>
    <t>Fluviologia</t>
  </si>
  <si>
    <t>11. (IGAM/GMHEC) Item 2.5.5 – Recursos Hídricos Superficiais (Volume II). Página 229: Melhorar a resolução da imagem da Figura 2.5.5-29.</t>
  </si>
  <si>
    <t>ID 22 – (GMHEC)</t>
  </si>
  <si>
    <t>Volume 2, Item 2.5.5 Recursos hídricos superficiais / 2.5.5.3 Fluviologia / 2.5.5.3.1 Bacia hidrográfica do rio Paraopeba até a UHE Três Marias / 2.5.5.3.1.C Análise de perfis transversais</t>
  </si>
  <si>
    <t>12. (IGAM/GMHEC) Item 2.5.5 – Recursos Hídricos Superficiais (Volume II). Página 230: Na Figura 2.5.5-30 padronizar a legenda da curva com as figuras anteriores.</t>
  </si>
  <si>
    <t>ID 23 – (GMHEC)</t>
  </si>
  <si>
    <t>RH Subterrâneos</t>
  </si>
  <si>
    <t>13. (SEMAD/SUPRAM-CM/DRRA) Item 2.5.6 – Recursos Hídricos Subterrâneos (Volume II). Página 982: no quadro 2.5.6.6 sugere-se colocar o período referente às análises no topo da tabela, seguindo o mesmo modelo dos quadros anteriores.</t>
  </si>
  <si>
    <t>ID 24</t>
  </si>
  <si>
    <t>Volume 2, Item 2.5.6. Recursos Hídricos Subterrâneos</t>
  </si>
  <si>
    <t>14. (SEMAD/SUPRAM-CM/DRRA) Item 2.5.6 – Recursos Hídricos Subterrâneos (Volume II). Página 983: na figura 2.5.6.3, considerar colocar na legenda ou na própria figura o período das análises (fevereiro a março de 2020). Como foram apresentados resultados de diferentes campanhas, esta recomendação também serve para as tabelas e figuras do tópico que eventualmente não apresentem o período da campanha (apenas cita no texto).</t>
  </si>
  <si>
    <t>ID 25</t>
  </si>
  <si>
    <t>15. (IGAM/GMHEC) Item 2.5.6 – Recursos Hídricos Subterrâneos (Volume II). Página 997: Tabela ou figura? Verificar no texto a referência à Tabela 7.2.1 e à Figura identificada como 2.5.6-9.</t>
  </si>
  <si>
    <t xml:space="preserve">Obs.: Alterada a Coluna G (Parecer do Órgão de IGAM/GEMOQ para IGAM GMHEC) e H (inserção da área Sisema-IGAM/GMHEC). </t>
  </si>
  <si>
    <t>ID 26 – (GMHEC)</t>
  </si>
  <si>
    <t>Espeleologia</t>
  </si>
  <si>
    <t>16. (SEMAD/SUPRAM-CM/DRRA) Item 2.5.7 – Patrimônio Espeleológico (Volume II). Páginas 1002 e 1003: há informações repetidas em alguns parágrafos. Sugere-se revisar.</t>
  </si>
  <si>
    <t>ID 27 – Consideração n° 16 (SEMAD/SUPRAM-CM/DRRA). Atendido com ressalvas. As informações repetidas foram excluídas com a supressão integral do parágrafo 1 da página 1003. Todavia, a informação referente às cavidades Fecho do Funil I e II que constava na última linha deste parágrafo, a saber, “Em todo caso, no intuito de se conhecer a atual situação das cavidades, será realizada uma caracterização geral, evidenciando os impactos reais e potenciais a que estão expostas.” também foi removida. Portanto, o trecho deverá ser mantido no Capítulo 2.</t>
  </si>
  <si>
    <t>Volume 2, Item 2.5.7 – Patrimônio Espeleológico</t>
  </si>
  <si>
    <t>Biota aquática</t>
  </si>
  <si>
    <t>17. (IEF/DFAU) Item 2.5.9 – Biota Aquática (Volume III). No que se refere aos itens ou tabelas:
O item 2.5.9.2.1.A apresenta informações desconexas e repetitivas;
A coluna “Total” da Tabela 2.5.9-1 não está preenchida de acordo com as demais;
O item 2.5.9.2.2.D. apresenta uma redação confusa e as conclusões tampouco são claras;
Os dois últimos parágrafos da página 77 trazem informações relevantes, mas inconclusivas;
Os dois primeiros parágrafos da página 79 trazem informações desconexas que não são usadas para justificar os dados.</t>
  </si>
  <si>
    <t>IEF/DFAU</t>
  </si>
  <si>
    <t>ID 28 – Consideração n° 17 (IEF/DFAU). Não atendido. Página 39: As alterações ocorridas nos ambientes aquáticos após o rompimento das barragens em Brumadinho afetam a biota local como um todo, não apenas a ictiofauna. Dessa forma, apesar do tópico ser referente à ictiofauna, o texto não precisa ser excludente dos efeitos nos outros organismos aquáticos.; Página 40: Adicionar a descrição de quais parâmetros físico-químicos apresentaram valores superiores aos limites fixados pela Deliberação Normativa Conjunta Copam/Cerh-MG no 01/08 para águas doces classe 2. Mesmo que a caracterização completa esteja em outro tópico ou documento, essa informação é relevante de ser citada brevemente nesta parte do texto.; Não fica claro se o item 1.3.9.3.2.A. “Área de estudo de detalhe” citado refere-se ao Capítulo 1. Se a resposta for sim, a citação correta ao Capítulo 1 deve ser incluída.;Página 42: A utilização da coleta de carcaças como representativas de mortalidade de peixes ainda se apresenta de forma contraditória. O texto deve apenas descrever que as carcaças são muito usadas em estudos e investigações sobre mortandades, porém elas não representam a mortalidade real.; Página 62: as 4 últimas linhas do parágrafo da página 62, reescrito nesse documento num parágrafo á parte “São desafios da ciência (...)” continua sem coesão com a abordagem anterior sobre o monitoramento das carcaças. É preciso contextualizar melhor os desafios ou vantagens nos monitoramentos das carcaças como um indicador de eventos de mortandades em peixes.; Na Tabela 2.5.9-3, corrigir a legenda da primeira linha “Comprimento médio total e Comprimento médio padrão” para “média do comprimento total (cm) e média do comprimento padrão”.; Deve-se deixar claro que os Programas citados (Projeto Estudos Ecológicos Impactos Sobre a Biodiversidade Aquática, Habitat e Processos Ecológicos e Programa de Monitoramento da Biodiversidade Frente aos Impactos do Rompimento da Barragem 1 da Mina Córrego do Feijão em Brumadinho-MG) são parte do mesmo programa de monitoramento.</t>
  </si>
  <si>
    <t>Volume 3, item 2.5.9.2. Ictiofauna, sub-item 2.5.9.2.3. Informações acerca do Programa de Diagnóstico de Danos Ambientais Sobre o Meio Biótico</t>
  </si>
  <si>
    <t xml:space="preserve">O “ID 28 IEF/DFAU da planilha Checklist_cap02_Versao02” atende com ressalvas. Especificamente no Item “2.5.9.2.2.B. Monitoramento de carcaças de peixes no rio Paraopeba”, é necessário que fique claro no texto que a quantidade de carcaças de peixes recolhidas pós-rompimento da barragem subestima a mortandade real e total da ictiofauna no rio Paraopeba e, mesmo que este número contribua na investigação, não representa a mortalidade real. Solicita-se que seja manifestado no texto a incipiência da abundância total de peixes mortos pelo desastre, apenas estudos específicos com o uso de carcaças poderão ajudar na aproximação de um valor real da mortandade e talvez conseguir separar os impactos de fundo com o impacto direto do rompimento.
Consideração não foi atendida na presente versão 2 do Capítulo 2 do Plano de Reparação. Solicita-se atendimento do ID 28.  </t>
  </si>
  <si>
    <t>Complementação de informação</t>
  </si>
  <si>
    <t>18. (IEF/DFAU) Item 2.5.9 – Biota Aquática (Volume III). Colocar letras nos gráficos, ou pelo menos colocar os gráficos de acordo com a ordem que aparecem na legenda da Figura 2.5.9-26.</t>
  </si>
  <si>
    <t>ID 29 – (DFAU)</t>
  </si>
  <si>
    <t>Volume 3, item 2.5.9.2.2.D. Caracterização dos eventos de maior recolhimento de carcaças</t>
  </si>
  <si>
    <t>19. (IEF/DFAU) Item 2.5.9 – Biota Aquática (Volume III). No Item 2.5.9.2.2.B os parágrafos devem ser reescritos para que o leitor entenda a temporalidade de quais metodologias foram realizadas e quais ainda estão sendo ou serão realizadas, ou seja, adequar o tempo verbal.</t>
  </si>
  <si>
    <t>ID 30 – (DFAU)</t>
  </si>
  <si>
    <t>Volume 3, item 2.5.9.2.2.B. Monitoramento de carcaças de peixes no rio Paraopeba</t>
  </si>
  <si>
    <r>
      <t>20. (IEF/DFAU) Item 2.5.9 – Biota Aquática (Volume III). No Item 2.5.9.2.2.C, alterar </t>
    </r>
    <r>
      <rPr>
        <i/>
        <sz val="10"/>
        <rFont val="Arial"/>
        <family val="2"/>
      </rPr>
      <t>Astyanax fasciatus</t>
    </r>
    <r>
      <rPr>
        <sz val="10"/>
        <rFont val="Arial"/>
        <family val="2"/>
      </rPr>
      <t> para </t>
    </r>
    <r>
      <rPr>
        <i/>
        <sz val="10"/>
        <rFont val="Arial"/>
        <family val="2"/>
      </rPr>
      <t>Psalidodon fasciatus</t>
    </r>
    <r>
      <rPr>
        <sz val="10"/>
        <rFont val="Arial"/>
        <family val="2"/>
      </rPr>
      <t> na Figura 2.5.9-17.</t>
    </r>
  </si>
  <si>
    <t>ID 31 – (DFAU)</t>
  </si>
  <si>
    <t>Volume 3, item 2.5.9.2.2.C. Necropsias e análises histopatológicas</t>
  </si>
  <si>
    <t>21. (IEF/DFAU) Item 2.5.9 – Biota Aquática (Volume III). A coluna “Total” da Tabela 2.5.9-1 deve ser preenchida de acordo com as demais.</t>
  </si>
  <si>
    <t>ID 32 – (DFAU)</t>
  </si>
  <si>
    <t>Volume 3, item 2.5.9.2.2.A. Ações de resgate e recolhimento de carcaças na sub-bacia do ribeirão Ferro-Carvão</t>
  </si>
  <si>
    <t>22. (IEF/DFAU) Item 2.5.9 – Biota Aquática (Volume III). Reformular o Quadro 2.5.9-1 e as figuras 2.2.3-4, 2.2.4-1, 2.5.9-41, 2.5.9-42, 2.5.9-44, 2.2.3-5, 2.5.9-64, 2.5.9-67 para que sejam legíveis e apresentem a legenda corretamente.</t>
  </si>
  <si>
    <t>ID 33 – Consideração n° 22 (IEF/DFAU). Atendido com ressalvas. As figuras 2.5.9-41, 2.5.9-42,2.5.9-44, 2.5.9-64 e 2.5.9-67 passaram por adequações de imagem que aumentaram o destaque das cores. Porém, a resolução continua baixa, o que prejudica a compreensão. Sugere-se que as figuras sejam mantidas no corpo do texto, mas seja feita uma citação de que as figuras com uma qualidade melhor estarão em anexo, caso seja necessária uma consulta para melhor compreensão.;As legendas das figuras 2.5.9-64 e 2.5.9-67 não descrevem o que representam os pontos no gráfico e suas diferentes cores, o que representam as barras, qual o teste utilizado para atribuir diferença significativa entre os grupos e com quais valores os dados estão sendo comparados. Além disso, a legenda descreve que o gráfico irá demonstrar pontos não afetados e afetados pela passagem da pluma de turbidez, porém apenas pontos afetados estão plotados. Como as legendas das figuras devem ser autoexplicativas, solicita-se a inserção de uma descrição detalhada dos componentes gráficos conforme descrito neste tópico.</t>
  </si>
  <si>
    <t>Volume 3, Item 2.5.9. Biota Aquática e Anexos 64,65, 66, 73 e 74</t>
  </si>
  <si>
    <t>23. (IEF/DFAU) Item 2.5.9 – Biota Aquática (Volume III). Alguns nomes de espécies da biota aquática no item 2.5.9.3 contém erros de grafia ou o nome não está em itálico.</t>
  </si>
  <si>
    <t>ID 34 – (DFAU)</t>
  </si>
  <si>
    <t>Volume 3, itens 2.5.9.3.1. Testes de toxicidade aguda e crônica em amostras de água e sedimento; item 2.5.9.3.3. Estudo de bioacumulação; e item 2.5.9.3.3.A.b. Amostras de músculos - Monitoramanto emergencial Aplysia</t>
  </si>
  <si>
    <t>24. (IEF/DFAU) Item 2.5.9 – Biota Aquática (Volume III). O artigo de Thompson et al (2020) não está nas referências bibliográficas. Solicita-se sua inclusão.</t>
  </si>
  <si>
    <t>ID 35 – (DFAU)</t>
  </si>
  <si>
    <t>Volume 3, Referências Bibliográficas. Além disso, foram feitos os ajustes adicionais apontados no Apêndice 1.1, no item 2.5.9.3.1. Testes de toxicidade aguda e crônica em amostras de água e sedimento (itens 2.5.9.3.1.A.b., 2.5.9.3.1.A.c., 2.5.9.3.1.A.d. e 2.5.9.3.1.A.d.1).</t>
  </si>
  <si>
    <t>Geologia e geomorfologia</t>
  </si>
  <si>
    <t>25. (FEAM/GERAI) Tendo em vista a extensão do documento (Plano de Reparação), sempre que for citada alguma representação espacial ou de estrutura/componente, favor indicá-la na figura / mapa / foto seguinte, quando existente, de modo a facilitar a compreensão da abordagem. Por exemplo, no Volume IV, Página 34, são citados os Trechos 1, 2 e 3, em referência a definição apresentada no item "2.5.1 – Geologia e Geomorfologia", podendo as mesmas serem indicadas na Figura 2.9.1.1-1, Figura 2.9.1.1-2, Figura 2.9.1.1-3 e/ou Mapa 2.9.1.1-1.</t>
  </si>
  <si>
    <t>FEAM/GERAI</t>
  </si>
  <si>
    <t>ID 36 – (GERAI)</t>
  </si>
  <si>
    <t>Geologia e Geomorfologia: 
Volume 4, ID_01 Mudança das características do relevo / Figura 2.9.1.1-1, Figura 2.9.1.1-2, Figura 2.9.1.1-3 e/ou Mapa 2.9.1.1-1.
Ajuste adicional de RH Superficiais: 
Volume 2, item 2.5.5 Recursos hídricos superficiais;
Volume 4, item 2.9 Descrição e avaliação do grau de importância dos impactos/ ID 08 Redução da qualidade da água superficial</t>
  </si>
  <si>
    <t>26. (IEF/DFAU) Rever o Mapa 2.9.1.14-1 (Volume IV – AIA. Página 164), pois aparenta conter erros na posição do nome dos rios.</t>
  </si>
  <si>
    <t>ID 37 – Consideração n° 26 (IEF/DFAU). Atendido com ressalvas. As legendas e coordenadas foram inseridas adequadamente nas Figuras 2.9.1.20-1 (página 210), 2.9.1.20-2 (página 210) e 2.9.1.20-3 (página 211) conforme solicitado, porém, a resolução ou a fonte das coordenadas as deixaram praticamente imperceptíveis.</t>
  </si>
  <si>
    <t>O Mapa 2.9.1.14-1 (Volume 4, ID 14. Perda de indivíduos da ictiofauna) foi ajustado quanto ao erro na posição do nome dos rios conforme solicitação inicial.
Os novos ajustes solicitados são atendidos na revisão no Capítulo 2.</t>
  </si>
  <si>
    <t>Áreas úmidas</t>
  </si>
  <si>
    <t>27. (IEF/DCRE e SEMAD/SUPRAM-CM/DRRA) (Volume IV – Avaliação de Impactos. Item 2.9.1.20) Inserir legenda e coordenadas nas Figuras 2.9.1.20-1 (página 210), 2.9.1.20-2 (página 210) e 2.9.1.20-3 (página 211); estas figuras apresentam uma linha roxa (provavelmente  indicativa da área diretamente afetada pela mancha de rejeitos) e uma hachura branca, cujos significados não são informados, nem mesmo ao longo do texto. </t>
  </si>
  <si>
    <t>ID 38;ID 38 – (DCRE)</t>
  </si>
  <si>
    <t>Volume 4, ID 20  Perda de áreas úmidas</t>
  </si>
  <si>
    <t>Áreas inundáveis</t>
  </si>
  <si>
    <t>28. (SEMAD/SUPRAM-CM/DRRA) (Volume IV – Avaliação de Impactos. Item 2.9.2.1. Aumento das áreas inundáveis. Páginas 587 e 588). A legenda dos quadros 2.9.2.1.-1, 2.9.2.1-2 e 2.9.2.1-3 refere-se ao impacto "Alteração das características morfodinâmicas dos cursos d'água". No entanto, o item em questão trata do impacto "Aumento das áreas inundáveis". Verificar e corrigir.</t>
  </si>
  <si>
    <t>ID 39</t>
  </si>
  <si>
    <t>Volume 4, ID 66  Aumento das áreas inundáveis</t>
  </si>
  <si>
    <t>29. (IEF/DCRE) Solicita-se criar uma lista de abreviações, incluindo aquelas principais utilizadas no Plano de Reparação.</t>
  </si>
  <si>
    <t>ID 40 – (DCRE)</t>
  </si>
  <si>
    <t>Volume 1 - Lista de Abreviações</t>
  </si>
  <si>
    <t>30. (IEF/DCRE) Solicita-se inserir nota de rodapé/legenda em todas as tabelas do documento para explicitar nomenclaturas e símbolos utilizados.</t>
  </si>
  <si>
    <t>ID 41 – (DCRE)</t>
  </si>
  <si>
    <t>31. (FEAM/GERAI) Ofício FEAM/GERAI n° 47/2020 – Item n° 1: Padronização geral de referências, legendas, datas, fontes, atualização das imagens (corte abril/2020) e resolução de imagens. Predominantemente atendido. Consideração: Ainda foram identificadas evidências de não atendimento, por exemplo: resolução inadequada (Vol. I – pág. 105: Figura 2.2.4-6), foto sem data (Vol. I – pág. 40), imagem sem data (Vol. I – pág. 41 e 42) e figura sem título de identificação (Vol. II – pág. 277 a 285 e 290).</t>
  </si>
  <si>
    <t>ID 42 – (GERAI)</t>
  </si>
  <si>
    <t>Volume 2, item 2.5.5 Recursos hídricos superficiais / 2.5.5.5 Disponibilidade hídrica, demanda hídrica e balanço hídrico / 2.5.5.5.1 Bacia hidrográfica do rio Paraopeba / 2.5.5.5.1.B Demanda hídrica;
Volume 2, item 2.5.5 Recursos hídricos superficiais / 2.5.5.5 Disponibilidade hídrica, demanda hídrica e balanço hídrico / 2.5.5.5.1 Bacia hidrográfica do rio Paraopeba / 2.5.5.5.1.B Demanda hídrica / 2.5.5.5.1.B.c Ribeirão São João</t>
  </si>
  <si>
    <t>32. (IEF/DFAU) Ao elucidar as cadeias de causa e efeito de impactos identificados que chegaram a ser explicitadas, foram apresentadas figuras ilustrando a correlação dos impactos diretos aos indiretos por setas que se intercruzam. Devido ao grande número de setas e ao fato de serem todas da mesma cor não é possível segui-las com exatidão nas figuras 2.8.3-1; 2.8.3-2 e 2.8.3-4, prejudicando a análise da informação. Solicita-se reformular as figuras 2.8.3-1; 2.8.3-2 e 2.8.3-4 de forma que seja possível acompanhar as setas que correlacionam os impactos diretos aos indiretos. Além disso, muitas figuras e diagramas estão ilegíveis, como por exemplo as figuras 2.5.9-41, 2.5.9-42 e 2.5.9-44 do Volume III. Outras figuras e quadros, não possuem legendas ou não são autoexplicativas, como as figuras 2.2.3-4, 2.2.4-1, 2.2.3-5 do Volume I, 2.5.9-64 e 2.5.9-67 e o quadro 2.5.9-1 do Volume III, ou como a Figura F – Caracterização dos eventos com maior recolhimento de carcaças, do Volume IV que não foi apresentada, apesar de citada no texto. Elucida-se, ainda, o Mapa 2.9.1.14-1, do Volume IV, que aparenta conter erros na posição do nome dos rios.</t>
  </si>
  <si>
    <t>ID 43 – (DFAU)</t>
  </si>
  <si>
    <t xml:space="preserve">As figuras 2.5.9-64 e 2.5.9-67 foram ajustadas no Volume 3, item 2.5.9.3.3. Estudos de bioacumulação;
O quadro 2.9.5-1. foi ajustado no Volume 3, item 2.5.9.1.2. Diagnóstico dos efeitos do rompimento das barragens sobre os ecossistemas aquáticos;
As figuras 2.5.9-41, 2.5.9-42 e 2.5.9-44 foram ajustadas no Volume 3, item 2.5.9.3.1.A.d. Água superficial – monitoramento emergencial;
A citação "Figura F" foi devidamente ajustada no Volume 4, ID 14 - Perda de indivíduos da ictiofauna;
O Mapa 2.9.1.14-1 ( Volume 4, ID 14 -Perda de indivíduos da ictiofauna) foi ajustado quanto ao erro na posição do nome dos rios conforme solicitação inicial.
As figuras da cadeia de causa e efeito foram revisadas nos mesmos moldes do que foi apresentado no Apêndice 1.1 e apresentadas no item 2.8. Processo de Identificação dos Impactos. </t>
  </si>
  <si>
    <t>33. (IEF/DFAU) Observou-se que algumas referências citadas ao longo do texto não foram listadas na seção de “Referências Bibliográficas”, cabendo sua revisão.</t>
  </si>
  <si>
    <t>ID 44 – (DFAU)</t>
  </si>
  <si>
    <t>34. (IEF/DFAU) Reescrever os trechos de texto citados na análise da biota aquática do presente documento, a fim de corrigir os trechos contraditórios, ausência de contextualização, informações repetitivas, além de melhorar a organização e justificativa dos dados e frases incoerentes e explicitar o nexo causal entre os danos ambientais observados e desastre.</t>
  </si>
  <si>
    <t>ID 45 – (DFAU)</t>
  </si>
  <si>
    <t>Volume 3, item 2.5.9.2. Ictiofauna</t>
  </si>
  <si>
    <t>35. (FEAM/GERAI) Revisar sumário e itemização do Volume IV – Avaliação de Impactos. A itemização da descrição e avaliação dos impactos passa do item “2.9” para o item “2.9.1.1”, bem como, posteriormente, passa do item “2.9.1.65” para o item “2.9.2.1” e segue com esta nova sequência.</t>
  </si>
  <si>
    <t>ID 46 – Consideração n° 35 (FEAM/GERAI). Atendido com ressalvas. Reitera-se a necessidade de citar no Volume IV, no corpo do texto, o item 2.9.1 - Impactos Efetivos e item 2.9.2 - Impactos Potenciais, em alinhamento com o sumário revisado.</t>
  </si>
  <si>
    <t>Volume 4, item 2.9 Descrição e Avaliação do Grau de Importância dos Impactos</t>
  </si>
  <si>
    <t>36. (FEAM/GERAI) Volume IV - Não foi identificado nenhum tipo de padronização no sequenciamento de apresentação dos impactos no item 2.9 - Descrição e avaliação do grau de importância dos impactos. Os itens seguintes que apresentam cada impacto não possuem seqüenciamento lógico entre os temas, nem mesmo subdivisão em meios físico, biótico e socioeconômico. Recomenda-se o reordenamento da apresentação dos impactos baseado em critérios pré-definidos, por exemplo, quanto à importância do impacto ou sequenciamento temporal de ocorrência do mesmo, bem como a segregação dos impactos por temática.</t>
  </si>
  <si>
    <t>ID 47 – (GERAI)</t>
  </si>
  <si>
    <t>Volume 4 - Avaliação de Impactos</t>
  </si>
  <si>
    <t>Linha de Corte Temporal</t>
  </si>
  <si>
    <t xml:space="preserve">37. (IEF/DCRE) Para fins de definição de data de corte para avaliação dos impactos pós rompimento, permitindo a finalização e apresentação do Plano de Reparação em questão para o Sisema, deverão ser consideradas, além das intervenções ambientais decorrentes do desastre, aquelas realizadas pela Vale S.A. para contenção do rejeito no período chuvoso de 2019-2020, considerando, para tanto, a última versão do Plano Diretor de Obras Emergenciais revisão 10 e o Plano de Supressão revisão 12.
Esta solicitação foi atendida. Foi considerado o corte temporal em abril de 2020 e em relação às demais intervenções foi considerada a atualização das informações. </t>
  </si>
  <si>
    <t>Gestão Adaptativa</t>
  </si>
  <si>
    <t>ID 48 – (DCRE)</t>
  </si>
  <si>
    <t>Arquivos Espaciais</t>
  </si>
  <si>
    <t>38. (IEF/DCRE) Todos os arquivos espaciais representados nos mapas devem ser apresentados por meio de ferramenta WebGis, conforme já solicitado, sendo seu acesso disponibilizado o mais breve possível aos servidores responsáveis pela análise do Plano em questão.
Esta solicitação não foi atendida de forma satisfatória. A Vale S.A. apresentou diversos arquivos espaciais referentes as áreas objeto de análise na plataforma WebGis, no entanto, verificou-se que não foram inseridos todos os dados apresentados nos mapas do Capítulo 2, sendo também observado que alguns polígonos constantes no WebGis não condizem com o observado em campo. Além de ter sido constatado que os metadados estão disponíveis somente ao fazer o download dos arquivos vetoriais, não sendo possível verificar na plataforma online. Nesse sentido, solicitamos que sejam realizadas as seguintes complementações da plataforma WebGis, seguindo as especificações técnicas da RESOLUÇÃO CONJUNTA SEMAD/FEAM/IEF/IGAM Nº 2.684, 03 DE SETEMBRO DE 2018:
Incluir as especificações técnicas do tipo de imagem de satélite utilizada,  resolução espacial e a data da mesma, além da escala de mapeamento para todos os dados primários espacializados, tanto no texto, quanto no mapa.
Incluir no texto e no mapa a escala e o ano do mapeamento dos dados secundários espacializados, sendo tais informações componentes dos metadados dos arquivos e essenciais para a verificação do nível de detalhamento das informações apresentadas.
Além do exposto, inerente às complementações da plataforma WebGis, solicita-se que seja realizada uma reunião específica para apresentação desta plataforma e alinhamento das incongruências observadas.</t>
  </si>
  <si>
    <t>Ponto de Esclarecimento</t>
  </si>
  <si>
    <t>ID 49 – Consideração n° 38 (IEF/DCRE). Não atendido. Esta solicitação, a qual envolve "complementações da plataforma WebGis, seguindo as especificações técnicas da RESOLUÇÃO CONJUNTA SEMAD/FEAM/IEF/IGAM Nº 2.684, 03 DE SETEMBRO DE 2018", não foi atendida, visto que não foi possível ter acesso ao WebGis para verificação das atualizações, uma vez que após o cadastro no link enviado, não foi liberado o acesso à plataforma.</t>
  </si>
  <si>
    <t>O plataforma webgis pode ser acessada por esse link: https://webgisprsa.z15.web.core.windows.net/</t>
  </si>
  <si>
    <t>A ser atendida na Gestão Adaptativa</t>
  </si>
  <si>
    <t>Solicitação parcialmente atendida. Foi possível ter acesso à plataforma WebGis, no entanto, ainda se verificaram alguns problemas que necessitam ser solucionados, como a existência de camadas cuja visualização online resulta na mensagem “Ocorreu um erro ao carregar esta camada” (ex: camada “Áreas de supressão de vegetação em decorrência da execução do plano de obras”), o que dificulta a análise do conteúdo por parte da equipe técnica. Nesse sentido, solicita-se que sejam realizadas melhorias de acesso a ferramenta no âmbito da Gestão Adaptativa. 
(FEAM/GEAAD) Ainda em relação ao banco de dados espacial, disponibilizado na Plataforma Venue, o mesmo foi analisado pela Feam/Geaad no que se refere ao cumprimento ao disposto na Resolução Conjunta SEMAD/FEAM/IEF/IGAM Nº 2.684/2018. Não foram verificadas intercorrências nos dados apresentados. 
Contudo, permanece o descompasso entre os dados disponibilizados na Plataforma Venue e no webgis Arcadis, conforme já informado anteriormente por esta gerência por meio da Nota Técnica nº 9/FEAM/GEAAD/2021 (39343650), sendo observado reduzido número de camadas disponibilizadas na Plataforma Venue quando comparado ao webgis. Solicita-se que essa informação seja equiparada em ambas as plataformas de acesso aos dados espaciais por meio da Gestão Adaptativa.</t>
  </si>
  <si>
    <t>Processo de atualização</t>
  </si>
  <si>
    <t>Superado no Capítulo 2</t>
  </si>
  <si>
    <t>Meio biótico / Meio físico</t>
  </si>
  <si>
    <t>Flora / Solos</t>
  </si>
  <si>
    <t>Base de Dados</t>
  </si>
  <si>
    <t>39. (IEF/DCRE) Em todas as análises e discussões presentes neste documento deverão ser apresentados valores de referência, dados primários pós-rompimento e dados secundários, ambos coletados na área diretamente afetada e área de entorno do desastre.
Em Nota de atualização do Capítulo 2 do Plano de Reparação Socioambiental da bacia do Rio Paraopeba, a Vale S.A. informa que foram utilizados dados primários pós-rompimento (censos florestais) e dados secundários coletados na área de estudo de detalhe no Capítulo 1 para descrever a estrutura da vegetação e a florística. Essas referências também foram utilizadas no Capítulo 2 para estimativa da perda de indivíduos da flora. Entretanto, pode-se verificar a necessidade de conferência de informações a campo e a eventual produção de dados primários na identificação, caracterização e avaliação de impactos dentro da perspectiva da gestão adaptativa do Plano de Reparação.
Exemplifica-se as questões relacionadas aos solos/rejeitos. Sob a ótica de suporte para ações de manejo, recuperação e/ou revegetação da área de estudo, ainda se fazem necessárias a apresentação de dados primários de caracterização biológica dos solos e de caracterização química, física e biológica das áreas com rejeito sob-dossel, os quais são fundamentais para subsidiar o completo diagnóstico dos impactos no âmbito do Plano de Reparação.
O atendimento deste item será acompanhado pelo órgão ambiental ao longo das revisões e demais documentos produzidos pela Vale.</t>
  </si>
  <si>
    <t>O pedido de produção de tais dados primários foi uma solicitação feita por nós e a Vale nos informa, na planilha Anexo supracitada, que está ciente do fato e que as ações/dados serão incorporados no âmbito da gestão adaptativa. No entanto, o mérito do julgamento do atendimento será avaliado quando de posse dos dados solicitados.</t>
  </si>
  <si>
    <t>ID 50 – (DCRE)</t>
  </si>
  <si>
    <t xml:space="preserve">Sim </t>
  </si>
  <si>
    <t xml:space="preserve">Ponto de esclarecimento atendido: Cientes do acompanhamento do órgão ambiental. Estão em andamento os estudos de parâmetros biológicos do solo e análises na área de rejeito sob-dossel. Esses estudos serão considerados dentro da perspectiva da gestão adaptativa do Plano de Reparação, e também com reflexos no Plano de Manejo de Rejeitos.
Adicionalmente, informações sobre características dos solos no entorno do rio Paraopeba, nas regiões próximas as áreas conhecidamente inundáveis indicadas pela Synergia (2020), foram inseridos no Capitulo 2, no Volume I (Item 2.3.3. Avaliação de áreas afetadas pela deposição de rejeitos em função das inundações), no Volume II (Item 2.5.2 - Solos), Volume III (Itens 2.5.10.1 - Vegetação e Flora e 2.5.14 - Serviços Ecossistêmicos) , além do Volume IV, nas fichas de impacto relacionáveis aos temas acima listados. 
Os dados apresentados tiveram como base os resultados do relatório "Avaliação Exploratória de Elementos Potencialmente Tóxicos em Áreas Afetadas por Alagamento e Deposição de Rejeito Derivado do Rompimento da Barragem da Mina Córrego do Feijão, Brumadinho (MG): Período Chuvoso de 2019/2020", do acordo VALE / UFLA, em 3 campanhas de obtenção de dados diretos, sendo que uma 4a campanha ainda está em andamento.
</t>
  </si>
  <si>
    <t>40. (FEAM/GERAI) Ofício FEAM/GERAI n° 47/2020 – Item n° 9: Apresentação de dados primários para a caracterização geoquímica dos solos sotopostos à mancha de rejeito e ao redor dela. Não atendido, com justificativa. Consideração: Plano de Trabalho das Sondagens / Caracterização Geoquímica dos Solos protocolado em 04/09/2020 – obtenção de dados posterior a elaboração do relatório em análise. Dados apresentados da caracterização geológico-geotécnica das obras emergenciais como avaliação preliminar. Após emissão dos resultados de caracterização geoquímica dos solos sotopostos à mancha de rejeito e ao redor dela, incluir análise dos mesmos, e suas repercussões nos Planos/Programas.</t>
  </si>
  <si>
    <t>Ainda que as análises em profundidade (solo sotoposto) sejam objeto de discussão do Capítulo 3 - Programa de Caracterização dos Solos na Sub-bacia do Ribeirão Ferro-Carvão, os resultados, caso necessário, deverão ser atualizados sob o ponto de vista da avaliação dos impactos sobre os componentes ambientais pertinentes no âmbito da Gestão Adaptativa.</t>
  </si>
  <si>
    <t>Atendidos com ressalva com indicação para Gestão Adaptativa</t>
  </si>
  <si>
    <t>ID 51 – Consideração n° 40 (FEAM/GERAI). Atendido com ressalvas, com indicação para a Gestão Adaptativa. Ainda que as análises em profundidade (solo sotoposto) sejam objeto de discussão do Capítulo 3 - Programa de Caracterização dos Solos na Sub-bacia do Ribeirão Ferro-Carvão, reforça-se a necessidade de os resultados, caso necessário, serem atualizados sob o ponto de vista da avaliação dos impactos sobre os componentes ambientais pertinentes no Capítulo 2 no âmbito da Gestão Adaptativa.</t>
  </si>
  <si>
    <t>Volume 2,   item 2.5.2.1.4 Características geoquímicas e físicas dos solos sotopostos e rejeito em profundidade  
Volume 4, ID 04 Perda de camadas superficias e alteração das características físicas dos solos
Volume 4, ID 67   Alteração das características químicas dos solos</t>
  </si>
  <si>
    <t>Plano Supressão e Plano Diretor</t>
  </si>
  <si>
    <t>Análise de Dados, Apresentação de Resultados e Discussão</t>
  </si>
  <si>
    <t>41. (IEF/DCRE) Em relação à análise do Plano Diretor de Obras Emergenciais Revisão 12 e do Plano de Supressão Revisão 12, verifica-se que o mesmo se encontra disperso em vários documentos, o que dificulta o entendimento do conteúdo. Assim, considerando-se o corte temporal de abril de 2020, solicita-se:
Além da apresentação das áreas de supressão por meio de poligonais, apresentar um documento unificado, textual, contendo um compilado de todas as áreas contidas nos Planos de Supressão, desde a primeira versão, e que são objetos de inventário florestal para o presente Plano de Recuperação.
Apresentar detalhamento de todas as áreas de supressão.
Disponibilizar os arquivos vetoriais do Plano Diretor de Obras Emergenciais (Revisão 12), Anexo 1, “Obras Emergenciais” na plataforma WebGis, de acordo com as especificações técnicas da RESOLUÇÃO CONJUNTA SEMAD/FEAM/IEF/IGAM Nº 2.684, 03 DE SETEMBRO DE 2018, uma vez que seu acesso é possível apenas na plataforma Venue.</t>
  </si>
  <si>
    <t>ID 52 – Consideração n° 41 (IEF/DCRE). Atendido com ressalvas. Embora no anexo conste o descritivo do Plano de Supressão atualizado, não foi possível o acesso ao WebGis, inviabilizando, portanto, a análise quanto ao atendimento integral desta solicitação (atendimento com ressalvas).</t>
  </si>
  <si>
    <t>Volume 6 - Anexo 77
A plataforma webgis pode ser acessada por esse link: https://webgisprsa.z15.web.core.windows.net/</t>
  </si>
  <si>
    <t>42. (IEF/DFAU) Em relação ao Ofício IEF/DFAU nº. 18/2020 a Vale S.A. considerou as explanações apresentadas e atendeu à maior parte das solicitações. Serão tratados a seguir apenas os itens que não foram atendidos ou que foram atendidos parcialmente:
A empresa não apresentou consolidação analítica de todos os resultados disponíveis quanto aos impactos reais ou potenciais causados à fauna e meio biótico, incluindo supressão, fragmentação e degradação de habitat aquático e terrestre, mortandades, contaminação do meio biótico, efeitos tóxicos e saúde dos espécimes da fauna silvestre, alterações de populações e comunidades biológicas e alterações dos processos ecológicos, aquáticos e terrestres, mais diversos, nem os resultados faltantes quanto a necropsias, histopatologia, toxicologia, incluindo ecotoxicologia (inclusive os bioensaios com espécies-modelo nativas) e genotoxicidade e demais estudos relevantes ao diagnóstico das variáveis acima listadas. Porém, informa que os dados foram considerados para compor a caracterização socioambiental pós-rompimento do meio biótico disposta no volume 3 e a avaliação de impactos disposta no volume 4, citando-os ao longo do texto. A integração analítica, ou seja, a discussão dos resultados uns à luz dos outros, bem como a apresentação dos resultados faltantes supracitados devem ser integrados a nova versão revisada do Capítulo 2.
Também não foi apresentada interpretação analítica e discussão de nexo causal com o desastre para todos os resultados apresentados, bem como discussão dos impactos reais já detectados e impactos potenciais com base na literatura, como já se buscou fazer em abril de 2019, no documento intitulado “Caracterização Preliminar dos Impactos Ambientais Decorrentes do Rompimento da Barragem B1 da Mina Córrego do Feijão em Brumadinho (MG)”. Porém, mediante a leitura dos documentos apresentados é possível inferir que a Vale considerou, corretamente, decorrentes do desastre todos os registros de danos que não tiveram o nexo causal demonstravelmente afastado na caracterização do meio biótico pós-rompimento constante do volume 3 e na avaliação de impactos do volume 4. Além disso a Vale S.A., reitera diversas vezes, que a ocorrência de perda de indivíduos, independentemente da quantidade, é irreparável e de grande magnitude, cabendo compensação e que as quantidades deverão, então, ser avaliadas no âmbito do programa de compensação e não neste plano de reparação. Tal reconhecimento do nexo causal em todos os casos em que não for possível afastá-lo, contudo, deve ser explicitado no texto e não deixado a cargo de inferência.</t>
  </si>
  <si>
    <t>*Para a fauna terrestre (GCSIL)
A Vale deverá apresentar no Capítulo 2 do Plano de Restauração Socioambiental da Bacia do Rio Paraopeba (PRSBRP) o total de óbitos (carcaças recolhidas e animais resgatados vivos que vieram a óbito sob a tutela da Vale) decorrentes do rompimento das barragens B-I, B-IV e B-IV A, até a data de corte acordada com o Sisema. Deverão ser apresentados dados de abundância por espécie ou grupo em menor nível taxonômico possível, bem como por classe. Em relação à tabela porposta pela Vale, esta deverá incluir: identificação do indivíduo ou carcaça, resultado da necropsia, resultado do exame histopatológico, resultado do exame toxicológico e nexo causal. No caso de indivíduo ou carcaça que não foi subtido a necropsia, exame histopatológico e/ou exame toxicológico, a ausência de exames deve ser registrada na tabela.
Ressaltamos que o óbito de indivíduos ou carcaças para os quais não foram realizados necropsia, exames histopatológicos e exames toxicológicos, bem como com nexo causal inconclusivo, serão considerados decorrentes do rompimento.
Os dados coletados a partir da data de corte acordada, poderão ser tratados na Gestão Adaptativa visto que serão originados tanto nas ações de operação de fauna quanto no Programa de Diagnóstico de Danos sobre o Meio Biótico (PDDMB), sendo analisados de forma integrada nos planos de monitoramento do Capítulo 3 e darão subsídio às análises de impactos ambientais.
*Para a Fauna Aquática (GCFAP)
Os ajustes necessários podem ser feitos pela gestão adaptativa, porém o texto no Capítulo 2 deve deixar claro qual o andamento das análises do monitoramento e quais resultados serão apresentados no Capítulo 3, principalmente no que diz respeito aos resultados de análises toxicológicas realizadas pelo Programa de Diagnóstico de Danos Ambientais Sobre Meio Biótico. Porém, deve-se esclarecer a proposta de apresentar os resultados das análises histopatológicas de carcaças de peixes no âmbito do Programa de Resgate de Ictiofauna apenas no Capítulo 3, uma vez que essas análises contríbuem para a determinação da causa mortis dos animais coletados ainda no período emergencial. É imprecindível a apresentação dos resultados e discussão de todos os dados histopatológicos e de carcaças encontrados no rejeito e o esclarecimento do nexo causal.
Todos os indivíduos enviados para necropsia devem apresentar laudos e registro fotográfico organizado e todas as conclusões da necropsia. No caso de resultado inconclusivo, devem ser apresentadas todas as variáveis analisadas e as justificativas para tal decisão. 
Quanto aos episódios de mortandade, entende-se que a ocorrência pode ser causada por inúmeras variáveis, até mesmo as históricas apresentadas. Porém, todos as hipóteses relacionadas ao rompimento devem ser excluídas, e portanto, os dados de histopatologia e toxicidade das carcaças devem ser apresentados para a validação da causa mortis. Além disso, deve-se especificar quais manobras foram executadas pelo emprendimento hidrelétrico para o periódo em que as carcaças foram encontradas e relacionar com o déficit de oxigênio mencionado exclusivamente para estas áreas.</t>
  </si>
  <si>
    <t>ID 53.1 – Consideração n° 42 (IEF/DFAU). Não atendido, em referência aos dados gerados até a data do recorte temporal (período de janeiro/2019 à abril/2020). 
Na página 169 a resposta complementar “As informações quanto o andamento dos estudos que compõem o Programa de Diagnóstico de Danos Ambientais Sobre o Meio Biótico é apresentado no Relatório Semestral do Plano de Controle Ambiental (PCA)” esclarece parte da solicitação do IEF/DFAU. Porém, o Capítulo 2 apresenta um recorte temporal bem caracterizado pelo Ofício IEF/DFAU nº. 18/2020 (13966620). Dessa forma, os estudos que compõem o Programa de Diagnóstico de Danos Ambientais Sobre o Meio Biótico cujos resultados foram obtidos após o recorte temporal devem ser indicados como pertencentes ao Capítulo 3, assim como os resultados referentes ao período de janeiro/2019 à abril/2020 devem compor o Capítulo 2. 
Na página 171, o texto ainda está contraditório, pois afirma-se que 1.789 carcaças foram necropsiadas e dessas apenas 5 foram encontradas em estágio inicial de autólise, porém no parágrafo logo a baixo, cita-se que do total de carcaças necropsiadas, 13 estavam em estágio inicial de decomposição. Assim, não fica claro quais os dados estão corretos. 
No “Anexo ID_53_ SISEMA_Análises_ Histopatológicas_Ictiofauna”, C.EXT 1205/2021, sete laudos de análises histopatológicas possuem coleta com data dentro do recorte temporal caracterizado pelo Ofício IEF/DFAU nº. 18/2020 (13966620), apresentados nas folhas 83, 88, 89, 90, 91, 101, 113. Porém apenas 6 estão citadas no texto. Assim, os laudos e o texto devem ser conferidos para corrigir inadequações.
Os resultados das análises histopatológicas podem não ser conclusivos quanto a causa mortis do indivíduo, porém algumas observações relevantes são descritas nos laudos e não discutidas no texto. À exemplo: necrose de hepatócitos, degeneração lipídica dos hepatócitos, acúmulo de pigmento marrom escuro nas lamelas branquiais. Essas observações devem ser melhor discutidas no texto devido à natureza do impacto e a possível influência desses achados na saúde dos indivíduos. 
Ainda sobre o “Anexo ID_53_SISEMA_Análises_Histopatológicas_Ictiofauna” devem ser organizados os laudos de análises histopatológicas por ordem cronológica das coletas. Além disso, alguns laudos não apresentam data de resultado ou o ano está incompleto (exemplo: 23/03/202_). Dessa forma, os laudos das folhas 16, 21, 24, 29, 36, 40, 41, 48 a 76, 86, 110 e 112 devem ser corrigidos para que apresentem a data de resultado. 
Quando da análise da documentação apresentada pela C.EXT 1205/2021, o “Anexo ID_144_NT_SISEMA_Dados de necropsias revisados CLAM” não foi encontrado na pasta dos anexos na plataforma Venue. Posteriormente, quando da análise da C.EXT 1559/2021, o mesmo foi apresentado, contudo o anexo que foi disponibilizado apresenta colunas não preenchidas, principalmente as colunas “condição encontrada”, “comprimento total”, “comprimento padrão” e “peso”, assim como, as colunas “histopatológico” e “toxicológico” e suas informações associadas. O correto preenchimento dos dados, a caracterização das condições da amostra e a destinação para análise devem ser realizados e devidamente justificados.
A planilha do “Anexo ID_145_306_NT_SISEMA_Planilha_dados_necropcias_peixes_CLAM” está bloqueada e com filtros, não permitindo a visualização do seu conteúdo. Solicita-se a adequada disponibilização do documento para avaliação.
Os itens “ID 53 – 42. IEF/DFAU” e “ID 358 – 343. IEF/DFAU” não atendem ao solicitado para a fauna terrestre. A Vale S.A. informa que fará uma revisão dos assuntos relacionados às carcaças e necropsias e que os resultados serão apresentados no Capítulo 3. Porém, conforme disposto na Nota Técnica nº 29/FEAM/GERAI/2021 e planilha anexa, a Vale deve apresentar no Capítulo 2 os resultados elencados a seguir.
- Total de óbitos (carcaças recolhidas e animais resgatados vivos que vieram a óbito sob a tutela da Vale S.A.) decorrentes do rompimento das barragens B-I, B-IV e B-IV A, até a data de corte acordada com o Sisema.
- Dados de abundância por espécie ou grupo em menor nível taxonômico possível, bem como por classe.
- Tabela proposta pela Vale S.A., incluindo: identificação do indivíduo ou carcaça, resultado da necropsia, resultado do exame histopatológico, resultado do exame toxicológico e nexo causal. No caso de indivíduo ou carcaça que não foi submetido a necropsia, exame histopatológico e/ou exame toxicológico, a ausência de exames deve ser registrada na tabela. Ressaltamos que o óbito de indivíduos ou carcaças para os quais não foram realizados necropsia, exames histopatológicos e exames toxicológicos, bem como com nexo causal inconclusivo, serão considerados decorrentes do rompimento.
O objetivo da apresentação de tais resultados é informar a dimensão do impacto até a data de corte do Plano, independentemente de o quantitativo não implicar em maior ou menor magnitude do impacto. Os dados coletados a partir da data de corte acordada (período de janeiro/2019 à abril/2020), poderão ser tratados na Gestão Adaptativa visto que serão originados tanto nas ações de operação de fauna quanto no Programa de Diagnóstico de Danos sobre o Meio Biótico, sendo analisados de forma integrada nos planos de monitoramento do Capítulo 3 e darão subsídio às análises de impactos ambientais.
ID 53.2 – Consideração n° 42 (IEF/DFAU). A ser atendido na Gestão Adaptativa, em referência aos dados gerados após a data do recorte temporal (período de janeiro/2019 à abril/2020)
 Na página 169 a resposta complementar “As informações quanto o andamento dos estudos que compõem o Programa de Diagnóstico de Danos Ambientais Sobre o Meio Biótico é apresentado no Relatório Semestral do Plano de Controle Ambiental (PCA)” esclarece parte da solicitação do IEF/DFAU. Porém, o Capítulo 2 apresenta um recorte temporal bem caracterizado pelo Ofício IEF/DFAU nº. 18/2020 (13966620). Dessa forma, os estudos que compõem o Programa de Diagnóstico de Danos Ambientais Sobre o Meio Biótico cujos resultados foram obtidos após o recorte temporal devem ser indicados como pertencentes ao Capítulo 3, assim como os resultados referentes ao período de janeiro/2019 à abril/2020 devem compor o Capítulo 2.
 O objetivo da apresentação de tais resultados é informar a dimensão do impacto até a data de corte do Plano, independentemente de o quantitativo não implicar em maior ou menor magnitude do impacto. Os dados coletados a partir da data de corte acordada (período de janeiro/2019 à abril/2020), poderão ser tratados na Gestão Adaptativa visto que serão originados tanto nas ações de operação de fauna quanto no Programa de Diagnóstico de Danos sobre o Meio Biótico, sendo analisados de forma integrada nos planos de monitoramento do Capítulo 3 e darão subsídio às análises de impactos ambientais.</t>
  </si>
  <si>
    <t>Sim / Gestão adaptativa</t>
  </si>
  <si>
    <r>
      <t xml:space="preserve">ID 53.1: </t>
    </r>
    <r>
      <rPr>
        <b/>
        <sz val="10"/>
        <rFont val="Arial"/>
        <family val="2"/>
      </rPr>
      <t>Sim</t>
    </r>
    <r>
      <rPr>
        <sz val="10"/>
        <rFont val="Arial"/>
        <family val="2"/>
      </rPr>
      <t xml:space="preserve"> - O item 2.5.9.2.2.C. Necropsia e análises histopatológicas foi ajustado quanto as informações e quantitativo de carcaças necropsiadas e de análises histopatológicas. As informações de ictiofauna do Programa de Diagnóstico de Danos Ambientais Sobre o Meio Biótico coletadas até a data de corte desta versão do Plano de Reparação foram incorporadas no Volume 3, em um novo item: 2.5.9.2.3. Informações acerca do Programa de Diagnóstico de Danos Ambientais Sobre o Meio Biótico.
</t>
    </r>
    <r>
      <rPr>
        <b/>
        <sz val="10"/>
        <rFont val="Arial"/>
        <family val="2"/>
      </rPr>
      <t>Gestão adaptativa</t>
    </r>
    <r>
      <rPr>
        <sz val="10"/>
        <rFont val="Arial"/>
        <family val="2"/>
      </rPr>
      <t xml:space="preserve"> - Considerando que para as informações coletados dentro da data de corte estabelecida, até o momento só foram disponibilizados parte dos dados, frente a ausência de informação de quais pontos foram amostrados somente na primeira campanha e a interrupção das amostragens em uma única campanha dentro da data de corte para avaliação, não é possível realizar uma avaliação consolidada das respostas da ictiofauna frente o rompimento.
ID 53.2:  </t>
    </r>
    <r>
      <rPr>
        <b/>
        <sz val="10"/>
        <rFont val="Arial"/>
        <family val="2"/>
      </rPr>
      <t>Sim</t>
    </r>
    <r>
      <rPr>
        <sz val="10"/>
        <rFont val="Arial"/>
        <family val="2"/>
      </rPr>
      <t xml:space="preserve"> - Volume 3 - Item D) Composição de espécies da fauna terrestre ou semiaquática afetada pós-rompimento e Item E) Compilação de registros da fauna terrestre e/ou semiaquática afetada ; e no Volume 4, ID 28 Perda de indivíduos da fauna silvestre.
Os dados posteriores à data de corte dessa versão do Plano de Reparação serão avaliados no âmbito da </t>
    </r>
    <r>
      <rPr>
        <b/>
        <sz val="10"/>
        <rFont val="Arial"/>
        <family val="2"/>
      </rPr>
      <t>Gestão Adaptativa</t>
    </r>
    <r>
      <rPr>
        <sz val="10"/>
        <rFont val="Arial"/>
        <family val="2"/>
      </rPr>
      <t>, nas ações de operação de fauna e no Programa de Diagnóstico de Danos sobre o Meio Biótico (PDDMB), sendo analisados de forma integrada nos planos de monitoramento do Capítulo 3.</t>
    </r>
  </si>
  <si>
    <t xml:space="preserve">Os “ID 53, 143, 145 e 258 IEF/DFAU da planilha Checklist_cap02_Versao02” atendem com ressalvas. No que se refere às discussões no texto quanto às análises histopatológicas e demais, a relação de causa e efeito com a ruptura da barragem só pode ser refutada se apresentados os dados de histopatologia e toxicidade das carcaças. Somente as análises de toxicidade e sua respectiva discussão poderão validar a causa mortis, mesmo que outros parâmetros sugiram o contrário, que é o caso da qualidade da água a jusante da UHE Retiro Baixo. Os dados de monitoramento de qualidade de água, vazão e informações históricas de mortandades não podem por si só refutar a relação dos eventos de mortes com o rompimento. Sendo assim, a discussão no texto do Capítulo não deve se pautar de dados incipientes, não obtidos ou não apresentados, como a própria empresa se contradisse no checklist.
“Considerando que para as informações coletados dentro da data de corte estabelecida, até o momento só foram disponibilizados parte dos dados, frente a ausência de informação de quais pontos foram amostrados somente na primeira campanha e a interrupção das amostragens em uma única campanha dentro da data de corte para avaliação, não é possível realizar uma avaliação consolidada das respostas da ictiofauna frente o rompimento.” (grifo nosso) 
e
“Os laudos histopatológicos de carcaças de peixes coletadas durante o monitoramento diário foram revisitados, porém, não é possível fazer afastamento de nexo causal de mortandade de peixes utilizando análise patológica em tecidos já em decomposição conforme apontado pelo órgão. Foram poucas as carcaças em estágio inicial de decomposição coletadas durante os episódios, o que torna as análises inconclusivas. Além disso, os dados de ecotoxicidade disponíveis pós rompimento não contemplam o período dos episódios de mortandade de peixes ocorrido após maio de 2019. Reforçamos que toxicologia e histopatologia são algumas das ferramentas utilizadas na ciência que envolve a identificação de causa de mortandade de peixes. Reiteramos que informações apresentadas de manobras operativas da UHE Retiro, assim como toda discussão bibliográfica devem ser consideradas.” 
Sendo assim, as análises toxicológicas apresentadas são insuficientes para a caracterização ambiental e a avaliação dos impactos na biota aquática até abril/2020. Dessa forma, os ajustes necessários a partir dos resultados do monitoramento podem ser feitos pela Gestão Adaptativa, porém a discussão no texto do Capítulo 2 deve expor a composição e andamento das análises do monitoramento e os resultados que serão apresentados no Capítulo 3. E, portanto, que fique claro na discussão que com a falta de dados ainda não é possível realizar uma avaliação consolidada das respostas da ictiofauna frente o rompimento bem como frente aos impactos de fundo, ao invés das conclusões precipitadas através dos pouquíssimos resultados apresentados até o momento. </t>
  </si>
  <si>
    <t>Definição técnica</t>
  </si>
  <si>
    <t>43. (SEMAD/SUPRAM-CM/DRRA) Algumas considerações iniciais a serem inseridas no Plano de Reparação precisam ser complementadas, como dados qualitativos e quantitativos referentes ao censo florestal para as obras emergenciais, detalhamento da metodologia utilizada para identificação das espécies a serem suprimidas e concomitante informação de identificação de árvores isoladas e das espécies existentes em áreas úmidas. Ainda assim, não estão presentes no Plano de Reparação a avaliação hispatológica (danos aos tecidos e órgãos) e genotoxológica (danos ao material genético) para a avaliação dos danos à saúde dos organismos vegetais e suas implicações para sua conservação, assim como dados toxicológicos e de bioacumulação.</t>
  </si>
  <si>
    <t>SEMAD/SUPRAM-CM/DRRA</t>
  </si>
  <si>
    <t>Justificativa aceita. Justificativa atendida, tenha visto que a  solicitação realizada será inserida no Capítulo 3 do Plano de reparação, a ser apresentado.</t>
  </si>
  <si>
    <t>ID 54</t>
  </si>
  <si>
    <t>Ponto de esclarecimento atendido: Dados quali-quantitativos dos censos florestais foram apresentados no Capítulo 1, conforme solicitação do Ofício IEF/GFOR nº. 1/2020 e utilizados para subsidiar a avaliação de impactos. Todos os dados dos censos arbóreos foram utilizados para a caracterização florística. Para a caracterização fitossociológica foram utilizadas as áreas de censo com base de dados mais robusta e realizadas somente em ambiente florestal, conforme apontado no documento de resposta ao Ofício FEAM/GERAI nº. 161/2020 (Quadro 1 – Estudos utilizados para a caracterização florística e fitossociológica da área de estudo de detalhe, págs. 8-9 do Apêndice da Carta Ger. Executiva de Reparação nº C.EXT. 0119/2021).
Dados histopatológicos e genotoxicológicos não estavam disponíveis na data de corte e estão previstos de serem coletados no Programa de Diagnóstico de Danos Ambientais sobre Meio Biótico que consta previsto ao Capitulo 3.</t>
  </si>
  <si>
    <t>44. (IEF/DFAU) Completar exaustivamente e melhorar a apresentação de resultados e discussão dos dados da área da dragagem em relação à comunidade planctônica e bentônica, uma vez que já foram coletados os dados de 15 campanhas.</t>
  </si>
  <si>
    <t>ID 55 – (DFAU)</t>
  </si>
  <si>
    <t>Volume 3 - Item 2.5.9.1.3.2. Monitoramento da dragagem - pós-rompimento</t>
  </si>
  <si>
    <t>45. (IEF/DFAU) Apresentar um item de conclusão do cenário analisado no recorte temporal, a que se refere ao Capítulo 2, consolidando de forma objetiva, clara e concisa os dados e resultados referentes ao ambiente aquático e sua biodiversidade, a fim de elucidar uma resposta biológica frente ao desastre.</t>
  </si>
  <si>
    <t>ID 56 – Consideração n° 45 (IEF/DFAU). Atendido com ressalvas. Página 180 e 181: O texto apresentado atende parcialmente a solicitação do IEF/DFAU. A solicitação propõe um item de conclusão do cenário analisado, no recorte temporal do Capítulo 2, de todos os dados e resultados referentes ao ambiente aquático e sua biodiversidade, para todas as comunidades aquáticas: zooplanctônicas, fitoplanctônicas, perifíticas, macroinvertebrados aquáticos, e Ictiofauna. O tópico deve elaborar uma consolidação, de forma objetiva, clara e concisa, da resposta biológica, após o desastre, de todos os organismos aquáticos estudados.</t>
  </si>
  <si>
    <t>Sim / Gestão Adaptativa</t>
  </si>
  <si>
    <r>
      <rPr>
        <b/>
        <sz val="10"/>
        <rFont val="Arial"/>
        <family val="2"/>
      </rPr>
      <t>Sim</t>
    </r>
    <r>
      <rPr>
        <sz val="10"/>
        <rFont val="Arial"/>
        <family val="2"/>
      </rPr>
      <t xml:space="preserve"> - Capítulo 2 - Volume 3 Item 2.5.9.3.3. Considerações gerais sobre as comunidades hidrobiológicas monitoradas no trecho das obras de dragagem do rio Paraopeba - Atendido para as comunidades aquáticas: zooplanctônicas, fitoplanctônicas, perifíticas e macroinvertebrados aquáticos e os dados gerais de ictiofauna. Esse texto foi revisto e complementado em relação à versão apresentada no Apêndice 1.1.
</t>
    </r>
    <r>
      <rPr>
        <b/>
        <sz val="10"/>
        <rFont val="Arial"/>
        <family val="2"/>
      </rPr>
      <t>Gestão adaptativa</t>
    </r>
    <r>
      <rPr>
        <sz val="10"/>
        <rFont val="Arial"/>
        <family val="2"/>
      </rPr>
      <t xml:space="preserve"> - As informações de ictiofauna do Programa de Diagnóstico de Danos Ambientais Sobre o Meio Biótico coletadas até a data de corte desta versão do Plano de Reparação foram incorporadas em novo item no Volume 3, item 2.5.9.2.3. Informações acerca do Programa de Diagnóstico de Danos Ambientais Sobre o Meio Biótico. Considerando que para as informações coletados dentro da data de corte estabelecida, até o momento só foram disponibilizados parte dos dados, frente a aleatoriedade entre os poucos pontos coletados e a interrupção das amostragens em uma única campanha dentro da data de corte para avaliação, não é possível realizar uma avaliação consolidada das respostas da ictiofauna frente o rompimento.</t>
    </r>
  </si>
  <si>
    <r>
      <t>46. (IGAM/GEMOQ) Volume II - Caracterização socioambiental pós-rompimento: Ao longo de todo o texto revisar o termo: bacia autovioladora. Entende-se que o termo </t>
    </r>
    <r>
      <rPr>
        <i/>
        <sz val="10"/>
        <rFont val="Arial"/>
        <family val="2"/>
      </rPr>
      <t>autovioladora</t>
    </r>
    <r>
      <rPr>
        <sz val="10"/>
        <rFont val="Arial"/>
        <family val="2"/>
      </rPr>
      <t> é usado de maneira incorreta, sem embasamento técnico/científico que sustente essa afirmação. Sugere-se rever o uso desse termo ao longo de todo o relatório.</t>
    </r>
  </si>
  <si>
    <t>ID 57 – (GEMOQ)</t>
  </si>
  <si>
    <t>47. (IGAM/GEMOQ e FEAM/GERAI) Todas as considerações apresentadas para os volumes do Capítulo 2 que tratam do diagnóstico (Volumes I, II e III) deverão ser igualmente atendidas para a Avaliação de Impactos Ambientais (Volume IV), padronizando as informações que se repetem em ambos os volumes do documento.</t>
  </si>
  <si>
    <t>ID 58 – (GEMOQ);ID 58 – (GERAI)</t>
  </si>
  <si>
    <t xml:space="preserve">48. (FEAM/GERAI) Ofício FEAM/GERAI n° 47/2020 – Item n° 11: Apresentar mapeamento dos bancos de sedimentos e das áreas inundadas no rio Paraopeba.
Bancos de sedimentos: atendido insatisfatoriamente.
Comentário: Cap. 2 - Vol. II: Pág. 85 – “Mapa 2.5.4-1 - Bancos de sedimentos no rio Paraopeba 1ª campanha (2019)” e Pág. 86 – “Mapa 2.5.4-2 - Bancos de sedimentos no rio Paraopeba 2ª campanha (2020)”. Mapas ilustrativos com indicação dos bancos de sedimentos na forma de pontos e em escala inadequada (1:425.000), em relação ao nível de detalhamento requerido. Solicita-se apresentar de forma setorizada e em escala adequada, preferencialmente sobre imagem de satélite com a delimitação do banco de sedimento (sobretudo para aqueles mais representativos ou com identificação de impacto da deposição de rejeito).
Áreas inundadas: atendido.
Comentário 1: Cap. 2 - Vol. II: Pág. 124 a 134 - “Mapa 2.3.2-1 – Uso e Cobertura do Solo na faixa de 1 km das margens do rio Paraopeba a jusante do ribeirão Ferro-Carvão e manchas de inundação”. Mapas (1:50.000) divididos em 11 setores, permitindo maior detalhamento e visualização.
Comentário 2: Cap. 2 - Vol. V – Anexo X. “Mapas de alagamento de propriedades lindeiras ao rio Paraopeba” não disponibilizado no Anexo 1 do Anexo 10 do Volume V. Solicita-se a disponibilização deste mapeamento para conhecimento e análise das áreas inundadas no rio Paraopeba. Observar se esse mapa está em alinhamento com o “Mapa 2.9.1.5-1 – Área de influência do impacto de Alteração das características do solo nas áreas inundadas”, apresentado na página 71 (Cap. 2 – Vol. IV – AIA).
Comentário 3: Adicionalmente, solicita-se alinhar (padronizar) a delimitação das áreas alagadas e definição da sua área de influência em relação aos mapas de inundação natural do rio Paraopeba para diferentes períodos de retorno, estudo em desenvolvimento, conforme mencionado na citação: "Em complemento às análises de cheias de 2019/2020, está sendo realizado pela Vale S/A um estudo para desenvolvimento dos mapas de inundação natural do rio Paraopeba em diferentes períodos de retorno, indicando os níveis de água atingidos nas áreas com ocupação populacional, considerando o cenário pós-rompimento e sua comparação com as condições anteriores." (Cap. 2 - Vol. II - pag. 217).
</t>
  </si>
  <si>
    <t>ID 59 – (GERAI)</t>
  </si>
  <si>
    <t>Foram apresentados, no item 2.5.4 - Sedimentos - os mapas 2.5.4-1 e 2.5.4-2, com escalas adequadas para atendimento da solicitação.
Ponto de esclarecimento atendido: um detalhamento das informações sobre transporte e deposição de sedimentos de fundo estão sendo desenvolvidos no âmbito do estudo intitulado "Dispersão de rejeitos na carga de fundo do rio Paraopeba após o rompimento da Barragem B1, 2ª Campanha (2020)", no Programa de Caracterização e Monitoramento Sedimentológico.</t>
  </si>
  <si>
    <t xml:space="preserve">O mapeamento das áreas inundadas no rio Paraopeba foi apresentado em escala adequada (1:50.000) e com detalhamento por setores, permitindo melhor visualização e compreensão, portanto solicitação considerada atendida. 
Quanto ao mapeamento dos bancos de sedimentos, mantiveram-se os mesmos mapas, sem alteração da escala (1:425.000) e nível de detalhamento (Vol. 2 - mapas 2.5.4-1 e 2.5.4-2 - pág. 159 e 160), portanto solicitação considerada não atendida. 
Tendo em vista a justificativa apresentada pela Vale S.A, a Feam/Gerai indica o atendimento desta solicitação para a Gestão Adaptativa, como forma de acompanhamento do Plano de Reparação no âmbito do Capítulo 3, em função da execução de novos estudos complementares e/ou novas atualizações do detalhamento das informações sobre transporte e deposição de sedimentos de fundo. Os estudos apresentados pela Vale S.A.se referem ao Plano de Voo da Dragagem contemplado pelo Plano de Manejo de Rejeitos (PMR) e ao estudo de "Dispersão de rejeitos na carga de fundo do rio Paraopeba após o rompimento da Barragem B1, 2ª Campanha (2020)" contemplado pelo Programa de Caracterização e Monitoramento Sedimentológico. Reforça-se que, caso sejam gerados novos dados e conclusões pertinentes ao diagnóstico e avaliação de impactos, os mesmos deverão ser incorporados ao Capítulo 2, conforme fluxos previstos para a Gestão Adaptativa. </t>
  </si>
  <si>
    <t>Inundações</t>
  </si>
  <si>
    <t xml:space="preserve">49. (FEAM/GERAI) Ofício FEAM/GERAI n° 47/2020 – Item n° 12: Solicitação de incorporação dos mapeamentos citados no item n° 11 (áreas inundadas e bancos de sedimentos) no Capítulo 2. Atendido insatisfatoriamente. Consideração: mesmo comentário feito para o item 48.
</t>
  </si>
  <si>
    <t>ID 60 – (GERAI)</t>
  </si>
  <si>
    <t>50. (FEAM/GERAQ) Nos Volumes I, II e IV foram observadas discrepâncias quanto à extensão da área impactada pelo rejeito e do volume depocitado na sub-bacia do ribeirão Ferro Carvão. Além disso, não foi informado o volume de rejeitos sob dossel. Nesse aspecto, cabe padronização dos dados.</t>
  </si>
  <si>
    <t>FEAM/GERAQ</t>
  </si>
  <si>
    <t>ID 61 – (GERAQ)</t>
  </si>
  <si>
    <t>Avaliação de Impactos</t>
  </si>
  <si>
    <t xml:space="preserve">Avaliação de Impactos Ambientais
</t>
  </si>
  <si>
    <t>51. (IEF/DCRE) Sobre a metodologia de avaliação de impactos proposta (Volume IV), denominada de avaliação ex post, ressalta-se que, apesar de ter sido descrito que a mesma foi embasada e consolidada em referenciais sobre o tema, acreditamos que precisa ser melhor explanada para maior compreensão da lógica, coerência e método de similaridade adotado, bem como o motivo que levou à escolha destas metodologias, em detrimento de outras. Além disso, alguns ajustes pontuais podem ser sinalizados, tais como:
No “Quadro 2.4-2 – Descrição dos Atributos da Avaliação de Impactos” na descrição de "Irreversível" está faltando a palavra “Não” antes de "(...) retorna às condições originais (...)";
No “Quadro 2.4-3 – Grau de Resolução de Ações e Medidas Propostas” a definição de "Média resolução" parece ter ficada incompleta;
O “Quadro 2.4-5 – Grau de Importância ou significância dos impactos” não apresenta todas as possibilidades de correlações entre Magnitude, Grau de Resolução das medidas e Valor do componente, o que por vezes, dificultou a compreensão da classificação da importância de determinado impacto;
Na Matriz de Impactos (Quadro 2.4-6) verificar se há a possibilidade de complementar com a classificação também dos atributos. Apesar da tabela ficar mais extensa, toda a lógica da análise feita estaria sintetizada na matriz.
A solicitação foi atendida. Os ajustes pontuais, solicitados no Ofício IEF/GRAPE nº. 65/2020, não fazem mais sentido uma vez que as tabelas e quadros foram refeitos considerando uma lógica e clareza melhor para entendimento da metodologia, melhorando a consistência nas informações apresentadas nos mesmos. Após a leitura e análise dos itens, 2.7, 2.8 e 2.10 do Volume IV, Capítulo 2, observou-se uma melhora considerável na definição e descrição da metodologia de avaliação de impactos efetivos e potenciais. Em todo momento foi ressaltado as considerações decorrentes das reuniões técnicas ocorridas com o Sisema e Aecom para melhoria do processo. Além disso, os métodos definidos estão devidamente embasados nos principais referenciais do tema. Novas considerações pontuais sobre a avaliação de impactos são realizadas dentro dos itens específicos analisados.</t>
  </si>
  <si>
    <t>ID 62 – Consideração n° 51 (IEF/DCRE). Atendido com ressalvas. Esta solicitação havia sido considerada atendida pela GRAPE/DCRE, porém novas solicitações foram feitas, as quais não puderam ser verificadas na penúltima devolutiva e nem nesta, sendo considerada, portanto, como "atendidas com ressalvas", visto que só poderão ser analisadas no momento da apresentação da versão revisada do Capítulo 2.</t>
  </si>
  <si>
    <t>52. (IEF/DCRE) Cabe destacar, também, que ao longo da análise por impacto (sob nossa competência ou afins) tornou-se um ponto de dificuldade a compreensão da classificação adotada para alguns atributos (ex.: probabilidade, duração, forma de interferência, etc), bem como para Magnitude, Grau de resolução e Valor ou sensibilidade do componente. Para esses últimos, não foi nem mesmo apresentada uma breve justificativa para a classificação adotada, da mesma forma como feito na classificação dos atributos, por exemplo. Ainda que exista uma pequena descrição nos critérios da metodologia do que é considerado "alto”, “médio” e “baixo" para esses fatores de importância, faz-se necessário justificar caso a caso.
Esta solicitação foi atendida, entretanto são necessárias informações complementares.
Um ponto importante, destacado na metodologia pela Vale S.A., foi que “Os atributos demonstram as características intrínsecas dos impactos e, assim, ajudam na compreensão de como ocorrem no tempo e no espaço, mas não foram utilizados para dimensionar o grau de importância do impacto”. Esse destaque difere da versão anterior em que não ficava claro se os atributos eram considerados para definição da magnitude, o que gerou inconsistência no entendimento da classificação e hierarquização dos impactos.
Outro destaque relevante foi “... independentemente do grau de importância de cada impacto, todos deverão ser reparados”, informação esta que foi colocada em evidência diversas vezes no documento em questão, diferindo da primeira versão.
Nessa versão atual, os critérios e fatores para definição da magnitude (página 11, Volume 4), da sensibilidade do componente (página 12, Volume 4) e, consecutivamente, do grau de importância ou significância do impacto (página 12, Volume 4) foram colocados de forma clara e com consistência referencial. Na matriz de impactos, o grau de resolução das medidas de mitigação, controle ou reparação não foi considerado nessa versão na avaliação do grau de importância do impacto, como solicitado nas reuniões técnicas com Sisema e Aecom, sendo que a matriz de impactos é apresentada com e sem o grau de resolução dessas medidas.
Entretanto, seguem relacionadas abaixo, melhorias adicionais que ainda são cabíveis:
Referenciar na página 15, Volume IV, que a matriz de impactos está apresentada no item 2.10 do mesmo volume.
Em relação a Figura 2.8.3-1 – Cadeia de causa e efeito dos impactos gerados pelo aspecto de arraste e deposição de rejeitos (Capítulo 2, Volume IV, página 24), justificar por que não são indicados os impactos indiretos (segunda ordem) para estes componentes da flora: Perda de Indivíduos da flora, Perda de Indivíduos da Flora de Espécies Ameaçadas e Protegidas por Lei e Perda de Banco de Sementes, e também para: Interferência em Áreas de Interesse para Conservação, Interferência em Áreas de Reserva Legal.
Salienta-se que novas considerações pontuais sobre a avaliação de impactos foram realizadas dentro dos itens específicos.</t>
  </si>
  <si>
    <t>Não Atende</t>
  </si>
  <si>
    <t>Deve ser considerado os impactos de segunda ordem para os impactos de primeira ordem: Perda de Indivíduos da flora, Perda de Indivíduos da Flora de Espécies Ameaçadas e Protegidas por Lei e Perda de Banco de Sementes, e também para: Interferência em Áreas de Interesse para Conservação, Interferência em Áreas de Reserva Legal. Alguns exemplos de impactos de segunda ordem são: perda de variabilidade genética, perda e/ou redução do fluxo gênico entre espécies vegetais, redução da polinização e dispersão de sementes, alteração na composição e estrutura das comunidades.</t>
  </si>
  <si>
    <t>ID 63 – (DCRE)</t>
  </si>
  <si>
    <t xml:space="preserve">Volume 4, item 2.7.4.4. Etapa 4: Critérios para avaliação do grau de resolução de medidas
Volume 4, item 2.8.3.1. Arraste e deposição de rejeitos
Volume 4, ID 18. Alteração da composição e estrutura das comunidades terrestres
Volume 4, ID 80 Redução da polinização e dispersão de sementes
Volume  4, ID 25 Redução do fluxo gênico em espécies vegetais </t>
  </si>
  <si>
    <t xml:space="preserve">53. (IEF/DCRE) Solicitamos a verificação no sentido de trazer outros atributos que poderiam enriquecer e tornar mais robusta a análise dos impactos apresentados, considerando o tempo transcorrido desde a ocorrência do desastre e desde a entrega da primeira versão deste Plano, bem como o conjunto de informações já obtidas e atualizadas neste período.
Esta solicitação foi atendida. Nessa versão atual, de forma adequada, os atributos não foram considerados para a análise da significância do impacto, conforme descrito à página 8 (Volume IV): “Os atributos demonstram as características intrínsecas dos impactos e, assim, ajudam na compreensão de como ocorrem no tempo e no espaço, mas não foram utilizados para dimensionar o grau de importância do impacto”, tendo sido utilizados com o intuito de descrever e conceituar os impactos, tendo sido embasados em referências consolidadas do tema, atendendo ao solicitado. </t>
  </si>
  <si>
    <t>ID 64 – (DCRE)</t>
  </si>
  <si>
    <t xml:space="preserve">54. (IEF/DCRE) Considerando a observância da falta de subsídios para o devido entendimento e validação das classificações adotadas, faz-se necessário realizar um alinhamento técnico para esclarecimentos e eventuais ajustes na classificação dos impactos associados às atribuições da DCRE/IEF, bem como daqueles que possuem influência direta nas ações desta diretoria.
Esta solicitação está sendo atendida. Os ajustes estão sendo realizados de acordo com as reuniões de alinhamento. Em resposta, a  Vale menciona que  “Os alinhamentos foram realizados durante as reuniões técnicas (dias 27/5/2020 e 15/6/2020 com a DCRE/IEF) quando foi feita a apresentação da metodologia de avaliação dos impactos, bem como na apresentação da matriz de impactos realizada no dia 14/10/2020, quando a metodologia adotada neste capítulo 2 foi inteiramente apresentada.”. Os alinhamentos ainda estão acontecendo. </t>
  </si>
  <si>
    <t>ID-65</t>
  </si>
  <si>
    <t>Volume 4 - Avaliação de Impactos
ID 19. Redução da cobertura vegetal
ID 20. Perda de áreas úmidas
ID 21. Perda de indivíduos da flora
ID 22. Perda de indivíduos da flora de espécies ameaçadas e protegidas por lei
ID 23. Perda de banco de sementes
ID 24. Fragmentação da cobertura vegetal
ID 25. Redução do fluxo gênico em espécies vegetais
ID 26. Aumento do efeito de borda
ID 27. Desregulação fisiológica de indivíduos da flora
ID 80. Efeitos de toxicidade e bioacumulação em indivíduos da flora silvestre
ID 32. Interferência em Áreas de Preservação Permanente (APP)
ID 33. Interferência em Unidade de Conservação (UC)
ID 34. Interferência em áreas de Reserva Legal
ID 35. Interferência em áreas de interesse para conservação</t>
  </si>
  <si>
    <t>55. (IEF/DCRE) É importante mencionar que a carência de informações pode levar a não inclusão ou ao subdimensionamento de algum impacto. Desta forma, caso sejam identificados outros impactos, posteriormente, em virtude da obtenção de novos dados ou da atualização dos existentes, estes também deverão ser incluídos e analisados.
Estas solicitações foram atendidas, mas novas informações são necessárias.
De acordo com o informado na Nota de atualização do Capítulo 2 do Plano de Reparação Socioambiental da bacia do Rio Paraopeba e no item 2.7 do Volume IV, a Gestão Adaptativa envolverá revisões e complementações constantes dos impactos de acordo com o levantamento e a observação de novos dados e estudo, bem como acompanhamento da execução do plano de reparação. Os impactos levantados até o momento consideraram o corte temporal definido para os Capítulos 1 e 2 do Plano (com exceção dos impactos cumulativos e sinérgicos que serão tratados de acordo com o Plano de Trabalho do item 2.12 do Volume IV). 
Em termos de solicitações adicionais, relativas a inclusão de novos impactos identificados, faz-se a seguinte consideração: o corte temporal para a realização da análise dos impactos pós-rompimento inclui as cheias ocasionadas pelas chuvas extremas em 2019/2020, as quais levaram à deposição de rejeitos em diversos pontos do rio Paraopeba (Capítulo 2, Volume  I, item 2.3.3, página 144). Questões relativas às consequências deste evento para a flora foram preliminarmente respondidas no Anexo 11, porém, por se tratar de um estudo exploratório sobre acúmulo de EPTs nesta vegetação, entende-se que análises complementares, mais robustas e acompanhamentos específicos possam apresentar dados mais consistentes para a verificação de efeito tóxico para a vegetação das áreas afetadas pela deposição de rejeitos em decorrência das cheias do Paraopeba em 2019/2020. Salientamos ainda que o potencial efeito de toxicidade para fauna já foi listado, constando no item 2.9.2.7 “Efeitos de toxicidade e bioacumulação em indivíduos de fauna silvestre” (Capítulo 2, Volume IV, página 626), restando ainda a inserção deste potencial efeito para a flora. Portanto, solicita-se:
Incluir como potencial impacto “Efeitos de toxicidade e bioacumulação em indivíduos da flora silvestre”.</t>
  </si>
  <si>
    <t>O Potencial Impacto “Efeitos de toxicidade e bioacumulação em indivíduos da flora silvestre” deve ser considerado no Capítulo 2, uma vez que: (i) os estudos disponíveis no Anexo 11 ainda não são conclusivos, podendo ainda revelar bioacumulação; (ii) tal estudo abrange apenas espécies folhosas e cultivares, não incluindo espécies da flora nativa, e (iii) o impacto “Desregulação fisiológica em indivíduos da flora abrange outros fatores, inclusive físicos, não sendo dada a devida atenção toxicidade e bioacumulação vegetal.</t>
  </si>
  <si>
    <t>ID 66 – Consideração n° 55 (IEF/DCRE). Atendido com ressalvas, com indicação para a Gestão Adaptativa. Tais solicitações foram atendidas com ressalvas, contudo, tais informações poderão ser obtidas por meio do Capítulo 3, devendo a Vale S.A. indicar em qual Programa isso ocorrerá e incorporar tais informações posteriormente ao Capítulo 2.</t>
  </si>
  <si>
    <t xml:space="preserve">Volume 4, ID 82  “Efeitos de toxicidade e bioacumulação em indivíduos da flora silvestre” </t>
  </si>
  <si>
    <t>56. (IEF/DFAU) O Programa de Monitoramento da Biodiversidade é uma ferramenta de avaliação contínua dos impactos e da eficácia das medidas implantadas. Assim, apesar da estabilidade e persistência dos metais e sua caracterização do impacto como permanente, a reversibilidade desse impacto deve ser avaliada constantemente e a longo prazo, juntamente com o levantamento de dados sobre a ictiofauna e comunidades bentônicas e planctônicas, considerando todas as variações temporais e espaciais possíveis e a eficácia dos processos de restauração e remediação.</t>
  </si>
  <si>
    <t>A empresa não respondeu a solicitação.</t>
  </si>
  <si>
    <t>A ser atendido na Gestão Adaptativa</t>
  </si>
  <si>
    <t>ID 67 – Consideração n° 56 (IEF/DFAU). A ser atendido na Gestão Adaptativa.</t>
  </si>
  <si>
    <t>O comentário vai ao encontro da proposta de Gestão Adaptativa do Plano de Reparação Socioambiental da Bacia do Rio Paraopeba, onde os impactos são rediscutidos periodicamente a luz dos resultados dos monitoramentos. 
Volume 3, item 2.5.9.2.3. Informações acerca do Programa de Diagnóstico de Danos Ambientais Sobre o Meio Biótico.</t>
  </si>
  <si>
    <t>RH Superficiais/Sedimentos</t>
  </si>
  <si>
    <t>57. (IGAM/GEMOQ) Volume IV - Avaliação de impactos: Atualizar as informações do Volume IV quanto ao trecho impactado, tanto para as águas superficiais, quanto para os sedimentos, uma vez que deverá ser considerado um período maior de tempo para identificação dos impactos (um ciclo hidrológico completo). Nesse sentido, a extensão do trecho rio Paraopeba identificada como impactada deverá ser ampliada, tal como identificado no Volume II.</t>
  </si>
  <si>
    <t>A Gemoq irá aguardar os esclarecimentos no documento de atendimento como citado na resposta</t>
  </si>
  <si>
    <t>Ponto de esclarecimento</t>
  </si>
  <si>
    <t>ID 68 – (GEMOQ)</t>
  </si>
  <si>
    <t xml:space="preserve">
Para água superficial: Conforme indicado no Apêndice 1.1, a informação referente ao trecho impactado apresentada para águas superficiais no Volume 2 e no Volume 4 está coerente, sem divergências de área. A avaliação realizada e apresentada na versão do Capítulo 2 do Plano de Reparação protocolada em novembro de 2020 já contemplava um período hidrológico completo.
Para sedimentos: Havia sido indicado no Apêndice 1.1, que a avaliação solicitada dependia da conclusão do Relatório Executivo Consolidado Transporte e deposição de sedimentos e rejeitos ao longo do rio Paraopeba e Reservatórios de Retiro Baixo e Três Marias (Arcadis, 2021). Este estudo foi concluído em outubro de 2021 e os dados apresentados apontam que nao houve alteração das áreas de influência dos impactos "Alteração da qualidade dos sedimentos" e "Assoreamento dos corpos hídricos" apresentadas na V1 do Capítulo 2 do PRSA em novembro de 2020. As áreas de influência apresentadas estão de acordo com o diagnóstico apresentado no Volume 2 do Capítulo 2. </t>
  </si>
  <si>
    <t>Obras emergenciais</t>
  </si>
  <si>
    <t>58. (FEAM/GERAI) Embora o Capítulo 2 tenha-se proposto a não considerar as obras emergenciais na avaliação de impactos, sendo a mesma prevista de ser abordada na Avaliação de Impactos Cumulativos (AIC), verificou-se que estas foram pontualmente tratadas para algumas avaliações junto ao impacto do rompimento, inclusive com representação dos impactos das obras emergenciais nos respectivos mapeamentos das áreas de influência. Considera-se quase que inevitável essa análise associada, tendo em vista a necessidade e execução das ações emergenciais logo após o rompimento e a temporalidade da análise dos dados e impactos com marco em março/abril de 2020. Contudo, essa abordagem foi específica para alguns impactos. Recomenda-se que seja realizada uma padronização no nível de abordagem da avaliação para todos os impactos.</t>
  </si>
  <si>
    <t>A recomendação é que seja realizada uma padronização no nível de abrangência da avaliação para todos os impactos, especialmente para aqueles que possuam similaridade temática, locacional e temporal. A título de exemplo, conforme Consideração n° 232, questiona-se a inclusão das obras emergenciais na área de influência dos impactos de "Mudança das características do relevo" e "Intensificação dos processos erosivos", e consideração apenas da mancha de rejeitos para o impacto de "perda de camadas superficiais e alteração das características do solo"?</t>
  </si>
  <si>
    <t>ID 69 – Consideração n° 58 (FEAM/GERAI). Não atendido. Reforça-se a recomendação de realizar uma padronização no nível de abrangência da avaliação para todos os impactos, especialmente para aqueles que possuam similaridade temática, locacional e temporal, considerando todas as atividades, inclusive as obras emergenciais e de reparação, ocorridas desde o rompimento até o marco temporal estabelecido em abril/2020.</t>
  </si>
  <si>
    <t>Volume 5 - Plano de Reparação e Obras Emergenciais: similaridades e especificidades</t>
  </si>
  <si>
    <t>GEE e Mudanças Climáticas</t>
  </si>
  <si>
    <t>Avaliação de Impactos Ambientais</t>
  </si>
  <si>
    <t>59. (FEAM/GERAI) Tendo em vista a elaboração do Plano de Monitoramento das Emissões de Gases de Efeito Estufa e Mudanças Climáticas, recomenda-se que seja avaliado o impacto do rompimento sobre esta temática.</t>
  </si>
  <si>
    <t>O primeiro documento descritivo que trata deste Plano/Programa, datado de março/2021, tinha o seguinte título: "Plano de monitoramento das emissões de GEE e Mudanças Climáticas" (SEI n° 26957388). Daí a origem desta solicitação. Posteriormente o mesmo foi renomeado para "Plano de Estimativas das Emissões de Gases de Efeito Estufa (GEE) e Definição de Diretrizes de Mitigação”, excluindo a temática de mudanças climáticas.
Julga-se pertinente a manutenção da solicitação de avaliação de impacto do balanço de GEE pelo rompimento e ações emergenciais e de reparação, caso os estudos de estimativas indiquem essa necessidade, podendo a mesma ser abordada no âmbito da gestão adaptativa. Naturalmente a avaliação deste impacto deve estar alinhada a "redução da cobertura vegetal", no âmbito da recomendação n° 369 da NT n° 17, contudo não se limitando a esta, tendo em vista as demais atividades e fontes de emissão / remoção de GEE.</t>
  </si>
  <si>
    <t>ID 70 – Consideração n° 59 (FEAM/GERAI). Atendido com ressalvas, com indicação para a Gestão Adaptativa. Assim que levantados os dados de perda de estoque e assimilação de carbono pela cobertura vegetal suprimida, bem como das emissões provenientes das obras emergenciais e atividades de reparação até a data de corte do Capítulo 2 (abril/2020), deverá ser avaliado o impacto sobre o balanço do GEE, caso esses estudos indiquem essa necessidade.</t>
  </si>
  <si>
    <t>Gestão adaptativa</t>
  </si>
  <si>
    <t>Sobre esta recomendação cabe reforçar que será atendida no âmbito do Capítulo 3 e esclarecer que o “Plano de Estimativas das Emissões de Gases de Efeito Estufa (GEE) e Definição de Diretrizes de Mitigação” é um plano de caráter transversal e tem o objetivo de estimar emissões e remoção de gases de efeito estufa decorrentes do rompimento da barragem e das ações emergenciais e previstas no Plano de Reparação, além de estabelecer diretrizes para mitigação das emissões remanescentes, caso o balanço entre emissões e remoções seja positivo. Ou seja, a metodologia adotada está baseada nas estimativas de forma a obter o balanço entre emissões e remoções de gases de efeito estudo do evento e das ações de reparação, não cabendo a este Plano o monitoramento de possíveis alterações climáticas.
Cabe ressaltar que, conforme explicitado na Carta Ger. Executiva de Reparação nº C.EXT 1308/2021 de 17/09/2021,  este programa, apesar de constar do Capítulo 3 apresenta um caráter investigativo e de caracterização pós rompimento, podendo influenciar em atualizações quanto aos impactos. Essa característica deverá ser considerada para compreensão do fluxo de atualização de informações dos capítulos, planos e programas.
Para fins de diagnóstico, foi realizada revisão na descrição sobre o serviço ecossistêmico “Regulação do clima global / sequestro de carbono” para o grupo de serviços que não há informação suficiente para enquadrá-lo como prioritário (Volume III - Item 2.5.14.4. Priorização dos serviços ecossistêmicos afetados pelo rompimento).</t>
  </si>
  <si>
    <t xml:space="preserve">A presente versão 2 do Capítulo 2 do Plano de Reparação não apresentou a avaliação de impacto solicitada, portanto solicitação considerada não atendida. 
Tendo em vista a justificativa apresentada pela Vale S.A, a Feam/Gerai indica o atendimento desta solicitação para a Gestão Adaptativa, como forma de acompanhamento do Plano de Reparação no âmbito do Capítulo 3, em função da futura geração de dados pelo “Plano de Estimativas das Emissões de Gases de Efeito Estufa (GEE) e Definição de Diretrizes de Mitigação”. Reforça-se que, caso seja identificada necessidade futura de inclusão de impacto relacionado a esta temática, o mesmo deverá ser avaliado e incorporado ao Capítulo 2, conforme fluxos previstos para a Gestão Adaptativa. </t>
  </si>
  <si>
    <t>Documento Executivo</t>
  </si>
  <si>
    <t>60. (IEF/DCRE) Acrescentar a avaliação dos impactos de “perda de espécies ameaçadas de extinção e protegidas por lei” e “perda de áreas úmidas ou campos brejosos, cuja área total foi soterrada”.
Foi realizado o acréscimo da avaliação de impacto de Perda de Espécies Ameaçadas de Extinção e Protegidas por Lei e da avaliação do impacto de Perda de Áreas Úmidas.</t>
  </si>
  <si>
    <t>ID 71 – (DCRE)</t>
  </si>
  <si>
    <t>Volume 4, itens
ID 20. Perda de áreas úmidas
ID 22. Perda de indivíduos da flora de espécies ameaçadas e protegidas por lei</t>
  </si>
  <si>
    <t>Área de influência</t>
  </si>
  <si>
    <t>Área de Influência</t>
  </si>
  <si>
    <t>61. (IEF/DCRE) Tal qual o definido no Capítulo 1, enviado por meio do Ofício IEF/GFOR nº. 1/2020, considerar a Bacia do Rio Paraopeba como Área de Influência Direta, dando ênfase na Área Diretamente Afetada (ADA), que, para fins de análise do meio biótico, no componente flora, na Caracterização pós-rompimento e avaliação de impactos, deve restringir-se à: a) áreas de passagem e/ou deposição do rejeito, incluindo áreas de sub-bosque atingidas; b) áreas de obras emergenciais sejam elas temporárias ou não, coincidentes ou não com as áreas impactadas pelo rejeito; c) quaisquer áreas em que tenha havido intervenção ambiental para mitigação ou contenção do desastre; d) entre outras alterações de uso do solo geradas pela Vale S.A. na bacia do rio Paraopeba.
Esta solicitação não foi atendida de forma satisfatória.
No âmbito do diagnóstico pós-rompimento do meio biótico para o componente flora a análise contemplou duas áreas: a bacia hidrográfica do rio Paraopeba e a área de estudo de detalhe, a qual compreende a sub-bacia do ribeirão Ferro-Carvão, parte da sub-bacia do ribeirão Casa Branca e uma pequena área adjacente ao rio Paraopeba, onde estão situadas a foz dos dois ribeirões. Também foram realizados estudos na área de buffer de 1 km do rio Paraopeba e nas áreas impactadas pelas cheias. No que diz respeito à avaliação dos impactos no cenário pós-rompimento a delimitação da área de influência foi realizada para cada impacto identificado, mas não foi especificada de forma clara a Área de Influência Direta (AID) e a Área Diretamente Afetada (ADA) impacto por impacto.
Em relação a esse tema, se faz necessário atender as seguintes solicitações adicionais: 
1. Especificar a Área de Influência Direta (AID) e Área Diretamente Afetada (ADA) impacto por impacto.
2. Considerar as áreas de cheias na bacia do rio Paraopeba em decorrência das chuvas 2019/2020 como área diretamente afetada, oferecendo o devido detalhamento de informações para fins de diagnóstico e avaliação de impactos.  
3. Considerar as obras emergenciais atualizadas como área diretamente afetada, oferecendo o devido detalhamento de informações para fins de diagnóstico e avaliação de impactos.  
4. Apresentar a quantificação da extensão territorial das áreas de influência direta para cada impacto identificado em números absolutos e em formato percentual em tabela e na legenda dos mapas.</t>
  </si>
  <si>
    <t xml:space="preserve">IEF/DFAU: Em revisão às respostas apresentadas pela Vale para a NT Feam/Gerai nº. 17/2021, a Diretoria de Proteção à Fauna (DFAU) entende que a solicitação de delimitação de Área Diretamente Afetada (ADA) e Área de Influência Direta (AID; tratada na NT Feam/DOCUMENTACAOB1 nº. 2/2019 como Área Indiretamente Afetada - AIA) é pertinente também aos impactos relacionados à fauna silvestre terrestre e aquática. Dessa forma a Vale deverá atender à solicitação conforme descrito pela Diretoria de Conservação e Restauração de Ecossistemas (DCRE) também para os impactos relacionados à fauna. Cabe reforçar que tal delimitação já havia sido estabelecida na NT Feam/DOCUMENTACAOB1 nº. 2/2019.
 IEF/ DCRE: Item 1. Não atende. Em consonância com o já exposto pelo IEF/DFAU. A Vale deve definir as áreas de influência, tal como definido pelo Sisema na Nota Técnica n° 2 FEAM/DOCUMENTAÇÃOB1/2019, incluindo as áreas das obras e atividades emergenciais na ADA.
Item 2.  Não atende. Os eventos ocorridos até a data de corte estabelecida, abril de 2020, devem ser tratados dentro do capítulo 2.  Eventos ocorridos após tal data devem ser tratados no âmbito da  Avaliação de Impactos Cumulativos (AIC). 
Item 3. Atende
Item 4. Sim. Atende com ressalvas, uma vez que a avaliação dos dados e o mérito do atendimento será dado quando de posse da versão revisada do documento.
</t>
  </si>
  <si>
    <t>ID 72 – Consideração n° 61 (IEF/DCRE). Não atendido. As solicitações não foram atendidas, uma vez que a argumentação dada pela Vale S.A., de que as delimitações das áreas de influência estão de acordo com Nota Técnica n° 2 FEAM/DOCUMENTAÇÃOB1/2019, não condiz com o observado no documento, não tendo sido realizada a delimitação das Áreas Diretamente Impactadas (ADI) e das Áreas Indiretamente Impactadas (AII).</t>
  </si>
  <si>
    <t>Volume 4, item 2.7.5 - Abrangência geográfica</t>
  </si>
  <si>
    <t>Planos / Programas - Reparação</t>
  </si>
  <si>
    <t>62. (IEF/DFAU) Incluir índices biológicos para bioindicação das comunidades bentônicas e planctônicas.</t>
  </si>
  <si>
    <t>ID 73 – Consideração n° 62 (IEF/DFAU). Atendido com ressalvas. Os índices foram aplicados, a apresentação das figuras por regiões com e sem pluma ficaram bem didáticas, porém, faltou uma conclusão geral ou um fechamento que reúna as respostas dos grupos planctônicos e bentônicos nesses diferentes cenários em que os pontos de amostragens estão inseridos.</t>
  </si>
  <si>
    <t xml:space="preserve">Volume 3 - Item 2.5.9.1.3.1. Monitoramento emergencial </t>
  </si>
  <si>
    <t>Biota terrestre</t>
  </si>
  <si>
    <t>63. (IEF/DFAU) Para o impacto “perda de habitat terrestre”, “redução da permeabilidade faunística”, “redução da qualidade do hábitat de espécies terrestres e semiaquáticas” e “alteração da composição e estrutura das comunidades terrestres” a Vale listou “Programa de Recuperação de Áreas Degradadas - PRAD”, “Plano Diretor de Obras Emergenciais” e o “Programa de Requalificação dos Leitos dos Cursos D’Água” como medidas de reparação. Ressalta-se que na elaboração e execução desses projetos deve-se considerar a fauna que irá habitar os ambientes recuperados (conforme dados de ocorrência de fauna dos capítulos 1 e 2) evitando, dessa forma, o plantio de plantas tóxicas (como as espécies do gênero Crotalaria) e a criação de fitofisionomias, relevos e conformação de cursos d’água incompatíveis com o hábito das espécies;</t>
  </si>
  <si>
    <t xml:space="preserve">
IEF/DFAU</t>
  </si>
  <si>
    <t>ID 74 – (DFAU)</t>
  </si>
  <si>
    <t>Ponto de esclarecimento atendido: As complementações solicitadas são objeto de discussão de Planos e Programas do Capítulo 3 do Plano de Reparação.</t>
  </si>
  <si>
    <t>64. (IEF/DFAU) Para todos os impactos identificados, a Vale S.A. listou o Programa de Monitoramento da Biodiversidade (Programa de Avaliação de Impactos Ambientais sobre Meio Biótico das Bacias do Ferro-Carvão, Paraopeba e São Francisco) como medida de reparação. Porém, tal programa não é uma medida de reparação e sim uma ferramenta de avaliação do desenvolvimento dos impactos e da eficácia das medidas reparatórias implantadas ao longo do tempo, podendo sinalizar a necessidade de continuação (eficácia) ou suspensão (ineficácia) dessas medidas, ou a implantação de novas medidas de reparação. O monitoramento também poderá apontar que um impacto, agora denominado como reversível, poderá ao longo do monitoramento se mostrar irreversível, desde que devidamente exauridas as possibilidades técnicas ou físicas existentes para sua reversão, cabendo à empresa a execução de ações de natureza compensatória. Portanto, solicita-se remover o “Programa de Monitoramento da Biodiversidade” do quadro de medidas de reparação de cada impacto ambiental.</t>
  </si>
  <si>
    <t>ID 75 – (DFAU)</t>
  </si>
  <si>
    <t xml:space="preserve">Volume 4 - item  2.7.4.4.  Etapa  4:  Critérios  para  avaliação  do  grau  de  resolução  de  medidas
Volume 4 - item 2.9 - Todos os impactos (títulos dos quadros de medidas) </t>
  </si>
  <si>
    <t>Nascentes</t>
  </si>
  <si>
    <t>65. (IEF/DCRE) Na definição das medidas de reparação em cada impacto não considerar medidas compensatórias, como aquelas constantes no Programa de Conservação e Recuperação de Nascentes e Programa de Compensação Legal, uma vez que estas serão tratadas em documento específico e não neste Plano de Reparação.
As solicitações referentes aos Programas foram atendidas pela Vale, restando a pendência de constar tais informações no Cap 3, se for o caso, e no âmbito dos Programas compensatórios.</t>
  </si>
  <si>
    <t>ID 76 – (DCRE)</t>
  </si>
  <si>
    <t>Ponto de esclarecimento atendido: Solicitação remete às analises do Capítulo 3 do Plano de Reparação e de Programas compensatórios. De toda forma, esclarece-se que tais informações são orientadoras aos documentos apontados.</t>
  </si>
  <si>
    <t>2.-VOLUME 1 – CARACTERIZAÇÃO DO ROMPIMENTO DAS BARRAGENS B1, B4 E B4-A, CARACTERIZAÇÃO DAS CHUVAS 2019/2020 E ASPECTOS LEGAIS</t>
  </si>
  <si>
    <t>2.2.3 - Caracterização do rejeito</t>
  </si>
  <si>
    <t>66. (FEAM/GERAQ) Consta no item 2.2.3 Caracterização do rejeito sobre a realização, pela Geoenviron, do projeto de caracterização de rejeitos dividido em 3 fases, com a primeira fase concluída e as demais em andamento. Cabe, portanto, incluir o cronograma de execução das Fases II e III do projeto e o plano de amostragem. Com relação aos levantamentos já realizados, cabe ainda discussão sobre a não ocorrência do Bário nas amostras de solo, uma vez que a caracterização do rejeito teria identificado a presença de BaO nas frações mais finas, assim como observado para os óxidos de ferro e manganês nas análises granulométricas.</t>
  </si>
  <si>
    <t>ID 77 – (GERAQ)</t>
  </si>
  <si>
    <t>Ponto de esclarecimento atendido:  As informações solicitadas, de maior detalhamento da caracterização dos rejeitos, estão sendo abordadas pelo Plano de Manejo de Rejeitos, cuja análise se dá em outro âmbito de discussão.</t>
  </si>
  <si>
    <t>Gerenciamento de rejeitos e resíduos</t>
  </si>
  <si>
    <t>2.2.4 - Gerenciamento de rejeitos e resíduos</t>
  </si>
  <si>
    <t xml:space="preserve">67. (FEAM/GERAQ) No item 2.2.4 Gerenciamento de rejeitos e resíduos, consta a realização de estudos pretéritos de investigação de passivo ambiental na área da Mina Córrego do Feijão, com a instalação de poços de monitoramento na área do lavador, depósito intermediário de resíduos, ETEO e ao lado da caixa de contenção de efluentes, com identificação de Pb e Co nas amostras de água subterrânea que poderiam estar associados à lavagem do maquinário e manutenção das escavadeiras. Sobre a área do lavador e ETEO, atualmente denominada como DIR Jangada, cabem esclarecimentos acerca da continuidade das amostragens de água subterrânea e os resultados obtidos, uma vez que a área vem sendo utilizada para a lavagem dos resíduos identificados na mancha de rejeitos; informar se o dimensionamento da ETEO vem sendo capaz de atender à demanda pós-rompimento, seja em volume tratado e no atendimento aos padrões de lançamento de efluentes; esclarecer se houve adequação dos parâmetros de monitoramento da ETEO tendo em vista a limpeza de equipamentos contaminados, tais como transformadores, que não eram usualmente lavados; informar sobre o ponto de lançamento de efluentes e o atual encaminhamento do lodo da ETEO.
</t>
  </si>
  <si>
    <t>ID 78 – (GERAQ)</t>
  </si>
  <si>
    <t>Ponto de esclarecimento atendido: Os assuntos referentes às áreas contaminadas bem como gerenciamento de rejeitos e resíduos em curso no âmbito do PGAC e PGIRR são apresentados ao órgão por processo específico e vinculados ao Plano de Manejo de Rejeitos.</t>
  </si>
  <si>
    <t>2.2.4.3.2.B - Gestão de passivos direcionado as obras emergenciais</t>
  </si>
  <si>
    <t>68. (FEAM/GERAQ) Já no item 2.2.4.3.2 – Gestão de passivos direcionado às obras emergenciais, solicita-se a complementação das informações conforme previsto no Plano de Gerenciamento de Áreas com Potencial de Contaminação na Zona Quente (PGAC) no que tange ao planejamento das investigações, uma vez que constam no referido item apenas os resultados dos estudos já realizados, sem a indicação das ações ainda a serem executadas que subsidiarão uma melhor caracterização da zona quente em termos da potencial contaminação oriunda dos resíduos e efluentes.</t>
  </si>
  <si>
    <t>ID 79 – (GERAQ)</t>
  </si>
  <si>
    <t xml:space="preserve">Ponto de esclarecimento atendido: O acompanhamento da Gestão de Passivos compete ao Capítulo 3 do Plano de Reparação no âmbito do Plano de Manejo de Rejeitos, no qual deverão ser esclarecidas ações de planejamento e gerenciamento. Desta forma, ao Capitulo 2 foram consideradas as informações disponíveis. </t>
  </si>
  <si>
    <t>3-VOLUME 2 – CARACTERIZAÇÃO SOCIOAMBIENTAL PÓS-ROMPIMENTO – TEMAS DO MEIO FÍSICO</t>
  </si>
  <si>
    <t>2.5.3 - Recursos minerais - Página 49</t>
  </si>
  <si>
    <t>69. (SEMAD/SUPRAM-CM/DRRA) Página 49: apenas a título de aprimoramento, sugere-se atualizar a tabela 2.5.3.1 para demonstrar a arrecadação da CFEM de janeiro a dezembro de 2020, considerando um ano completo.</t>
  </si>
  <si>
    <t>Justificativas aceitas para o não atendimento do item. Observação GERAI: Esta resposta deve ser considerada como "Atende", uma vez que a justificativa foi aceita pela área técnica responsável pela consideração.</t>
  </si>
  <si>
    <t>ID 80</t>
  </si>
  <si>
    <t>A sugestão extrapola a data de corte do Capitulo 2 e ademais reforça-se a compreensão de que os itens de socioeconomia identificados perderam o objeto em razão da celebração do Acordo Judicial para Reparação Integral, passando a não mais ser tratados no âmbito do Plano de Reparação Socioambiental da Bacia do Paraopeba.</t>
  </si>
  <si>
    <t>2.5.4 - Sedimentos - Página 62</t>
  </si>
  <si>
    <t>70. (IGAM/GMHEC) Página 63: No Quadro 2.5.4-2 incluir o curso d’água em que estão instaladas as estações para facilitar a compreensão de localização.</t>
  </si>
  <si>
    <t>ID 81 – (GMHEC)</t>
  </si>
  <si>
    <t>71. (IGAM/GMHEC e SEMAD/SUPRAM-CM/DRRA) Página 64: Nas regiões de monitoramento a saber primeiro item “Área de montante: Representada pelos pontos PT-08, PT-10, PT-07 e PT-52, localizados a montante da Barragem 1” – de acordo com o Diagrama unifilar (Figura 2.5.4-2, página 66) não há pontos de coleta a montante da barragem B1. O ponto PT-08 está na cabeceira do ribeirão Sarzedo; o ponto PT-10 está na foz do córrego Samambaia; o ponto PT-07 está na foz do córrego Casa Branca; e o ponto PT-52 está na cabeceira do rio Paraopeba. Sugere-se verificar.</t>
  </si>
  <si>
    <t>ID 82;ID 82 – (GMHEC)</t>
  </si>
  <si>
    <t>72. (IGAM/GMHEC) Página 80: Na Figura 2.5.4-13 não foi possível compreender a oscilação do perfil longitudinal. O perfil não deveria representar uma queda constante da cota altimétrica entre montante e jusante? Também considerar a inclusão de referências no gráfico como a confluência com o ribeirão Ferro-Carvão, UTE Igarapé, UHE Retiro Baixo para facilitar a visualização da distribuição do volume de sedimentos transportados ao longo do rio Paraopeba.</t>
  </si>
  <si>
    <t>ID 83 – (GMHEC)</t>
  </si>
  <si>
    <t xml:space="preserve">Consideração não foi atendida na presente versão 2 do Capítulo 2 do Plano de Reparação. Solicita-se o atendimento do ID 83. </t>
  </si>
  <si>
    <t>73. (IGAM/GMHEC) Página 119: Na Figura 2.5.4-33, apesar das metodologias de levantamento adotadas pela Vale e pela empresa Rural Tech serem distintas, existe uma diferença muito grande entre os resultados de alguns perfis topobatimétricos. Descrever melhor o porquê desta diferença. Também nesta figura verificar a legenda da seção 46976 que parece estar invertida. As tipologias e cores não seguem o padrão das demais seções – este possível erro se propaga na página 225 e no volume IV, página 133.</t>
  </si>
  <si>
    <t>ID 84 – Consideração n° 73 (IGAM/GMHEC). Não atendido. A consideração respondida corresponde à de ID 83 e atende ao solicitado. Portanto, a consideração de ID 84 não foi respondida e solicitamos que sejam apresentadas as justificativas e considerações para o seu atendimento.</t>
  </si>
  <si>
    <t>A explicação das diferenças dos resultados foi insferida no corpo do texto que antecede à figura (Volume 2, item 2.5.4 Sedimentos). A legenda da seção 46976 foi corrigida ao longo do texto, onde está presente (Volume 2, itens 2.5.4 e 2.5.5; e Volume 4, ID 10).</t>
  </si>
  <si>
    <t>74. (IGAM/GMHEC) Página 121: Melhorar a resolução da imagem da Figura 2.5.4-34. Nas conclusões sobre os levantamentos batimétricos considerar a inclusão de gráficos dos perfis sobrepostos, igual aos perfis apresentados no item “2.5.4.4.2. Deposição de rejeitos no rio Paraopeba”. Também considerar, além do valor da média, a inclusão de dados estatísticos sobre a variação dos valores encontrados, como mediana e desvio padrão. Em todo caso manter os estudos e levantamentos de dados batimétricos das represas. O Plano de Reparação afirma em outros tópicos que os sedimentos provenientes do rejeito da barragem B1 chegaram até o reservatório da UHE Retiro Baixo, mas a batimetria ainda não confirma a deposição destes no interior das represas.</t>
  </si>
  <si>
    <t>Após a avaliação da equipe técnica as eventuais discordâncias ou inviabilidades de apresentação do conteúdo solicitado devem ser justificadas e apresentadas formalmente aos técnicos do IGAM para análise.</t>
  </si>
  <si>
    <t>Apêndice 1.1 / Gestão Adaptativa</t>
  </si>
  <si>
    <t>ID 85 – (GMHEC)</t>
  </si>
  <si>
    <t>75. (FEAM/GERAI) Página 121. No item 2.5.4.4.3 “Deposição de rejeitos nos reservatórios de UHE Retiro Baixo e UHE Três Marias” devem ser apresentados os períodos de realização das cinco campanhas mencionadas.</t>
  </si>
  <si>
    <t>O item 2.5.4.4.3 apresenta a realização de cinco campanhas. Solicita-se apenas informar o período de realização das cinco campanhas mencionadas (dia/mês/ano).</t>
  </si>
  <si>
    <t>ID 86 – (GERAI)</t>
  </si>
  <si>
    <t>76. (IGAM/GEMOQ) Página 157: O texto traz a seguinte frase: “Observa-se, no entanto, aumento gradativo de Mn, ao longo dos meses desde o início do monitoramento, no sedimento de fundo do ponto RB-01 (Trecho II), que possivelmente está relacionado à mudança de ambiente lótico, no rio Paraopeba, para ambiente lêntico, no reservatório da UHE Retiro Baixo, o que possibilita a sedimentação e aumento de metais no sedimento de fundo.” Entende-se que o aumento espacial das concentrações no ambiente lêntico possa ser explicado pela justificativa apresentada no texto, uma vez que pode ocorrer uma maior deposição nos sedimentos em comparação com os trechos de montante. Porém, a elevação temporal (ao longo dos meses) não estaria relacionada ao rompimento da barragem BI? O fato de ser ambiente lêntico, apenas, não explica a elevação ao longo do tempo. Esse fato deve ser melhor explicado, uma vez que foi apresentado ao longo do relatório que as alterações nos sedimentos provenientes do rompimento ocorreram somente até a estação PT-19, que fica a cerca de 40km a montante da RB-01/PT-20.</t>
  </si>
  <si>
    <t>ID 87 – (GEMOQ)</t>
  </si>
  <si>
    <t>2.5.5 - Recursos hídricos superficiais - Página 159</t>
  </si>
  <si>
    <t>77. (IGAM/GMHEC) Página 160: No Mapa 2.5.5-1 delimitar a localização do alto, médio e baixo Paraopeba.</t>
  </si>
  <si>
    <t>ID 88 – (GMHEC)</t>
  </si>
  <si>
    <t>Volume 2, Item 2.5.5 Recursos hídricos superficiais</t>
  </si>
  <si>
    <t>78. (IGAM/GMHEC) Página 164: Na Figura 2.5.5-1, inserir ao final o totalizador das variáveis desta tabela (Comprimento total do curso d’água e comprimento atingido na área de deposição do rejeito). Inserir também nesta tabela os trechos do rio Paraopeba, a montante da confluência com o ribeirão ferro-carvão, que também foram atingidos pelos rejeitos, os quais estão citados no texto do segundo parágrafo da respectiva página.</t>
  </si>
  <si>
    <t>ID 89 – (GMHEC)</t>
  </si>
  <si>
    <t>Pluviologia</t>
  </si>
  <si>
    <t>79. (IGAM/GMHEC) Página 167: Inserir as médias históricas para comparação na Figura 2.5.5-1.</t>
  </si>
  <si>
    <t>ID 90 – (GMHEC)</t>
  </si>
  <si>
    <t>Volume 2, Item 2.5.5 Recursos hídricos superficiais / 2.5.5.1.Classificação climática</t>
  </si>
  <si>
    <t xml:space="preserve">Consideração não foi atendida na presente versão 2 do Capítulo 2 do Plano de Reparação. Solicita-se o atendimento do ID 90. </t>
  </si>
  <si>
    <t>80. (IGAM/GMHEC) Páginas 175 a 178: Na Figura 2.5.5-2 padronizar e igualar a escala de precipitação em todos os gráficos, ou pelo menos entre os localizados na mesma região, para facilitar a comparação e análise. Idem para a Figura 2.5.5-3 (páginas 180 e 181) e Figuras 2.5.5-4 (página 181 e 182).</t>
  </si>
  <si>
    <t>ID 91 – (GMHEC)</t>
  </si>
  <si>
    <t>Volume 2, Item 2.5.5 Recursos hídricos superficiais / 2.5.5.2 Pluviologia / 2.5.5.2.1 Bacia hidrográfica do rio Paraopeba até a UHE Três Marias</t>
  </si>
  <si>
    <t>81. (IGAM/GMHEC) Página 182: No último parágrafo, na conclusão considerar que a comparação está sendo feita com a média histórica das estações da ANA e/ou INMET, uma vez que não há médias para comparação nas estações analisadas. Neste caso não se pode utilizar ordens de grandeza como “... bastante reduzidos... muito superiores” sem dados médios para comparação e afirmação.</t>
  </si>
  <si>
    <t>ID 92 – (GMHEC)</t>
  </si>
  <si>
    <t>82. (IGAM/GMHEC) Página 190: No texto “Assim, tal aspecto mostra não ser algo relacionado especificamente ao rompimento das barragens, ...” sugere-se alterar para “Assim, tal aspecto mostra não ser algo relacionado exclusivamente ao rompimento das barragens,...”.</t>
  </si>
  <si>
    <t>ID 93 – (GMHEC)</t>
  </si>
  <si>
    <t>83. (IGAM/GMHEC) Página 191: No quadro 2.5.5-7, justificar o elevado percentual de falhas das estações da Vale.</t>
  </si>
  <si>
    <t>ID 94 – (GMHEC)</t>
  </si>
  <si>
    <t>Volume 2, Item 2.5.5 Recursos hídricos superficiais / 2.5.5.2 Pluviologia / 2.5.5.2.2 Sub-bacia do Ribeirão Ferro-Carvão</t>
  </si>
  <si>
    <t>84. (IGAM/GMHEC) Página 211: Reanalisar a oração: “As informações apresentadas na Figura 2.5.5-15 mostram que as estações ao longo do rio Paraopeba apresentaram tendência de escoamento de vazões máximas por volta de 25 e 50 anos de período de retorno para os valores escoados nos meses de janeiro e fevereiro de 2020”. De acordo com a Figura 2.5.5-15, apenas a estação Belo Vale apresentou tal tendência. A maioria apresentou valores de até 5 anos.</t>
  </si>
  <si>
    <t>ID 95 – (GMHEC)</t>
  </si>
  <si>
    <t>Atendimento conforme apêndice:
Volume 2, Item 2.5.5 Recursos hídricos superficiais / 2.5.5.3 Fluviologia / 2.5.5.3.1 Bacia Hidrográfica do Rio Paraopeba até a UHE Três Marias
Ajuste adicional:
Volume 2, item 2.5.5 Recursos hídricos superficiais / 2.5.5.8 Conclusões;
Volume 3, item 2.6 Síntese comparativa entre cenário pré e pós rompimento / 2.5.6 Recursos Hídricos Superficiais.</t>
  </si>
  <si>
    <t>85. (IGAM/GMHEC) Página 216: Apesar de haver estudo apresentado no anexo 19, cabe neste estudo uma imagem com o mapa das áreas inundadas, explicitadas de acordo com o número de identificação apresentadas no Quadro 2.5.5-13.</t>
  </si>
  <si>
    <t>ID 96 – (GMHEC)</t>
  </si>
  <si>
    <t>Volume 2, Item 2.5.5 Recursos hídricos superficiais / 2.5.5.3 Fluviologia / 2.5.5.3.1 Bacia Hidrográfica do Rio Paraopeba até a UHE Três Marias / 2.5.5.3.1.A. Eventos extremos de 2020</t>
  </si>
  <si>
    <t>86. (IGAM/GMHEC) Página 220: Apresentar os dados de vazão mínima, média e máxima em uma única tabela, para ser possível comparar os dados, consolidando assim as Tabelas 2.5.5-6, 2.5.5-7 e 2.5.5-8 em uma única tabela.</t>
  </si>
  <si>
    <t>ID 97 – (GMHEC)</t>
  </si>
  <si>
    <t>Volume 2, Item 2.5.5 Recursos hídricos superficiais / 2.5.5.3 Fluviologia / 2.5.5.3.1 Bacia Hidrográfica do Rio Paraopeba até a UHE Três Marias / 2.5.5.3.1.B Síntese das vazões médias, mínimas e máximas mensais escoadas</t>
  </si>
  <si>
    <t>87. (IGAM/GMHEC) Página 223: Com relação ao perfil topobatimétrico da estação Ponte Nova do Paraopeba, na Figura 2.5.5-22, à direita, o que justifica a alteração ocorrida entre 08/02/2019 (linha amarela) e 08/08/2019 (linha azul), tendo em vista este período ser caracterizado como seca?</t>
  </si>
  <si>
    <t>ID 98 – (GMHEC)</t>
  </si>
  <si>
    <t>Atendimento conforme apêndice :
Volume 2, Item 2.5.5 Recursos hídricos superficiais / 2.5.5.3 Fluviologia / 2.5.5.3.1 Bacia Hidrográfica do Rio Paraopeba até a UHE Três Marias / 2.5.5.3.1.C Análise de perfis transversais
Ajuste adicional:
Volume 3 – 2.6 Síntese comparativa entre cenário pré e pós rompimento / 2.6.5 Recursos Hídricos Superficiais</t>
  </si>
  <si>
    <t>88. (IGAM/GMHEC) Página 228: Na Figura 2.5.5-27 a curva-chave da estação Belo Vale mostra que a vazão registrada para uma mesma cota ao longo dos anos vem aumentando. Considerando a equação de Manning para canais livres esta condição se daria pela modificação da geometria transversal do canal, ou pela modificação da declividade de fundo do canal, ou pela alteração no coeficiente de rugosidade do canal, ou ainda pelo conjunto destes critérios. A Figura 2.5.4-28 (página 115) e a Figura 2.5.5-20 (página 222) demonstram que a seção transversal do rio vem diminuindo ao longo das medições realizadas, ou seja, o oposto ao observado na curva-chave. Apesar da distância entre esta estação de monitoramento e a confluência do rio Paraopeba com o Ribeirão Ferro-Carvão, o que poderia explicar a diferença nos valores de escoamento nesta região?</t>
  </si>
  <si>
    <t>ID 99 – (GMHEC)</t>
  </si>
  <si>
    <t>Volume 2, item 2.5.5 Recursos hídricos superficiais / 2.5.5.3 Fluviologia / 2.5.5.3.1 Bacia Hidrográfica do Rio Paraopeba até a UHE Três Marias / 2.5.5.3.1.C Análise de perfis transversais</t>
  </si>
  <si>
    <t>89. (IGAM/GMHEC) Página 228: Na Figura 2.5.5-28 a curva-chave da estação Alberto Flores mostra que a ação de barramento do rio Paraopeba, pela deposição dos rejeitos provenientes da barragem B1, deslocou a curva-chave desta estação. Para uma mesma vazão a cota do escoamento foi elevada após este evento. No entanto, dados coletados após outubro de 2019 demonstraram a tendência da curva-chave retornar aos valores anteriores ao rompimento. Explicar o que ocorreu com o rejeito a jusante da estação Alberto Flores para que o nível da água retornasse à condição inicial.</t>
  </si>
  <si>
    <t>ID 100 – (GMHEC)</t>
  </si>
  <si>
    <t>90. (IGAM/GMHEC) Página 259: Na Figura 2.5.5-41 verificar os dados monitorados em fevereiro de 2020. Considerando as chuvas históricas deste mês que se aproximaram do período de retorno de 50 anos, fica incoerente uma média de vazão inferior à mínima histórica deste mês. Ou explicar o porquê de tal diferença.</t>
  </si>
  <si>
    <t>ID 101 – (GMHEC)</t>
  </si>
  <si>
    <t>Volume 2, item 2.5.5 Recursos hídricos superficiais / 2.5.5.3 Fluviologia / 2.5.5.3.2 Sub-bacia hidrográfica do ribeirão Ferro-Carvão e entorno</t>
  </si>
  <si>
    <t>Qualidade da água superficial</t>
  </si>
  <si>
    <t>91. (IGAM/GEMOQ) Página 405: O texto traz a seguinte frase: “Tendo em vista que os resultados de clorofila-a e cianobactérias foram baixos no ribeirão Ferro-Carvão e que as grandes concentrações de ferro na água deste curso d’água favorecem a precipitação química, entende-se que o fósforo detectado nas amostras não está disponível para a biota aquática.”. A Gemoq entende que as concentrações altas de turbidez e metais no ribeirão Ferro-Carvão podem ser os principais fatores inibidores do crescimento de cianobactérias e microalgas, uma vez que interferem na fotossíntese e em outros processos metabólicos essenciais. Portanto, mesmo que as concentrações de fósforo dissolvido/biodisponível sejam suficientes para que ocorram florações, estas podem não ocorrer devido à alta turbidez e às altas concentrações de metais. Recomenda-se que a discussão de “indisponibilidade” de fósforo seja associada somente aos resultados de fósforo dissolvido, quando esses forem baixos, uma vez que outros fatores podem estar impedindo o aumento de clorofila-a e cianobactérias, e não apenas a indisponibilidade de fósforo.</t>
  </si>
  <si>
    <t>ID 102 – (GEMOQ)</t>
  </si>
  <si>
    <t>Volume 2, item 2.5.5 Recursos hídricos superficiais/ 2.5.5.7 Qualidade da água superficial / 2.5.5.7.3 Resultados / 2.5.5.7.3.A Qualidade da água pós-rompimento / 2.5.5.7.3.A.a Sub-bacia do ribeirão Ferro-Carvão</t>
  </si>
  <si>
    <t>Qualidade da água e efluentes no trecho das obras emergenciais</t>
  </si>
  <si>
    <t>92. (FEAM/DGQA) Página 915 - Consta no item 2.5.5.7.3.B.d. ETAF1:
" O sobrenadante é enviado para o processo final de tratamento, em filtro com zeólita e, posteriormente, o efluente tratado é lançado no ribeirão Casa Branca, afluente do rio Paraopeba"
Não ficou claro nesta parte do documento o que é feito com o efluente de retro lavagem do filtro de zeólita, que segundo consta no documento são retro lavados a cada turno. Esclarecer o que é feito com o efluente de retro lavagem do filtro de zeólita.</t>
  </si>
  <si>
    <t>FEAM/DGQA</t>
  </si>
  <si>
    <t>Item abordado em tratativa específica ao RT nº 3/FEAM/DGQA-DCP/2021</t>
  </si>
  <si>
    <t>ID 103 – Consideração n° 92 (FEAM/DGQA);</t>
  </si>
  <si>
    <t>Volume 2, item 2.5.5 Recursos hídricos superficiais/ 2.5.5.7 Qualidade da água superficial / 2.5.5.7.3 Resultados / 2.5.5.7.3.B. Qualidade da água e efluentes no trecho das obras emergenciais / 2.5.5.7.3.B.d. ETAF1
Ressalta-se que embora ainda não tenha ocorrido retorno do Sisema em relação às questões mencionadas no RT nº 3/FEAM/DGQA-DCP/2021, as informações referentes a esse ID foram inseridas no Capítulo 2 conforme apresentado no Apêndice 1.1.</t>
  </si>
  <si>
    <t>93. (FEAM/DGQA) Foi argumentado na página 921 – item 2.5.5.7.3.B.d.1. Avaliação da influência do efluente da ETAF1 no ribeirão Casa Branca: “Considerando que tais desvios foram observados em menos de 1% das amostras no PT-07, não se pode inferir a relação direta dos incrementos com o descarte de efluentes da ETAF1.” Sob o ponto de vista técnico, de um evento extremo que varreu não só sua unidade produtiva, e diversas de suas instalações de apoio como oficinas, mas várias outras propriedades particulares, inclusive rurais, não se pode considerar o efluente aqui tratado como uma massa homogênea e por vezes poderá ocorrer no efluente a presença de substâncias alheias ao processo produtivo como no caso dos PCBs por exemplo. Cabe uma análise dos dados dos pontos de montante situados na área diretamente afetada, principalmente próximo ao local de captação da água do ribeirão Ferro-Carvão para tratamento na ETAF1, junto à estrutura de contenção (Cortina Metálica 1). Se tais parâmetros vêm sendo detectados em concentração próximas aos dados de entrada da ETAF1, passa-se a ter um indicativo de que esta substância pode estar incorporada a parte da massa de rejeito.</t>
  </si>
  <si>
    <t>O que o órgão ambiental requer é que a empresa investigue melhor o surgimento de parâmetros que aparecem a jusante e não estão no trecho a montante do ribeirão Casa Branca, incluídos os PCBs e fenóis, que resultam, provavelmente, das consequencias do desastre. Poluentes podem, inclusive, ser secundários, ou seja, gerados a partir de reações entre poluentes que estão presentes na massa de rejeitos e  também nos arrastes ou mesmo de compostos inseridos no próprio tratamento. É desejável que seja feita essa investigação também, de forma pareada. Assim, foi solicitada análise dos dados em pontos que se supôs ainda não monitorados, a exemplo das águas do ribeirão Ferro-Carvão para comparação com os parâmetros (pareados) em ponto mais próximo à entrada da ETAF1. No entanto, essa investigação deve ser conduzida pela empresa de forma a abranger todos os pontos importantes para a mesma, sendo que as comparações deverão ser feitas com base em testes estatísticos devidamente explicados e cuja escolha seja justificada.  Ressalta-se que não basta investigar e apontar a origem desses poluentes (alguns extremamente tóxicos para a biota aquática), é preciso também propor e executar medidas para a eliminação ou a minimização das concentrações desses parâmetros, uma vez que o objetivo do tratamento é justamente o de impedir ou mitigar os impactos a jusante da área do desastre.</t>
  </si>
  <si>
    <t>Apêndice 1.2</t>
  </si>
  <si>
    <t>ID 104 – Consideração n° 93 (FEAM/DGQA);</t>
  </si>
  <si>
    <t>Volume 2, item 2.5.5 Recursos hídricos superficiais / 2.5.5.7 Qualidade da água superficial / 2.5.5.7.3 Resultados / 2.5.5.7.3.B Qualidade da água e efluentes no trecho das obras emergenciais / 2.5.5.7.3.B.d.1 Avaliação da influência do efluente da ETAF1 no ribeirão Casa Branca  
Ressalta-se que embora ainda não tenha ocorrido retorno do Sisema em relação às questões mencionadas no RT nº 3/FEAM/DGQA-DCP/2021, as informações referentes a esse ID foram inseridas no Capítulo 2 conforme apresentado no Apêndice 1.2.</t>
  </si>
  <si>
    <t>94. (FEAM/DGQA) Página 924 - Avaliando os dados da Figura 2.5.5-225 – Histórico das concentrações dos principais parâmetros de interesse para a saída da ETAF1 e pontos do ribeirão Casa Branca situados a montante e a jusante do lançamento, PASU-07 e PT-07, respectivamente, entre os meses de janeiro/2019 e março/2020. Observa-se que:
Arsênio Total: Conforme pode-se notar no gráfico de concentrações de arsênio total, este parâmetro não sofreu grandes alterações entre os pontos de montante e jusante. A partir de novembro de 2019 as concentrações subiram e não voltaram ao patamar anterior, se estabilizando na faixa de 0,0010 mg/L, como valores mínimos. Isso pode ter relação com limites de quantificação do método de ensaio e a troca de laboratório citada anteriormente. A legislação (DN Conjunta Copam CERH 01/2008, estabelece como padrão de concentração de Arsênio total para cursos d’água classes 1 e 2, 0,14 µg/L de As (0,00014mg/L de As). Se o limite de quantificação do método for 0,0010 mg/L ou outro valor superior ao padrão da legislação, deverá ser feita alteração da metodologia para que se tenha como verificar atendimentos aos padrões legais. No outro extremo, valores de limite de detecção máximos fixados em 0,0100 mg/L, como parece estar ocorrendo com as medições de concentração da saída da ETAF1 devem ser verificadas e a metodologia de medição alterada para que estes valores estejam próximos dos reais e assim, se possa verificar a real influência das concentrações de arsênio total na saída da ETAF1 em relação ao córrego Casa Branca.
Cádmio total: Não foi possível visualizar as concentrações de cádmio total a montante pelo gráfico da página 925. Infere-se que os valores estejam coincidentes com os demais do gráfico, já que o mesmo consta da legenda. Nota-se que até nov/2019 as concentrações tinham valores máximos de 0,0005mg/L. O padrão estabelecido para este parâmetro pela DN 01/2008 é de 0,001 mg/L Cd., ou seja, o dobro do até então registrado. A partir de nov/2019 os valores ficaram coincidentes para quase todos os pontos de monitoramento e em quase a sua totalidade de medições a 0,001 mg/L Cd, mesmo valor do padrão legal. A exceção foi uma medição ocorrida em março de 2020, acima deste valor para a saída da ETAF1. Como os dados estão tratados graficamente e não há no relatório registro do limite de quantificação do método para estes pontos e parâmetro, orienta-se que seja feita a readequação da metodologia caso o limite de detecção do método para os diversos pontos monitorados seja atualmente de 0,001 mg/L Cd, de modo que se possa inferir valores superiores a este nas análises dos dados.
Chumbo total: Mesma observação quanto à questão do limite de quantificação já mencionado para parâmetros anteriores.
Fósforo Total: Há poucos registros plotados de concentrações na saída da ETAF1 no gráfico o que prejudica a análise da influência deste ponto sobre o córrego Casa Branca. De todo modo, foram identificados vários picos de concentração de fósforo a jusante (PT-07) que não correspondiam a alterações advindas de montante (PASU-07). Estes picos ocorreram entre junho e novembro de 2019. Não fica claro se essas alterações são devidas à saída da ETAF1. Faz-se necessário manter o monitoramento da saída da ETAF1 na mesma frequência dos pontos de montante e jusante do córrego Casa Branca para se poder fazer uma melhor avaliação do parâmetro.</t>
  </si>
  <si>
    <t>Como mencionado anteriormente, cabe à empresa investigar e apontar o aumento de concentrações a jusante da ETAF1 no ribeirão Casa Branca. Assim, a afirmação de que “entende-se que as concentrações de fósforo total observadas no ponto de jusante (no ribeirão Casa Branca) estão relacionadas a questões de uso e ocupação do solo na região, bem como, à forte influência do rio Paraopeba em períodos chuvosos e eventos de cheia, uma vez que o PT-07 se encontra em uma área de remanso e confluência entre esses dois corpos hídricos”, causa enorme preocupação. (grifo nosso). Ora, se há influência significativa do rio Paraopeba no PT-07, ponto que foi escolhido pela empresa para monitorar o impacto causado, como afirmado, é preciso rever todos os pontos de monitoramento e talvez até mesmo a localização do tratamento. Porque, neste caso, o monitoramento a jusante não traz informação importante, de fato.
Cabe ressalva quanto ao limite máximo para a concentração de arsênio, e também com relação à afirmação da empresa de que “o trecho do ribeirão Casa Branca compreendido entre os pontos PASU-07 e PT-07, encontra-se em área livre de atividades de pesca ou cultivo de organismos para fins de consumo intensivo.”
A definição para o enquadramento, segundo a DN Conjunta Copam CERH 01/2008: instrumento de gestão de recursos hídricos instituído pela Lei no 13.199 de 29 de janeiro de 1999, que estabelece meta ou objetivo de qualidade da água e de ambiente aquático (classe) a ser, obrigatoriamente, alcançado ou mantido em um segmento de corpo de água, de acordo com os usos preponderantes pretendidos ao longo do tempo, conforme deliberação dos respectivos comitês de bacia hidrográfica. A mesma norma define a classificação como a qualificação das águas doces em função dos usos preponderantes e qualificação dos corpos de água continentais em função da integridade ecológica, (sistema de classes de qualidade), atuais e futuros. 
A mesma deliberação estabelece (art. 37) que “enquanto não aprovados os respectivos enquadramentos, as águas doces serão consideradas classe 2”. 
Do exposto, fica evidente que a classe e, portanto, os usos não se limitam ao trecho entre os pontos do monitoramento feito pela empresa, mas aos cursos d’água a jusante do impacto cujo enquadramento não tenha sido estabelecido pelo Comitê de Bacia Hidrográfica. 
Já o artigo 4o fixa que as águas doces estaduais são classificadas em:
I – classe especial: (…)
II – classe 1: (…)
III – classe 2: águas que podem ser destinadas:
a) ao abastecimento para consumo humano, após tratamento convencional;
b) à proteção das comunidades aquáticas;
c) à recreação de contato primário, tais como natação, esqui aquático e mergulho, conforme Resolução CONAMA no 274, de 29 de novembro 2000.
d) à irrigação de hortaliças, plantas frutíferas e de parques, jardins, campos de esporte e lazer, com os quais o público possa vir a ter contato direto; e 
e) à aqüicultura e à atividade de pesca.
Todavia, em função da qualidade atual dos corpos hídricos, especialmente em decorrência do desastre ocorrido, obviamente, nenhum dos usos previstos para a classe 2 vêm sendo atendidos nos trechos diretamente afetados, após o ponto de lançamento da ETAF1. Talvez possa ou pudesse haver pesca ou cultivo de organismos, para fins de consumo intensivo nessas águas, a jusante da área de influência direta do impacto causado pelo desastre. Para afirmar que sim ou não, a empresa teria que fazer um levantamento histórico dos usos dessas águas antes do desastre. É só uma observação que cabe para nossa reflexão, mas que é importante porque a aplicação dos padrões de qualidade, não só para o arsênio dependem dessa avaliação ou levantamento. Não se pode dizer, a princípio, que não seja aplicável a TABELA II  do inciso IV do artigo 13 combinado ao artigo 14 da Deliberação em tela. Como assegurar que o consumo de peixes e outros cultivos não seria viável sem os impactos da mineradora? E como saber os usos preponderantes pretendidos ao longo do tempo, no passado e no futuro? Portanto, para que se apliquem valores limites menos restritivos é necessário que o interessado apresente mais informações a respeito dos usos das águas na região antes e após o desastre, o que se aplica ao caso do arsênio e de outros parâmetros. Ainda que, no momento, esses padrões mais restritivos possam não ser aplicados, naturalmente, espera-se que não seja por tempo indeterminado caso se confirme uso histórico de pesca para consumo intensivo na região.
Com relação ao cádmio total, é amplamente reportado na literatura especializada (Manuais analíticos, Técnicas Laboratoriais, artigos científicos) que o LQ (Limite de Quantificação) deve ser inferior (0,5 ou menos) ao VMP (valor máximo permitido). No caso do monitoramento para o cádmio  em corpo hídrico, essa premissa deixou de ser atendida após a mudança de laboratório e alterações analíticas feitas. Atualmente, o VMP para o cádmio em corpos hídricos classe 2 é de 0,001 mg/L e o limite de quantificação aplicado após a alteração analítica passou a ser de 0,001 mg/L, portanto iguais. Assim, é necessária a readequação metodológica, como requisitado anteriormente. Segundo a empresa: “o requisito 7.1.1 da ABNT NBR 17.025, o laboratório deve assegurar que sejam selecionados métodos ou procedimentos apropriados e capazes de atender aos requisitos dos clientes”. Ressalta-se que, neste caso, um dos clientes é o órgão ambiental que discorda veementemente do LQ coincidente com o VMP.
Quanto ao fósforo total, como mencionado anteriormente, cabe à empresa investigar e apontar o aumento de concentrações a jusante da ETAF1 no ribeirão Casa Branca. Assim, a afirmação de que “entende-se que as concentrações de fósforo total observadas no ponto de jusante (no ribeirão Casa Branca) estão relacionadas a questões de uso e ocupação do solo na região, bem como, à forte influência do rio Paraopeba em períodos chuvosos e eventos de cheia, uma vez que o PT-07 se encontra em uma área de remanso e confluência entre esses dois corpos hídricos”, causa enorme preocupação (grifo nosso). Ora, se há influência significativa do rio Paraopeba no PT-07, ponto que foi escolhido pela empresa para monitorar o impacto causado, como afirmado, é preciso rever todos os pontos de monitoramento e talvez até mesmo a localização do tratamento. Porque, neste caso, o monitoramento a jusante não traz informação importante, de fato.                                                                                                                                        Concordamos com as alegações relativas ao chumbo.</t>
  </si>
  <si>
    <r>
      <rPr>
        <b/>
        <sz val="10"/>
        <rFont val="Arial"/>
        <family val="2"/>
      </rPr>
      <t>Sobre o fósforo:</t>
    </r>
    <r>
      <rPr>
        <sz val="10"/>
        <rFont val="Arial"/>
        <family val="2"/>
      </rPr>
      <t xml:space="preserve"> Apêndice 1.2
</t>
    </r>
    <r>
      <rPr>
        <b/>
        <sz val="10"/>
        <rFont val="Arial"/>
        <family val="2"/>
      </rPr>
      <t>Demais questionamentos:</t>
    </r>
    <r>
      <rPr>
        <sz val="10"/>
        <rFont val="Arial"/>
        <family val="2"/>
      </rPr>
      <t xml:space="preserve"> Ponto de esclarecimento</t>
    </r>
  </si>
  <si>
    <t>ID 105 – Consideração n° 94 (FEAM/DGQA);</t>
  </si>
  <si>
    <r>
      <rPr>
        <b/>
        <sz val="10"/>
        <rFont val="Arial"/>
        <family val="2"/>
      </rPr>
      <t>Sobre o fósforo:</t>
    </r>
    <r>
      <rPr>
        <sz val="10"/>
        <rFont val="Arial"/>
        <family val="2"/>
      </rPr>
      <t xml:space="preserve"> 2.5.5 Recursos hídricos superficiais / 2.5.5.7 Qualidade da água superficial / 2.5.5.7.3 Resultados / 2.5.5.7.3.B Qualidade da água e efluentes no trecho das obras emergenciais / 2.5.5.7.3.B.d. ETAF1 / 2.5.5.7.3.B.d.1 Avaliação da influência do efluente da ETAF1 no ribeirão Casa Branca. Ressalta-se que embora ainda não tenha ocorrido retorno do Sisema em relação às questões mencionadas no RT nº 3/FEAM/DGQA-DCP/2021, as informações referentes a esse ID foram inseridas no Capítulo 2 conforme apresentado no Apêndice 1.2.
</t>
    </r>
    <r>
      <rPr>
        <b/>
        <sz val="10"/>
        <rFont val="Arial"/>
        <family val="2"/>
      </rPr>
      <t xml:space="preserve">
Demais questionamentos:</t>
    </r>
    <r>
      <rPr>
        <sz val="10"/>
        <rFont val="Arial"/>
        <family val="2"/>
      </rPr>
      <t xml:space="preserve"> Justificativa apresentada no Apêndice 1.2. É importante considerar que ainda não ocorreu retorno do Sisema em relação às questões mencionadas no RT nº 3/FEAM/DGQA-DCP/2021.</t>
    </r>
  </si>
  <si>
    <t>Conclusões</t>
  </si>
  <si>
    <t>95. (IGAM/GEMOQ) Página 963: Em função do grande volume de chuvas no período chuvoso de 2019/2020, foram observadas alterações da qualidade da água em todo o trecho afetado pelo rompimento, inclusive a jusante do reservatório da UHE Retiro Baixo. Conforme o relatório da Vale em questão, vários fatores foram descritos como causa para essas ocorrências, um deles é a contribuição do ribeirão dos Gomes. No entanto, especialmente nesse período chuvoso de 2019/2020, as águas desse ribeirão encontravam-se represadas pela elevação do nível do rio Paraopeba. Assim, tais alterações de qualidade da água no trecho a jusante a UHE Retiro Baixo devem ser avaliadas com cautela, uma vez que as contribuições do ribeirão dos Gomes, ocorrem somente quando há o aporte de água do ribeirão dos Gomes para o rio Paraopeba. Sugere-se rever a relação entre a elevação dos parâmetros no rio Paraopeba, no trecho a jusante da UHE Retiro Baixo, e as contribuições do ribeirão dos Gomes, especialmente no período chuvoso de 2019/2020 quando ocorreu, inclusive, o deplecionamento da UHE Retiro Baixo.</t>
  </si>
  <si>
    <t>ID 106 – (GEMOQ)</t>
  </si>
  <si>
    <t xml:space="preserve">Ponto de esclarecimento atendido: O que se observa na região da confluência do ribeirão dos Gomes com o rio Paraopeba é um confinamento da vazão do ribeirão dos Gomes na porção mais próxima à margem direita do rio Paraopeba, fruto de ressaltos hidráulicos e perda de energia do tributário, que podem ocorrer em função da diferença de vazões entre os cursos d'água (ribeirão dos Gomes e rio Paraopeba). Isso retarda a zona de mistura da água do tributário com o rio principal, que ocorre mais a jusante quando encontra uma condição de contorno hidráulica adequada. Dessa forma, nos pontos localizados na margem direita do rio Paraopeba (JRB-01 e JRB-02) normalmente observa-se maior influência do ribeirão dos Gomes, ao contrário do ponto CE-02, o qual está localizado na porção mais central da calha do rio Paraopeba, conforme apresentado no item 2.5.5.7. Qualidade da Água Superficial (ex: Figura 2.5.5-94).  Além disso, no texto da página 964, é mencionado que as contribuições dos tributários podem ser "eventuais", assim como foram listados outros fatores que podem ter contribuído para as alterações observadas na qualidade da água.
</t>
  </si>
  <si>
    <t>96. (IGAM/GEMOQ) Página 966: A influência da ETAF1 sobre as águas do ribeirão Casa Branca ocorreu especialmente durante os períodos chuvosos e não somente até outubro de 2019, conforme apresentado no texto. Sugere-se rever a frase inserindo a influência durante os períodos chuvosos avaliados.</t>
  </si>
  <si>
    <t>ID 107 – (GEMOQ)</t>
  </si>
  <si>
    <t xml:space="preserve">Atendimento conforme apêndice:
Volume 2, item 2.5.5 Recursos hídricos superficiais / 2.5.5.7 Qualidade da água superficial / 2.5.5.7.3 Resultados / 2.5.5.7.3.B Qualidade da água e efluentes no trecho das obras emergenciais / 2.5.5.7.3.B.d.1 Avaliação da influência do efluente da ETAF1 no ribeirão Casa Branca  
Ajuste adicional:
Volume 2, item 2.5.5 Recursos hídricos superficiais / 2.5.5.8 Conclusões
Volume 3 , item 2.6 Síntese comparativa entre cenário pré e pós rompimento / 2.6.5 Recursos Hídricos Superficiais
Ressalta-se que este ID, embora tenha sido classificado como atendido na NT 46/FEAM/GERAI/2021, também foi tratatado no Apêndice 1.2, o qual responde ao RT nº 3/FEAM/DGQA-DCP/2021 e ainda está em avaliação pelo Sisema. </t>
  </si>
  <si>
    <t>97. (FEAM/DGQA) De modo geral a ETAF1 tem conseguido atingir seus objetivos de não alteração da qualidade do Ribeirão Casa Branca para a maioria dos parâmetros monitorados, especialmente em períodos secos. No entanto, existem parâmetros que precisam ser melhor avaliados ou cujo padrão não foi atendido plenamente principalmente nos períodos tradicionalmente chuvosos. São eles: manganês dissolvido, manganês total, alumínio dissolvido e alumínio total e sólidos suspensos totais.
Para uma comprovação de alteração da qualidade das águas do ribeirão Casa Branca após o lançamento dos efluentes tratados na ETAF 1 seria necessário comparar os pontos a montante e a jusante nos dias em que ocorreram as violações de padrão.
Nesse sentido, reforça-se a importância de apresentar, junto aos reportes periódicos, as datas de ocorrências das violações com a informação de ocorrência de chuvas nessas datas.</t>
  </si>
  <si>
    <t>ID 108 – Consideração n° 97 (FEAM/DGQA);</t>
  </si>
  <si>
    <t>Volume 2, item 2.5.5 Recursos hídricos superficiais / 2.5.5.7 Qualidade da água superficial / 2.5.5.7.3 Resultados / 2.5.5.7.3.B Qualidade da água e efluentes no trecho das obras emergenciais / 2.5.5.7.3.B.d.1 Avaliação da influência do efluente da ETAF1 no ribeirão Casa Branca  
2.5.5 Recursos hídricos superficiais / 2.5.5.7 Qualidade da água superficial / 2.5.5.7.3 Resultados / 2.5.5.7.3.B Qualidade da água e efluentes no trecho das obras emergenciais / 2.5.5.7.3.B.d. ETAF1   
Ressalta-se que embora ainda não tenha ocorrido retorno do Sisema em relação às questões mencionadas no RT nº 3/FEAM/DGQA-DCP/2021, as informações referentes a esse ID foram inseridas no Capítulo 2 conforme apresentado no Apêndice 1.2.</t>
  </si>
  <si>
    <t xml:space="preserve">98. (FEAM/DGQA) Quanto à presença de Acrilamida, em ensaios no ponto de jusante (PT-07), realmente pode ter ligação com o polímero utilizado como um dos floculantes no processo de tratamento. Cabe verificar se não ocorreu despejo de retro lavagem do filtro de zeólita no ribeirão Casa Branca. Como foi detectada uma única violação em 293 amostras, o que pode ter ocorrido é algum problema de dosagem não em excesso, mas num período em que estivesse ocorrendo uma mudança brusca de qualidade do efluente fluvial, devido a chuvas repentinas e/ou de grande intensidade, alterando as condições de coagulação das águas em tratamento. Isso demandaria novo ensaio para determinação da concentração ideal para o momento. Para se ter maior segurança sobre essa afirmação seria necessário saber a data de tal ocorrência de desvio e se houve precipitação no dia da ocorrência do desvio, nas condições explicadas acima.
</t>
  </si>
  <si>
    <t>ID 109 – Consideração n° 98 (FEAM/DGQA).</t>
  </si>
  <si>
    <t>Embora este item tenha sido classificado pelo Sisema como "Item abordado em tratativa específica ao RT nº 3/FEAM/DGQA-DCP/2021", este ponto de esclarecimento foi considerado atendido na NT29/FEAM/GERAI/2021: 
No dia 01/01/2020, foi verificada a concentração de 0,6 mg/L de Acrilamida no ponto PT-07, jusante do lançamento da ETAF1, sendo o VMP estabelecido pela DN Conjunta Copam/CERH-MG 01/2008 igual a 0,5 mg/L. Nesse mesmo dia, conforme dados pluviométricos reportados pela estação Alberto Flores, houve precipitação de 33 mm na região. Ressalta-se que não foram observadas novas concentrações em desacordo e, após essa ocorrência, reuniões periódicas com a empresa Allonda Ambiental têm sido realizadas com vistas a proporcionar o menor impacto negativo aos meios físico, químico e biótico diretamente relacionados ao descarte da estação. Com relação ao efluente de retrolavagem, o mesmo é retornado ao início do processo para que passe por todo o tratamento previamente ao seu descarte no ribeirão Casa Branca, conforme descrito no documento Projeto Executivo Brumadinho – MG. Tratamento de Água do Córrego do Ferro-Carvão: Memorial descritivo (ALL-2596-E-MD-ETA-017 - REV. A).  Quanto às dosagens dos produtos, diariamente é realizado o ensaio de “Jar teste” para uma definição mais adequada das dosagens do coagulante e floculante.</t>
  </si>
  <si>
    <t>2.5.6 - Recursos hídricos subterrâneos - Página 968</t>
  </si>
  <si>
    <t>99. (IGAM/GMHEC) Página 968: Os estudos realizados pela MDGEO (2020) são em escala regional e afirmar que o rio Paraopeba é efluente em escala local não é prudente, haja vista que localmente o rio pode ser influente em alguns trechos, o que pode levar estudos em escala regional a serem incongruentes. Além disso, em estudos de escala regional, afirmar que o potencial de contaminação do aquífero superior ficará restrito apenas a ele e onde o rejeito está distribuído nas planícies aluvionares e margem do rio, é prematuro. A influência que um manancial exerce sobre o outro é de extrema importância em estudos hidrogeológicos e a relação entre eles é complexa e deve ser estudada, também, em escala local. Sugere-se, ainda, a utilização do termo concentrações ao invés de "teores".</t>
  </si>
  <si>
    <t xml:space="preserve">Obs.: Alterada a Coluna G (Parecer do Órgão de IGAM/GEMOQ para IGAM GMHEC) e H (inserção da área Sisema-IGAMGMHEC). </t>
  </si>
  <si>
    <t>ID 110 – Consideração n° 99 (IGAM/GMHEC). A ser atendido na Gestão Adaptativa. A Vale informa que os atendimentos às considerações serão apresentados na composição do Capítulo 3. Somente a partir da análise destes documentos esta gerência se manifestará quanto aos seus atendimentos.</t>
  </si>
  <si>
    <t>Volume 2, Item 2.5.6. Recursos Hídricos Subterrâneos. 
Demais atualizações serão atendidas no âmbito da Gestão Adaptativa por meio do Programa de Investigação das Águas Subterrâneas (Capítulo 3).</t>
  </si>
  <si>
    <t xml:space="preserve">Consideração pendente de atendimento pela Vale S.A. e deverá ser tratada no âmbito da Gestão Adaptativa, nas próximas fases do Capítulo 3, por meio do desenvolvimento do Programa de Investigação das Águas Subterrâneas. </t>
  </si>
  <si>
    <t>Águas Subterrâneas</t>
  </si>
  <si>
    <t>100. (IGAM/GMHEC) Página 971: O N.A. entre 5 e 7m foi medido em qual época do ano? Especificar ou explicar se é média do ano hidrológico, etc. Na frase: “Observa-se, porém, que o manto de alteração se constitui, também, em zona vadosa dentro do contexto do sistema aquífero, permitindo a infiltração de água meteórica em linhas de fluxo verticais, que em algum dado momento podem atingir a zona saturada (Allonda, 2019)”, indica que potenciais contaminantes dissolvidos pela água de chuva também podem infiltrar até atingir a zona saturada. Contradiz o que foi escrito no 4º parágrafo da página 968.</t>
  </si>
  <si>
    <t>ID 111 – (GMHEC)</t>
  </si>
  <si>
    <t>101. (IGAM/GMHEC) Página 971: Se o aquífero profundo é recarregado pelo raso, e no 4º parágrafo é admitido que há infiltração de água meteórica por fluxo vertical (consequentemente potenciais contaminantes dissolvidos no meio também podem infiltrar), como não atingirão aquífero mais profundo? Está fundamentado em qual estudo? Determinadas épocas do ano isso pode acontecer porque o aquífero profundo é recarregado em geral pelo aquífero raso. Por isso, é necessário investigar localmente as prováveis conexões entre água superficial/aquífero raso e subterrânea mais profunda, haja vista que mais de 70% da área total das formações aquíferas é formada por litotipos que caracterizam os mesmos como aquífero fissural (Quadro 2.5.6-2).</t>
  </si>
  <si>
    <t>ID 112 – Consideração n° 101 (IGAM/GMHEC). A ser atendido na Gestão Adaptativa. A Vale informa que os atendimentos às considerações serão apresentados na composição do Capítulo 3. Somente a partir da análise destes documentos esta gerência se manifestará quanto aos seus atendimentos.</t>
  </si>
  <si>
    <t>Volume 2, Item 2.5.6. Recursos Hídricos Subterrâneos. 
Demais atualizações serão atendidas no âmbito da Gestão Adaptativa por meio do desenvolvimento do Programa de Investigação das Águas Subterrâneas (Capítulo 3).</t>
  </si>
  <si>
    <t>Outro Documento</t>
  </si>
  <si>
    <t>PL-A_P-7 - Programa de Investigação das Águas Subterrâneas</t>
  </si>
  <si>
    <t>102. (IGAM/GMHEC) Página 971: Parágrafo confuso. Como terá fluxo de água subterrânea na zona não saturada? Em geral, aquíferos rasos têm fluxo mais rápido que aquíferos profundos, consequentemente apresentando tempo de residência dessa água menor. Sugere-se reescrever este parágrafo.</t>
  </si>
  <si>
    <t xml:space="preserve">Obs.: Alterada a Coluna G (Parecer do Órgão de IGAM/GEMOQ para IGAM GMHEC) e H (inserção da área Sisema). </t>
  </si>
  <si>
    <t>ID 113 – (GMHEC)</t>
  </si>
  <si>
    <t>103. (IGAM/GMHEC) Página 972: “...fase de metais traço...”. Que fase é essa? Esse parágrafo está confuso, pois mistura conceitos: “...fase livre que possa ser mais densa que a água e que infiltre em regiões mais profundas do aquífero.” Está dando idéia de conceitos envolvendo contaminação por LNAPL e DNAPL com hidroquímica (elementos traços). Recomenda-se reescrever esse parágrafo para melhor entendimento.</t>
  </si>
  <si>
    <t>ID 114 – Consideração n° 103 (IGAM/GMHEC). Atendido com ressalvas. Atende com ressalva na resposta. “Errata Versão 1 do Capítulo 2 – Volume 2: página 972 – 1° Parágrafo”. O transporte de contaminantes leva em consideração os seguintes processos: advecção (somente fluxo da água subterrânea), dispersão hidrodinâmica (difusão molecular + dispersão mecânica), retardamento e reações. Então toda discussão sobre um eventual fluxo de contaminantes não se dá somente pelo fluxo da água subterrânea.</t>
  </si>
  <si>
    <t>104. (IGAM/GMHEC) Página 972: Recomenda-se não só estudos de monitoramento, mas também estudos de fluxo em escala local e de contaminantes com refinamento da hidrogeologia para uma modelagem apurada dos contaminantes advindos do rompimento da B1.</t>
  </si>
  <si>
    <t xml:space="preserve">Essa demanda está mais relacionada ao atendimento das NT´s AECOM Nº 60622935-ACM-DM-ZZ-TN-PM-0001-2021 e NT nº 8 IGAM/GMHEC quanto aos estudos necessários a responder questões específicas sobre o tema. Inclusive é objeto atual de contratação pela VALE de empresa para elaboração dos estudos. Obs.: se o Cap. 3 ficar pronto antes dos estudos hidrogeológicos que estão sob contratação pela VALE a resposta Sisema é não atende. Obs.: Alterada a Coluna G (Parecer do Órgão de IGAM/GEMOQ para IGAM GMHEC) e H (Alteração de IGAM/GEMOQ para IGAM/GMHEC). </t>
  </si>
  <si>
    <t>ID 115 – Consideração n° 104 (IGAM/GMHEC). A ser atendido na Gestão Adaptativa. A Vale informa que os atendimentos às considerações serão apresentados na composição do Capítulo 3. Somente a partir da análise destes documentos esta gerência se manifestará quanto aos seus atendimentos.</t>
  </si>
  <si>
    <t>Os estudos solicitados serão avaliados no âmbito da Gestão Adaptativa por meio do desenvolvimento do Programa de Investigação das Águas Subterrâneas (Capítulo 3). Dessa forma, tais estudos poderão conter, caso seja necessário, a elaboração de modelagens especificas.</t>
  </si>
  <si>
    <t>105. (SEMAD/SUPRAM-CM/DRRA) Página 972: verificar o período citado no final do primeiro parágrafo do item 2.5.6.2.2 ("pelo Programa Integrado de Abastecimento de Água na Bacia do Rio Paraopeba, entre janeiro e março de 2020"). De acordo com o que está apresentado no Quadro 2.5.6-1, o correto não seria entre janeiro e março de 2019? Sugere-se verificar e corrigir.</t>
  </si>
  <si>
    <t>ID 116</t>
  </si>
  <si>
    <t>106. (SEMAD/SUPRAM-CM/DRRA) Página 973: apresentar o número total de amostras para cada parâmetro e porcentagem de violações. Sugere-se apresentar os resultados seguindo o mesmo modelo dos quadros subsequentes do mesmo tópico.</t>
  </si>
  <si>
    <t>ID 117</t>
  </si>
  <si>
    <t>107. (IGAM/GMHEC) Página 975: As campanhas que foram estabelecidas como pré-rompimento não foram executadas entre os períodos Jan/2019 a Mar/2019 (27-01 a 08-03-2019)? Por que só cita as análises fora dos limites da campanha realizada pela Vale e MS e compara com as análises realizadas pela empresa WATERGEO e não apresenta a tabela com os parâmetros fora dos padrões dessa campanha (da WATERGEO)? Deveria ter sido apresentada também, já que é citada. Ou, por que não apresentar uma tabela consolidada para a fase pré-rompimento (análises realizadas pela WATERGEO, Vale e MS)? Essa frase poderia ser melhorada haja vista que os resultados estão sendo comparados somente pela legislação e como está escrita está sugerindo algo em comparação com os resultados realizados pela empresa WATERGEO. Na coluna de unidade da tabela corrigir o µg/L que está parecendo com ug/l.</t>
  </si>
  <si>
    <t>ID 118 – (GMHEC)</t>
  </si>
  <si>
    <t>108. (IGAM/GMHEC) Página 975: “ Diante da análise dos dados de pré-rompimento das duas campanhas...”. Porém a Tabela 2.5.6.-3 só apresenta os resultados que ultrapassam o VMP da campanha Vale + MS e não apresentou a campanha realizada pela WATERGEO. Assim, sugere-se adequar texto e tabela para exprimir as mesmas informações.</t>
  </si>
  <si>
    <t>ID 119 – (GMHEC)</t>
  </si>
  <si>
    <t>109. (IGAM/GMHEC) Página 976: A campanha entre Abr/2019 e Dez/2019 que realizou a coleta em 131 poços é chamada de 3ª campanha no Quadro 2.5.6-1. Como nenhuma campanha repetiu a quantidade de pontos amostrados/poços, então essa deve ser realmente a 3ª campanha, e não a 2ª como mencionado no texto.</t>
  </si>
  <si>
    <t>ID 120 – (GMHEC)</t>
  </si>
  <si>
    <t>110. (IGAM/GMHEC) Página 980: “...detecção maior” – quer dizer maiores concentrações ou maiores quantidades de amostras fora do padrão?</t>
  </si>
  <si>
    <t>ID 121 – (GMHEC)</t>
  </si>
  <si>
    <t>111. (IGAM/GMHEC) Página 982: Destacar os elementos Mn, Fe, N (nitrato), U e não citar Ar e Al por que? Os elementos Ar e Al foram detectados acima dos limites em todas as campanhas.</t>
  </si>
  <si>
    <t>ID 122 – (GMHEC)</t>
  </si>
  <si>
    <t>112. (SEMAD/SUPRAM-CM/DRRA) Página 982: a concentração média de Ferro dissolvido apresentada na tabela é 435,32µg/L e não 21.500 µg/L como descrito no texto (primeiro parágrafo após Quadro 2.5.6.6). Verificar e corrigir. No mesmo parágrafo, checar o intervalo de 0,1 e 0,7 μg/L, pois o mesmo não é refletido pela tabela.</t>
  </si>
  <si>
    <t>ID 123</t>
  </si>
  <si>
    <t>113. (IGAM/GMHEC) Página 983: Esse gráfico (Figura 2.5.6-3) foi elaborado só com a campanha realizada pela MDGEO/2020? O texto anterior sugere que foi das análises realizadas pela empresa MDGEO. Se sim, por que não fazer um gráfico com o global dos resultados fora dos limites apresentados até o momento em detrimento de uma única?</t>
  </si>
  <si>
    <t>ID 124 – (GMHEC)</t>
  </si>
  <si>
    <t>114. (IGAM/GMHEC) Página 983: Apresentar um comparativo dos resultados que extrapolaram os limites legais das campanhas realizadas por todas as empresas é importante e válido, porém conclusões a partir dessa análise (Figura 2.5.6-4) ficam prejudicadas, considerando que as campanhas realizadas pelas diferentes empresas têm parâmetros e pontos distintos de amostragem. Uma interpretação espacial/temporal fica fragilizada no sentido de tirar conclusões.</t>
  </si>
  <si>
    <t>ID 125 – Consideração n° 114 (IGAM/GMHEC). Atendido com ressalvas. Atende com ressalva na resposta. As apresentações das isoconcentrações em mapa ficaram boas, porém sugere-se dividir os mapas em resultados pré-rompimento e pós-rompimento para melhor entendimento.</t>
  </si>
  <si>
    <t>A apresentação dos dados de maneira contínua, como uma única pluma de isoconcetrações para parâmetros específicos é possível de ser realizada quando estamos no mesmo compartimento hidroestratigráfico, ou seja, quando temos o mesmo aquífero para comparação. Considerando a presença de diferentes unidades hidroestratigráficas na região de estudo, a apresentação dos dados dessa forma não é considerada tecnicamente adequada. Novos estudos, em andamento, irão permitir a análise compartimentada dos aquíferos e esses resultados serão apresentados dentro do Programa de Investigação das Águas Subterrâneas. Essas informações têm como objetivo atender aos apontamentos feitos pela FEAM nos ID’s 115,125,127, 129, 130, 133 e 330, e pela AECOM nos ID’s 657,658 e 699. Outro fator importante a ser considerado é a ocorrência do período chuvoso de 2019/2020, entre os períodos de coleta das campanhas, que afetou diretamente alguns poços, causando alteração nos seus parâmetros. Dessa forma, optou-se pela apresentação das áreas delimitadas para os estudos realizados pela MDGeo compilados no Relatório Integrado (setembro – 2021), que analisa os dados considerando as diferentes características hidrodinâmicas dos aquíferos existentes na região de estudo, além de apresentar novos dados com poços adequados para a análise hidroquímica. A discussão é apresentada no Volume 2, Item 2.5.6. Recursos Hídricos Subterrâneos.</t>
  </si>
  <si>
    <t>115. (IGAM/GMHEC) Página 984: Se o gráfico (Figura 2.5.6-4) destaca as análises relacionadas a saneamento, por que os parâmetros relacionados às análises de elementos totais e dissolvidos não foram destacados? A figura também apresenta problemas de legenda na área do gráfico, lado superior esquerdo e direito.</t>
  </si>
  <si>
    <t>ID 126 – Consideração n° 115 (IGAM/GMHEC). Atendido com ressalvas. Atende com ressalva na resposta. Se a Figura 2.5.6-4 engloba todos os parâmetros violados nas cinco campanhas (estudos) realizados, pré e pós-rompimento, e é apresentado na errata do ID 122 que o Mn viola 12,9% das amostras e o Fe 8,6% na campanha 2020 (5a campanha), por que na Figura 2.5.6-4 o maior valor apresentado é quase 6% para a campanha pré-rompimento da Watergeo 2019? Solicita-se que este item seja melhor esclarecido no Capítulo 2 revisado.</t>
  </si>
  <si>
    <t>Entende-se que uma comparação percentual uniforme das campanhas fica prejudicada, uma vez que as mesmas possuem diferenças metodológicas relevantes, como o número de poços, o escopo da rede de poços de cada campanha, a quantidade de parâmetros analisados e suas variedades, além da temporalidade das coletas e da ocorrência das fortes chuvas de 2019/2020 entre elas. A apresentação de apenas um parâmetro violador de maior porcentagem não mostra de forma completa os parâmetros analisados por cada campanha. Dessa maneira, optou-se por apresentar um quadro com todos os parâmetros violadores de cada campanha no Volume 2, Item 2.5.6. Recursos Hídricos Subterrâneos. O gráfico em discussão também foi retirado do Volume 4, ID 68. Alteração da qualidade das águas subterrâneas.</t>
  </si>
  <si>
    <t>116. (IGAM/GMHEC) Página 984: A justificativa dos parâmetros microbiológicos afetarem sobremaneira as águas subterrâneas, sem uma análise de perfil construtivo dos poços, sem um levantamento do perímetro de proteção dos poços, permite que se façam outras associações, como a infiltração desse contaminante em virtude da infiltração chegar até a zona saturada, ou seja, assim como  esse, outros contaminantes podem chegar ao poço. Essa justificativa contradiz aquelas que dizem que não há contaminação dos poços oriunda do rompimento, visto que o aquífero profundo não tem conexão com o aquífero raso. Por exemplo, um poço no qual os parâmetros microbiológicos foram extrapolados e não há problemas construtivos, sugere-se infiltração. Por isso a necessidade de uma análise mais aprofundada. Portanto, essa associação de separação entre os aquíferos pode não ser tão marcante. Os poços que apresentaram elevadas concentrações microbiológicas estão perfurados no aquífero profundo ou no aquífero raso? Sem uma análise completa da situação, esse parâmetro pode sugerir, do ponto de vista hidrogeológico, várias outras hipóteses. Há necessidade de refinamento de estudos específicos. Verificar a observação feita, mais adiante, para a pág. 987.</t>
  </si>
  <si>
    <t>Essa demanda está mais relacionada ao atendimento das NT´s AECOM Nº 60622935-ACM-DM-ZZ-TN-PM-0001-2021 e NT nº 8 IGAM/GMHEC quanto aos estudos necessários a responder questões específicas sobre o tema. Inclusive é objeto atual de contratação pela VALE de empresa para elaboração dos estudos. Obs.: se o Cap. 3 ficar pronto antes dos estudos hidrogeológicos que estão sob contratação pela VALE a resposta Sisema é não atende.  Obs.: Alterada a Coluna G (Parecer do Órgão de IGAM/GEMOQ para IGAM GMHEC) e H (Alteração de IGAM/GEMOQ para IGAM/GMHEC).</t>
  </si>
  <si>
    <t>ID 127 – Consideração n° 116 (IGAM/GMHEC). A ser atendido na Gestão Adaptativa. A Vale informa que os atendimentos às considerações serão apresentados na composição do Capítulo 3. Somente a partir da análise destes documentos esta gerência se manifestará quanto aos seus atendimentos.</t>
  </si>
  <si>
    <t>As informações solicitadas serão atendidas no âmbito da Gestão Adaptativa por meio do desenvolvimento do Programa de Investigação das Águas Subterrâneas (Capítulo 3). Os estudos trarão discussões mais aprofundadas e de carater local para trechos específicos da bacia, inclusive com a perfilagem de poços para sanar esta deficiencia da ausencia dos perfis. Porém, somente ao final será possível apresentar os resultados.</t>
  </si>
  <si>
    <t>117. (IGAM/GMHEC) Página 984: “Esses minerais (Mn) podem ser remobilizados conforme...”. Na frase descrita no texto, o Mn está imobilizado em qual meio para ser remobilizado? Na zona vadosa ou saturada?</t>
  </si>
  <si>
    <t>ID 128 – (GMHEC)</t>
  </si>
  <si>
    <t>118. (IGAM/GMHEC) Página 985: "As hipóteses para a presença dos elementos ferro e manganês, entretanto, poderão ser confirmadas em ações que serão desenvolvidas durante o programa de recuperação da bacia, mediante uma análise aprofundada da geologia e das características construtivas dos poços (caracterização da unidade aquífera e da profundidade em que ocorre captação de água subterrânea). Isso permitirá, também, confirmar a incidência de outros metais encontrados em teores poucos expressivos e pontuais: boro, chumbo, sódio, bário, antimônio e selênio." Não só da geologia, características construtivas dos poços, bem como refinamento dos estudos hidrogeológicos. Esse parágrafo configura que demais estudos necessitam ser elaborados para uma resposta mais precisa, as justificativas sobre os parâmetros anômalos poderiam trazer essa descrição como complemento às interpretações, visto que os estudos hidrogeológicos realizados até o momento não permitem uma afirmação mais contundente do observado.</t>
  </si>
  <si>
    <t>ID 129 – Consideração n° 118 (IGAM/GMHEC). A ser atendido na Gestão Adaptativa. A Vale informa que os atendimentos às considerações serão apresentados na composição do Capítulo 3. Somente a partir da análise destes documentos esta gerência se manifestará quanto aos seus atendimentos.</t>
  </si>
  <si>
    <t>Volume 2, Item 2.5.6. Recursos Hídricos Subterrâneos (solicitação de complemento às interpretações). 
Demais atualizações serão atendidas no âmbito da Gestão Adaptativa por meio do desenvolvimento do Programa de Investigação das Águas Subterrâneas (Capítulo 3).</t>
  </si>
  <si>
    <t>119. (IGAM/GMHEC) Página 985: As campanhas realizadas para monitoramento da água subterrânea pós rompimento são frágeis (por diferenças em pontos, parâmetros, frequência, falta de estudos hidrogeológicos em escala local refinados), para apontar alguma tendência de comportamento das águas subterrâneas em função do rompimento das barragens B-1, B-4 e B-4A. Necessita-se de uma uniformização das frequências, pontos e parâmetros a serem analisados. As principais violações VMP também englobam os elementos Ar e U, além de Fe, Mn e Al, citados no texto. Elementos como Zn, B, Na, Ba, Sb, apresentaram violações VMP em 2 das 3 campanhas pós-rompimento. Ressalta-se que as campanhas 4 (Jan/2020 a Mar/2020) e 5 (Fev/2020 a Mar/2020) englobam o mesmo período e, portanto, refletem o mesmo comportamento hidrogeológico.</t>
  </si>
  <si>
    <t>Essa demanda está mais relacionada ao atendimento do TC Monitoramento (elaboração de uma rede de monitoramento de água subterrânea para a região SF3). Obs.: Alterada a Coluna G (Parecer do Órgão de IGAM/GEMOQ para IGAM GMHEC) e H (IGAM/GEMOQ para IGAM GMHEC).</t>
  </si>
  <si>
    <t>ID 130 – Consideração n° 119 (IGAM/GMHEC). A ser atendido na Gestão Adaptativa. A Vale informa que os atendimentos às considerações serão apresentados na composição do Capítulo 3. Somente a partir da análise destes documentos esta gerência se manifestará quanto aos seus atendimentos.</t>
  </si>
  <si>
    <t>As informações solicitadas serão atendidas no âmbito da Gestão Adaptativa por meio do Programa de Investigação das Águas Subterrâneas (Capítulo 3). A uniformização das análises solicitada foi atendida por meio do Informe Técnico 01 (MDGeo, set/2021) e sua complementação (MDGeo, fev/2022), que oficializou a seleção de poços e frequência de monitoramento para o estudo vigente.</t>
  </si>
  <si>
    <t>120. (IGAM/GMHEC) Página 985: “Vale lembrar que o fluxo de água subterrânea é lento comparado com as águas superficiais, e potenciais fontes de contaminação que existam na superfície podem levar anos para atingir os aquíferos”. Depende, pois aquíferos freáticos são mais vulneráveis à contaminação! Ademais, 50% dos poços apresentaram N.A. com moda 2 m, mediana 2,9 m e média de 4,5 m (Tabela 1.3.4-2 Vol. I).</t>
  </si>
  <si>
    <t>ID 131 – (GMHEC)</t>
  </si>
  <si>
    <t>121. (IGAM/GMHEC) Página 985: “Em contrapartida, caso o contaminante não seja mais denso que a água, ele não atingirá o aquífero, pois o fluxo de água ocorre do aquífero para o corpo superficial”. Isso não é verdade, LNAPLs contaminam a água subterrânea. Novamente, relembramos que o estudo da MDGEO é em escala regional e não local. Portanto, regionalmente o fluxo pode ser do aquífero para o corpo superficial, mas localmente pode não ser em determinadas épocas do ano e determinados trechos do corpo d’água superficial.</t>
  </si>
  <si>
    <t>Essa demanda está mais relacionada ao atendimento das NT´s AECOM Nº 60622935-ACM-DM-ZZ-TN-PM-0001-2021 e NT nº 8 IGAM/GMHEC quanto aos estudos necessários a responder questões específicas sobre o tema. Inclusive é objeto atual de contratação pela VALE de empresa para elaboração dos estudos. Obs.: se o Cap. 3 ficar pronto antes dos estudos hidrogeológicos que estão sob contratação pela VALE a resposta Sisema é não atende. Obs.: Alterada a Coluna G (Parecer do Órgão de IGAM/GEMOQ para IGAM GMHEC) e H (Alteração de IGAM/GEMOQ para IGAM/GMHEC).</t>
  </si>
  <si>
    <t>ID 132 – Consideração n° 121 (IGAM/GMHEC). A ser atendido na Gestão Adaptativa. A Vale informa que os atendimentos às considerações serão apresentados na composição do Capítulo 3. Somente a partir da análise destes documentos esta gerência se manifestará quanto aos seus atendimentos.</t>
  </si>
  <si>
    <t xml:space="preserve">Gestão Adaptativa </t>
  </si>
  <si>
    <t xml:space="preserve">As informações solicitadas serão atendidas no âmbito da Gestão Adaptativa por meio do desenvolvimento de estudos que compõem o Programa de Investigação das Águas Subterrâneas (Capítulo 3). </t>
  </si>
  <si>
    <t>122. (IGAM/GMHEC) Página 987: No Quadro 2.5.6-7, localização dos poços perfurados pela Vale, por que não se fez as mesmas análises que as campanhas anteriores de monitoramento nesses novos poços perfurados? Considerando que esses poços não estão contaminados, comparando-se os resultados dos parâmetros com limites estabelecidos na legislação e parece não terem problemas construtivos, podem corroborar a suposição de que parâmetros fora dos limites legais se devem a problemas construtivos nos poços anteriormente analisados.</t>
  </si>
  <si>
    <t>ID 133 – (GMHEC)</t>
  </si>
  <si>
    <t>123. (IGAM/GMHEC) Página 997: Onde está a localização em planta dos poços de monitoramento? Perfil construtivo? São 11 ou 13 poços? O Quadro 1.3.4-7 (Cap.1 Vol.I pág. 276) traz informações sobre a instalação dos PMs, sugerimos repetí-lo aqui associado a um mapa de localização dos mesmos.</t>
  </si>
  <si>
    <t>ID 134 – (GMHEC)</t>
  </si>
  <si>
    <t>124. (IGAM/GMHEC) Página 997: Na Figura 2.5.6-9 tem o título de “Resultados analíticos, metais dissolvidos e totais e cloreto na água subterrânea” e só são apresentados elementos dissolvidos. Sugere-se a readequação da figura ao título.</t>
  </si>
  <si>
    <t>ID 135 – (GMHEC)</t>
  </si>
  <si>
    <t>125. (IGAM/GMHEC) Página 997: Na Figura 2.5.6-9 quanto às legislações VI COPAM faltou o número/2011 – pode ser a 116?, Em relação à CETESB faltou o número/2016, como comparativos de parâmetros que extrapolaram os limites.</t>
  </si>
  <si>
    <t>ID 136 – (GMHEC)</t>
  </si>
  <si>
    <t>126. (IGAM/GMHEC) Página 997: Na Figura 2.5.6-9 não estão os parâmetros orgânicos que foram apresentados no Quadro 1.3.4-13 (Cap.1 Vol.I pág. 281). Justificar o motivo da ausência ou se esses parâmetros foram retirados das campanhas de amostragem e se foram, por quê?</t>
  </si>
  <si>
    <t>ID 137 – (GMHEC)</t>
  </si>
  <si>
    <t>127. (IGAM/GMHEC) Página 997: Na Figura 2.5.6-9 são apresentados dados de análises para o PM-01 e no Cap.1 Vol.I  esse mesmo PM é apresentado como seco no Quadro 1.3.4-9. O texto está confuso. Na pág. 276 do Cap. 1 Vol.I é descrito que os dados dos PMs foram coletados em Jan/2019 e o PM-01 tinha NA=7,0 m quando perfurado. Depois de instalado ficou seco? Nas campanhas de 26/04/2019 e 08/05/2019 (Quadro 1.3.4-12 Cap.1 Vol.I) ele não foi amostrado. No entanto, ele reaparece na campanha de 05 de março de 2020 (Figura 2.5.6-9 Cap.2 Vol.2). Foi perfurado outro poço ou ele apresenta problemas construtivos? Justificar essas observações nos resultados apresentados nos relatórios.</t>
  </si>
  <si>
    <t>ID 138 – (GMHEC)</t>
  </si>
  <si>
    <t>2.5.7. Patrimônio espeleológico - Página 999</t>
  </si>
  <si>
    <t>128. (SEMAD/SUPRAM-CM/DRRA) O item 2.5.7 destaca que estudos relativos à elaboração de diagnósticos físicos e biológicos, bem como análise de relevância espeleológica das grutas Fecho do Funil III e IV estavam em fase inicial à época de conclusão da versão sob análise. Quando da entrega da versão revisada, sugere-se apresentar os resultados obtidos, caso os mesmos já estejam disponíveis (considerando o mínimo de um ciclo anual).</t>
  </si>
  <si>
    <t xml:space="preserve">O item poderá ser avaliado no âmbito da gestão adaptativa. </t>
  </si>
  <si>
    <t>ID 139</t>
  </si>
  <si>
    <t xml:space="preserve">A ser atendido na Gestão Adaptativa, após as discussões e avaliações pertinentes referentes ao Estudo de Análise de Relevância das Cavidades do Projeto Fecho do Funil. </t>
  </si>
  <si>
    <t>Qualidade do ar</t>
  </si>
  <si>
    <t>2.5.8. Qualidade do ar - Página 1004</t>
  </si>
  <si>
    <t>129. (FEAM/GESAR) Conforme Memo.Gesar 25/2020 (13609638), resumidamente foi solicitado à Vale, analisar e discutir a qualidade do ar pelos Índices de Qualidade do Ar (IQAr) conforme Resolução 491/2018 e os possíveis efeitos na saúde relacionados às classes encontradas; adicionar os dados meteorológicos (índices pluviométricos e padrão de ventos) e como sugestão inserir observações existentes em relatórios anteriores sobre interferências nas estações.
Todas as questões foram tratadas nos tópicos dessa versão do Capítulo 2, a saber:
2.5.8. Qualidade do ar – pág. 1004 – Volume 2;
2.9.1.12. Alterações na qualidade do ar – pág. 146 – Volume 3;
Anexo 28. Resultados das estações de monitoramento de qualidade do ar;
Anexo 29. Avaliação da Rede de Monitoramento da Qualidade do Ar da Vale para o Cenário 2019;
Faz-se apenas duas correções quanto a avaliação do IQAR:
- Figura 2.5.8-47 sobre IQAr, a FEAM/GESAR adota o IQAr e a classificação do Guia Técnico, desde março de 2020, para o período de 2019 em diante, com base nos padrões estabelecidos na Resolução Conama 491/2018.
Essas correções se fazem necessárias e são complementares porque a empresa cita do site da Feam informação desatualizada (à época de elaboração desta Versão Final do Capítulo 2), em função de problemas de infraestrutura de TI que, notoriamente, impactaram os serviços da Gesar em 2020. Apesar disso, discutiu nesse documento outras formas de avaliação do IQAr inclusive citando os intervalos e limites dos padrões estabelecidos na Conama 491/2018.
A caráter informativo, desde agosto de 2020, foram disponibilizados no site Feam/Gesar os dados validados para as estações de qualidade do ar de Brumadinho e de toda a rede de monitoramento contínuo de Minas Gerais.
A Caracterização socioambiental pós-rompimento e avaliação de impactos do Plano de Reparação Socioambiental da bacia do rio Paraopeba, nos assuntos referentes à qualidade do ar, na Versão final Capítulo 2, foram trabalhados satisfatoriamente e atenderam as solicitações do Memo.Gesar 25/2020.</t>
  </si>
  <si>
    <t>FEAM GESAR</t>
  </si>
  <si>
    <t>ID 140 – Consideração n° 129 (FEAM/GESAR). Atendido com ressalvas. Ressalva em relação à redação do texto, que se faz simplificada, considerando o acesso público amplo. Dessa forma, a redação do texto deve contemplar o disposto a seguir.;A Resolução CONAMA nº 491/2018, publicada em 19/11/2018, estabelece padrões de qualidade do ar utilizando como referência os valores de qualidade do ar recomendados pela Organização Mundial da Saúde em 2005, sendo considerados os seguintes poluentes: material particulado com diâmetros aerodinâmicos menor que 10 μm (MP10) e menor que 2,5 μm (MP2,5), partículas totais em suspensão (PTS), dióxido de enxofre (SO2), dióxido de nitrogênio (NO2), ozônio (O3), monóxido de carbono (CO), fumaça e chumbo (PB5).;Para a determinação de Índice de Qualidade do Ar (IQAr), a Resolução CONAMA nº 491/2018 considera apenas as concentrações determinadas para os poluentes MP10, MP2,5, O3, CO, NO2 e SO2.;O IQAr preconizado pela Resolução CONAMA nº 491/2018 e implementado pelo Guia Técnico para o Monitoramento e Avaliação da Qualidade do Ar, elaborado pelo Ministério do Meio Ambiente em 2019 e divulgado em março de 2020, foi adotado pela FEAM a partir da sua data de publicação.</t>
  </si>
  <si>
    <t>Volume 1. Item 2.5.8.4.1. Metodologia</t>
  </si>
  <si>
    <t xml:space="preserve">A Vale encaminhou uma errata demonstrando a correção solicitada por meio da Carta Ger. Executiva de Reparação nº C.EXT. 1205/2021 (34620179), onde a recomendação foi considerada como parcialmente atendida e uma nova consideração foi encaminhada por meio da Nota Técnica nº 46/FEAM/GERAI/2021 (38519753), localizada na página 10, item 'ID-140', no entanto, ao consolidar a versão 2 do capítulo a Vale não considerou a parte atendida da errata supramencionada. 
No documento apresentado na versão 2 do Capítulo 2 do PRSBBP, mais especificamente na página 1119 do Volume 2, o Índice de Qualidade do Ar (IQAR) abordado pela Vale se encontra desatualizado (Figura 2.5.8-47) e não condizente com o período abordado em seu estudo, pois o documento traz as questões relacionadas ao período pós-rompimento de janeiro/2019 a março/2020. Para a classificação do IQAR deste período o correto é utilizar as legislações atualizadas, estabelecidas pela Resolução CONAMA nº 491/2018 e Guia Técnico para Monitoramento e Avaliação da Qualidade do Ar (Ministério do Meio Ambiente, 2019), que correspondem às mesmas legislações adotadas pela FEAM/GESAR para o tratamento de dados de monitoramento a partir do ano de 2019. Desta forma, a discussão realizada pela Vale em relação ao IQAR está desatualizada.   
Para melhor entendimento, comparando as informações da imagem do IQAR apresentado pela Vale (Figura 2.5.8-47) e o IQAR composto pelo Guia Técnico para Monitoramento e Avaliação da Qualidade do Ar (MMA, 2019), temos a seguintes diferenças:  
•	Intervalo de concentração adotada para cada faixa de classificação de IQAR dos parâmetros MP10, MP2,5, O3, NO2 e SO2; 
•	Nomenclatura para cada faixa de classificação de IQAR;  
•	De acordo com o Guia Técnico (MMA, 2019), o parâmetro PTS não é utilizado para a determinação de IQAR, mas que é apresentado pela Vale. 
Cabe destacar que a referência da Figura 2.5.8-47 é o site da FEAM (www.feam.br/noticias/1/1327-boletim-qualidade-do-ar), que na época da elaboração do Capítulo 2 estava desatualizado, mas atualmente o site apresenta a mesma imagem do Guia Técnico (MMA, 2019) e a imagem apresentada pela Vale não pode ser mais localizada. 
Nesse sentido, determina-se o atendimento do ID 140, conforme considerações apresentadas. </t>
  </si>
  <si>
    <t>4-VOLUME 3 – CARACTERIZAÇÃO SOCIOAMBIENTAL PÓS-ROMPIMENTO – TEMAS DOS MEIOS BIÓTICO E SOCIOECONÔMICO E CULTURAL</t>
  </si>
  <si>
    <t>2.5.9. Biota aquática - Página 1</t>
  </si>
  <si>
    <t>130. (IEF/DFAU) Não foram apresentados os resultados e discussão para o monitoramento realizado nas campanhas pós monitoramento emergencial (após 30 de maio de 2019) para comunidades planctônicas e bentônicas, assim como não foram apresentados resultados e discussão das outras comunidades do monitoramento no reservatório de Três Marias (foram apresentados apenas resultados de fitoplâncton). Solicita-se apresentação dos resultados e discussão mencionados.</t>
  </si>
  <si>
    <t>ID 141 – (DFAU)</t>
  </si>
  <si>
    <t>Volume 3 - Item 2.5.9.1.3.1. Monitoramento emergencial</t>
  </si>
  <si>
    <t>131. (IEF/DFAU) Não foram apresentadas todas as informações em relação às metodologias e periodicidades amostrais referentes às comunidades planctônicas e bentônicas. Solicita-se a apresentação dessas informações.</t>
  </si>
  <si>
    <t>ID 142 – (DFAU)</t>
  </si>
  <si>
    <r>
      <t>132. (IEF/DFAU) O trecho: “Portanto, os dados obtidos indicam que a mortandade ocorrida após as chuvas dos dias 28 e 29 de outubro de 2019 não possui relação com a ruptura e com as atividades decorrentes da mitigação dos impactos. Em termos espaciais, o grande volume de peixes mortos foi localizado a jusante da UTE Igarapé, abaixo da confluência com o rio Betim (mais de 40 km a jusante da área de dragagem).” é confuso e não afasta totalmente a possibilidade de nexo causal com o desastre ainda que a mortandade não seja decorrente da dragagem, pode ser decorrente de revolvimento do rejeito por se tratar de um período chuvoso, uma vez que isso foi provado com os dados apresentados. Assim, deve-se fazer referência aos dados de histopatologia e toxicidade das carcaças para averiguar a </t>
    </r>
    <r>
      <rPr>
        <i/>
        <sz val="10"/>
        <rFont val="Arial"/>
        <family val="2"/>
      </rPr>
      <t>causa mortis</t>
    </r>
    <r>
      <rPr>
        <sz val="10"/>
        <rFont val="Arial"/>
        <family val="2"/>
      </rPr>
      <t>, bem como demais dados toxicológicos, ecotoxicológicos, qualidade da água e demais dados disponíveis.</t>
    </r>
  </si>
  <si>
    <r>
      <t xml:space="preserve">Quanto aos episódios de mortandade, entende-se que a ocorrência pode ser causada por inúmeras variáveis, até mesmo as históricas apresentadas. Porém todos as hipóteses relacionadas ao rompimento devem ser excluídas, e portanto, os dados de histopatologia e toxicidade das carcaças devem ser apresentados para a validação da </t>
    </r>
    <r>
      <rPr>
        <i/>
        <sz val="10"/>
        <rFont val="Arial"/>
        <family val="2"/>
      </rPr>
      <t>causa mortis</t>
    </r>
    <r>
      <rPr>
        <sz val="10"/>
        <rFont val="Arial"/>
        <family val="2"/>
      </rPr>
      <t xml:space="preserve">. 
Todos os indivíduos enviados para necropsia devem apresentar laudos e registro fotográfico organizado e todas as conclusões da necropsia. No caso de resultado inconclusivo, devem ser apresentadas todas as variáveis analisadas e as justificativas para tal decisão. </t>
    </r>
  </si>
  <si>
    <t>ID 143 – Consideração n° 132 (IEF/DFAU). A ser atendido na Gestão Adaptativa. Quanto aos eventos de mortandade, entende-se que inúmeras variáveis podem ter contribuição. Entretanto, a relação de causa e efeito com a ruptura da barragem só pode ser refutada se apresentados os dados de histopatologia e toxicidadade das carcaças. A empresa indicou que a solicitação ID-143-132 foi atendida e que podem ser confirmadas nos IDs 28-17 e 53-42. Reiteramos que essa solicitação continua inconclusiva pelas mesmas razões apresentadas nos tópicos do ID 53-42 desse documento. Apesar dos dados oficiais de qualidade da água mostrarem que o rejeito não atingiu o trecho do Paraopeba a jusante da UHE de Retiro Baixo, não descarta a hipótese de as mortes terem ocorridos nos trechos críticos do rio Paraopeba (devido ao depósito e revolvimento do rejeito) e que com as chuvas, terem sido carreados para estas áreas mais abaixo. Sendo assim, somente as análises de toxicidade e discussão desses resultados poderão validar a causa mortis.</t>
  </si>
  <si>
    <t>Sim / Ponto de esclarecimento / Gestão Adaptativa</t>
  </si>
  <si>
    <r>
      <rPr>
        <b/>
        <sz val="10"/>
        <rFont val="Arial"/>
        <family val="2"/>
      </rPr>
      <t>Sim</t>
    </r>
    <r>
      <rPr>
        <sz val="10"/>
        <rFont val="Arial"/>
        <family val="2"/>
      </rPr>
      <t xml:space="preserve"> - Foram feitos novos ajustes no Capítulo 2, Volume 3, item 2.5.9.2.2.C. Necrópsias e análises histopatológicas. As informações de análises hitopatológicas obtidas em indivíduos frescos no Programa de Diagnóstico de Danos Ambientais Sobre o Meio Biótico, dentro do período analisado (rompimento até abril de 2020), são apresentadas no Volume 3, Item 2.5.9.2.3. Informações acerca do Programa de Diagnóstico de Danos Ambientais Sobre o Meio Biótico.
</t>
    </r>
    <r>
      <rPr>
        <b/>
        <sz val="10"/>
        <rFont val="Arial"/>
        <family val="2"/>
      </rPr>
      <t>Ponto de esclarecimento</t>
    </r>
    <r>
      <rPr>
        <sz val="10"/>
        <rFont val="Arial"/>
        <family val="2"/>
      </rPr>
      <t xml:space="preserve"> - Os laudos histopatológicos de carcaças de peixes coletadas durante o monitoramento diário foram revisitados, porém, não é possivel fazer afastamento de nexo causal de mortandade de peixes utilizando análise patológica em tecidos já em decomposição conforme apontado pelo órgão. Foram poucas as carcaças em estágio inicial de decomposição coletadas durante os episódios, o que torna as análises inconclusivas. Além disso, os dados de ecotoxicidade disponíveis pós rompimento não contemplam o período dos episódios de mortandade de peixes ocorrido após maio de 2019. Reforçamos que toxicologia e histopatologia são algumas das ferramentas utilizadas na ciência que envolve a identificação de causa de mortandade de peixes. Reiteramos que  informações apresentadas de manobras operativas da UHE Retiro, assim como toda discussão bibliográfica devem ser consideradas.
Para atendimento ao longo da </t>
    </r>
    <r>
      <rPr>
        <b/>
        <sz val="10"/>
        <rFont val="Arial"/>
        <family val="2"/>
      </rPr>
      <t>gestão adaptativa</t>
    </r>
    <r>
      <rPr>
        <sz val="10"/>
        <rFont val="Arial"/>
        <family val="2"/>
      </rPr>
      <t>, foi proposto no Capítulo 3 do Plano de Reparação, o Programa de Atendimento à Mortandade de Peixes com o objetivo de atender e investigar os eventos de mortandade de peixes recorrentes próximo a confluência dos rio Betim e Paraopeba, tendo em vista a maior proximidade local deste trecho com o rompimento.</t>
    </r>
  </si>
  <si>
    <t xml:space="preserve">Os “ID 53, 143, 145 e 258 IEF/DFAU da planilha Checklist_cap02_Versao02” atendem com ressalvas. No que se refere às discussões no texto quanto às análises histopatológicas e demais, a relação de causa e efeito com a ruptura da barragem só pode ser refutada se apresentados os dados de histopatologia e toxicidade das carcaças. Somente as análises de toxicidade e sua respectiva discussão poderão validar a causa mortis, mesmo que outros parâmetros sugiram o contrário, que é o caso da qualidade da água a jusante da UHE Retiro Baixo. Os dados de monitoramento de qualidade de água, vazão e informações históricas de mortandades não podem por si só refutar a relação dos eventos de mortes com o rompimento. Sendo assim, a discussão no texto do Capítulo não deve se pautar de dados incipientes, não obtidos ou não apresentados, como a própria empresa se contradisse no checklist.  
“Considerando que para as informações coletados dentro da data de corte estabelecida, até o momento só foram disponibilizados parte dos dados, frente a ausência de informação de quais pontos foram amostrados somente na primeira campanha e a interrupção das amostragens em uma única campanha dentro da data de corte para avaliação, não é possível realizar uma avaliação consolidada das respostas da ictiofauna frente o rompimento.” (grifo nosso) 
e
“Os laudos histopatológicos de carcaças de peixes coletadas durante o monitoramento diário foram revisitados, porém, não é possível fazer afastamento de nexo causal de mortandade de peixes utilizando análise patológica em tecidos já em decomposição conforme apontado pelo órgão. Foram poucas as carcaças em estágio inicial de decomposição coletadas durante os episódios, o que torna as análises inconclusivas. Além disso, os dados de ecotoxicidade disponíveis pós rompimento não contemplam o período dos episódios de mortandade de peixes ocorrido após maio de 2019. Reforçamos que toxicologia e histopatologia são algumas das ferramentas utilizadas na ciência que envolve a identificação de causa de mortandade de peixes. Reiteramos que informações apresentadas de manobras operativas da UHE Retiro, assim como toda discussão bibliográfica devem ser consideradas.” 
Sendo assim, as análises toxicológicas apresentadas são insuficientes para a caracterização ambiental e a avaliação dos impactos na biota aquática até abril/2020. Dessa forma, os ajustes necessários a partir dos resultados do monitoramento podem ser feitos pela Gestão Adaptativa, porém a discussão no texto do Capítulo 2 deve expor a composição e andamento das análises do monitoramento e os resultados que serão apresentados no Capítulo 3. E, portanto, que fique claro na discussão que com a falta de dados ainda não é possível realizar uma avaliação consolidada das respostas da ictiofauna frente o rompimento bem como frente aos impactos de fundo, ao invés das conclusões precipitadas através dos pouquíssimos resultados apresentados até o momento. </t>
  </si>
  <si>
    <t>133. (IEF/DFAU) Apresentar os dados do estudo de histopatologia da ictiofauna para todo o período exigido de janeiro/2019 a abril/2020, assim como as finalidades da análise histopatológica, como foram realizadas as coletas, quais técnicas estão sendo ou serão utilizadas, quais as lesões que evidenciam toxicidade ou dano físico que serão consideradas para biota aquática e metodologia estatística.</t>
  </si>
  <si>
    <r>
      <t>A solicitação da GCFAP diz respeito a todas as análises histopatológicas realizadas no período até abril/2020, e não apenas as análises das carcaças necropsiadas no período emergencial. Dessa forma,</t>
    </r>
    <r>
      <rPr>
        <u/>
        <sz val="10"/>
        <rFont val="Arial"/>
        <family val="2"/>
      </rPr>
      <t xml:space="preserve"> solicita-se a apresentação detalhada do andamento dos estudos de histopatologia da ictiofauna, assim como as finalidades da análise histopatológica, como foram ou serão realizadas as coletas, quais técnicas estão sendo ou serão utilizadas, quais as lesões que evidenciam toxicidade ou dano físico que serão consideradas para biota aquática e metodologia estatística empregada.</t>
    </r>
  </si>
  <si>
    <t>ID 144 – Consideração n° 133 (IEF/DFAU). Atendido com ressalvas. Os laudos de análises histopatológicas referentes ao período solicitado foram incluídos, porém ainda se faz necessária a inclusão no texto de uma descrição metodológica mais detalhada, como as finalidades da análise histopatológica, as técnicas de coloração que estão sendo ou serão utilizadas, as lesões que evidenciam toxicidade ou dano físico que estão sendo ou serão consideradas para biota aquática e metodologia de análise empregada e uma discussão robusta sobre as estruturas observadas.</t>
  </si>
  <si>
    <t>Solicitação parcialmente atendida no Volume 3, item 2.5.9.2.3. Informações acerca do Programa de Diagnóstico de Danos Ambientais Sobre o Meio Biótico.
A metodologia foi iserida junto aos dados da primeira campanha conforme 1° Relatório Semestral do Programa de Diagnóstico, porém, não é possível fazer uma avaliação isolada dos resultados da primeira campanha conforme solicitado. São apresentados o quantitativo de peixes coletados por espécie.</t>
  </si>
  <si>
    <t xml:space="preserve">Consideração atendida parcialmente pela Vale S.A. e deverá ser tratada no âmbito da Gestão Adaptativa. </t>
  </si>
  <si>
    <t>Capítulo 2 - versão de atualização da data de corte</t>
  </si>
  <si>
    <t>Diverge de Premissas do PRSA</t>
  </si>
  <si>
    <t>Revisão de data de corte</t>
  </si>
  <si>
    <t>134. (IEF/DFAU) Ademais conforme consta do Ofício IEF/GCFAP nº. 8/2020 (17614425) em observância ao princípio da precaução, o afastamento entre dano observado e nexo causal deve atender aos seguintes critérios:
(...)
9.4. Reitera-se a necessidade de análises capazes de discernir danos causados pelo desastre de impactos de fundo, advindos das demais sub-bacias.
9.4.1. Para tanto, a investigação de impactos cuja propagação dependa do fluxo d’água, notadamente os associados ao carreamento de poluição, deverão comparar, entre si, as seguintes três classes de pontos para cada confluência com tributário relevante que possa inserir variável de confusão:
a) pontos afetados a montante de confluência
b) pontos afetados a jusante de confluência
c) pontos não afetados no tributário.
9.4.2. Reitera-se, ainda, o critério lógico a ser empregado na interpretação de tais resultados:
a) danos observados na calha a montante e a jusante da confluência, mas não no tributário serão atribuídos ao desastre;
b) danos observados no tributário e na calha a jusante da confluência mas não a montante dela não serão atribuídos ao desastre;
c) danos observados nas três classes de pontos ou apenas a jusante da confluência serão atribuídos ao desastre, em observância ao princípio da precaução.
9.4.3. Impactos ambientais cuja propagação não dependa do fluxo d’água, como os associados à supressão local de habitat por bancos de rejeito irregularmente distribuídos ou ao movimento de animais contra o fluxo – situação na qual impactos podem subir os tributários – não se sujeitam à regra acima.</t>
  </si>
  <si>
    <r>
      <t xml:space="preserve">Reforçamos que episódios de mortandade podem ser causados por inúmeras variáveis, até mesmo as históricas apresentadas. Porém, todos as hipóteses relacionadas ao rompimento devem ser excluídas, e portanto, os dados de histopatologia e toxicidade das carcaças devem ser apresentados para a validação da </t>
    </r>
    <r>
      <rPr>
        <i/>
        <u/>
        <sz val="10"/>
        <rFont val="Arial"/>
        <family val="2"/>
      </rPr>
      <t>causa mortis.</t>
    </r>
  </si>
  <si>
    <t>ID 145 – Consideração n° 134 (IEF/DFAU). Não atendido. Conforme consta no Ofício IEF/GCFAP nº. 8/2020 (17614425) em observância ao princípio da precaução, o afastamento entre dano observado e nexo causal deve atender alguns critérios, dentre eles, análises capazes de discernir danos causados pelo desastre de impactos de fundo, advindos das demais sub-bacias. Assim sendo, reiteramos que os dados de monitoramento de qualidade de água, vazão e informações históricas de mortandades não podem por si só refutar a relação dos eventos de mortes com o rompimento.
Além das razões apresentadas no ID 145-135 do Apêndice 1.1 Volume I_SISEMA, somadas aquelas apresentadas no ID 143 – 132 deste documento e com o que fora solicitado nos Autos de Fiscalização 47542 e 61250 de 26 de janeiro de 2019 e 02 de fevereiro de 2019, respectivamente, solicita-se que todas as observações relevantes dos laudos de necropsia, assim como as observações histopatológicas e de toxicidade sejam discutidas de maneira integrada com eventos de mortandades de maiores magnitudes ocorridos até a data de corte de abril de 2020, para que assim seja validado a causa mortis desses episódios.</t>
  </si>
  <si>
    <t>135. (IEF/DFAU) Rever as expressões “aff.” da Tabela 2.5.9-2 que estão em itálico no nome das espécies.</t>
  </si>
  <si>
    <t>ID 146 – (DFAU)</t>
  </si>
  <si>
    <t>136. (IEF/DFAU) Não foi possível localizar os resultados dos parâmetros que foram mais alterados em função do rompimento, como turbidez, sólidos suspensos totais, manganês total e ferro total, mencionados no segundo parágrafo da página 74, item 2.5.9.2.2.D. Solicita-se apresentar os resultados dos parâmetros.</t>
  </si>
  <si>
    <t>ID 147 – (DFAU)</t>
  </si>
  <si>
    <t>Volume 3, item 2.5.9.2.2.D. Caracterização dos eventos de maior recolhimento de carcaças;</t>
  </si>
  <si>
    <t>137. (IEF/DFAU) No texto “Devido à natureza e proporção do evento, não deve ser descarta a possibilidade de que as carcaças coletadas a jusante do barramento sejam de peixes provenientes de montante, que sofreram injúrias ao serem transpostas pelo vertedouro. Não foram observadas carcaças no reservatório, porém, alterações na qualidade de água puderam ser percebidas” não foram apresentados os dados citados. Solicita-se apresentação dos dados.</t>
  </si>
  <si>
    <t>Os dados de volume e vazão foram apresentados, porém os dados de qualidade da água não puderam ser localizados.</t>
  </si>
  <si>
    <t>ID 148 – (DFAU)</t>
  </si>
  <si>
    <t>SIm</t>
  </si>
  <si>
    <t>138. (IEF/DFAU) Quanto aos estudos de histopatologia da ictiofauna não foram apresentadas as finalidades e as técnicas utilizadas nas análises, a descrição da realização das coletas, as lesões que evidenciam toxicidade ou dano físico que serão consideradas para biota aquática, nem os resultados. A empresa justifica que as análises histopatológicas ainda estão sendo realizadas sem informar em que etapa das análises as amostras se encontram. Solicita-se apresentar as informações indicadas.</t>
  </si>
  <si>
    <r>
      <t xml:space="preserve">A solicitação da GCFAP diz respeito a todas as análises histopatológicas realizadas no período até abril/2020, e não apenas as análises das carcaças necropsiadas no período emergencial. É da compreensão da equipe da GCFAP que as análises são demoradas, </t>
    </r>
    <r>
      <rPr>
        <u/>
        <sz val="10"/>
        <rFont val="Arial"/>
        <family val="2"/>
      </rPr>
      <t>porém o recorte temporal do Capítulo 2 deve ser respeitado e os resultados apresentados no próximo relatório. Além disso, o texto no Capítulo 2 deve apresentar as finalidades e as técnicas utilizadas nas análises, a descrição da realização das coletas e as lesões que evidenciam toxicidade ou dano físico que serão consideradas para biota aquática.</t>
    </r>
  </si>
  <si>
    <t>ID 149 – Consideração n° 138 (IEF/DFAU). Atendido com ressalvas. Os laudos de análises histopatológicas referentes ao período solicitado foram incluídos, porém ainda se faz necessária a inclusão no texto de uma descrição metodológica mais detalhada, como as finalidades da análise histopatológica, as técnicas de coloração que estão sendo ou serão utilizadas, as lesões que evidenciam toxicidade ou dano físico que estão sendo ou serão consideradas para biota aquática e metodologia de análise empregada e uma discussão robusta sobre as estruturas observadas.</t>
  </si>
  <si>
    <t>Volume 3, 2.5.9.2.2.C. Necropsias e análises hitopatológicas
Ver também Anexo 50 e item 2.5.9.2.3. Informações acerca do Programa de Diagnóstico de Danos Ambientais Sobre o Meio Biótico.</t>
  </si>
  <si>
    <t>139. (IEF/DFAU) Não foram apresentados dados para o teste de toxicidade crônica com peixes previsto na NBR 15499 de 04/2016 (Ecotoxicologia aquática – Toxicidade crônica de curta duração – Método de ensaio com peixes), exigida pelo Ofício IEF/GPFAP nº 2/2019. Nem são apresentados dados de ensaios ecotoxicológicos realizados no período de estiagem (julho/agosto 2019), com exceção do monitoramento de qualidade das águas superficiais de 2019 do Instituto Mineiro de Gestão das Águas (Igam), cujo estudo utiliza apenas uma das normas técnicas padronizadas para estudo ecotoxicológicos (ABNT NBR 13373:2017). Já na apresentação dos resultados de bioacumulação, foram coletados animais residentes nativos apenas em uma campanha realizada entre 20 de maio e 22 de junho de 2019, sem apresentação de dados para o período de cheia. Para o único bioensaio de acúmulo de metais, a coleta de água e sedimento ocorreu apenas no dia 30 de janeiro de 2019. Ressalta-se que não houve ordem para a interrupção do monitoramento no período citado. Solicita-se apresentação dos dados.</t>
  </si>
  <si>
    <t>Os dados do monitoramento ecotoxicológico apresentados não correspondem ao período solicitado pelo Ofício IEF/DFAU nº. 18/2020 (até abril de 2020) e nenhuma justificativa é apresentada. O texto deve deixar claro em qual documento e em que período serão apresentados os resultados dos testes contemplados pelo Programa de Diagnóstico de Danos Ambientais sobre o Meio Biótico, assim como no estudo "Avaliação espaço-temporal de contaminantes com potencial de bioacumulação em peixes na bacia do rio Paraopeba".</t>
  </si>
  <si>
    <t>ID 150 – Consideração n° 139 (IEF/DFAU). Não atendido. Ressalta-se que o monitoramento utilizando ensaios ecotoxicológicos padronizados e os estudos de bioacumulação foram interrompidos sem ordem do órgão ambiental e a retomada dos estudos não tem previsão de início. A lacuna de informações gerada pela interrupção do monitoramento é grave e prejudica o acompanhamento dos impactos ao longo do tempo.</t>
  </si>
  <si>
    <t>Volume 3, item 2.5.9.2.2.C. Necropsias e análises hitopatológicas</t>
  </si>
  <si>
    <t xml:space="preserve">Ressalta-se que os “ID 150, 158 e 344 IEF/DFAU da planilha Checklist_cap02_Versao02” foram atendidos parcialmente. O monitoramento dos estudos de ecotoxicologia e bioacumulação foram interrompidos sem autorização do órgão ambiental e a perda de amostras histológicas por problemas na fixação do material biológico gera lacunas adicionais, acrescentando viés de interpretação nos dados toxicológicos. Para solucionar estas demandas, solicita-se que seja acrescido ao texto do Capítulo 2 que os estudos ainda não podem ser conclusivos a respeito destes temas, principalmente no que tange a caracterização do impacto direto e de fundo, devido a interrupções indevidas, falhas geradas na amostragem e perda de amostras por parte da empresa e suas contratadas.  </t>
  </si>
  <si>
    <t>140. (IEF/DFAU) Não são apresentados dados de genotoxicidade, nem de alterações genômicas e epigenômicas, apesar do tempo decorrido. O texto não informa se as coletas foram realizadas e em que etapa das análises as amostras se encontram. Solicita-se apresentar os dados de genotoxicidade para todo o período exigido de janeiro/2019 a abril/2020, assim como as finalidades da análise, a metodologia de coleta e cálculos estatísticos.</t>
  </si>
  <si>
    <r>
      <t xml:space="preserve">A solicitação da GCFAP diz respeito a ausência de dados de genotoxicidade, de alterações genômicas e epigenômicas, apesar do tempo decorrido. Dessa forma, os ajustes necessários podem ser feitos pela gestão adaptativa, </t>
    </r>
    <r>
      <rPr>
        <u/>
        <sz val="10"/>
        <rFont val="Arial"/>
        <family val="2"/>
      </rPr>
      <t>porém o texto no Capítulo 2 deve deixar claro qual o andamento das análises, cronograma e quais resultados serão apresentados no Capítulo 3, principalmente no que diz respeito aos resultados de análises realizadas pelo Programa de Diagnóstico de Danos Ambientais Sobre Meio Biótico.</t>
    </r>
  </si>
  <si>
    <t>ID 151 – Consideração n° 140 (IEF/DFAU). Não atendido. Ressalta-se que apesar da resposta da empresa descrever que as informações quanto o andamento dos estudos que compõem o Programa de Diagnóstico de Danos Ambientais Sobre o Meio Biótico é apresentado no Relatório Semestral do Plano de Controle Ambiental (PCA), os estudos de genotoxicidade, alterações genômicas e epigenômicas da biota aquática solicitados anteriormente pelo IEF/DFAU não foram iniciados apesar do tempo decorrido.</t>
  </si>
  <si>
    <t>No Volume 3, item 2.5.9.2.3. Informações acerca do Programa de Diagnóstico de Danos Ambientais Sobre o Meio Biótico, é citado que o cronograma para retomada dos estudos ecotoxicológicos e genotoxicológicos (incluindo alterações genômicas) é apresentado em documento a parte (Carta Ger. Executiva de Gestão Ambiental nº C.EXT.0261/2022 o cronograma atualizado das amostragens de levantamento de dados ecológicos da ictiofauna no módulo 1), já protocolado.</t>
  </si>
  <si>
    <t>OBS.: Cita o ID 151 na chamada da recomendação e não cita na descrição.</t>
  </si>
  <si>
    <t>Programa de Diagnóstico de Danos Ambientais Sobre Meio Biótico</t>
  </si>
  <si>
    <t>141. (IEF/DFAU) Incluir no item 2.5.9.2.2.D os parâmetros de qualidade da água que foram mais alterados em função do rompimento.</t>
  </si>
  <si>
    <t>ID 152 – (DFAU)</t>
  </si>
  <si>
    <t>Volume 3, item 2.5.9.2.2.D. Caracterização dos eventos de maior recolhimento de carcaças.</t>
  </si>
  <si>
    <r>
      <t>142. (IEF/DFAU) Referenciar corretamente a bacia do registro da carpa-cabeçuda (</t>
    </r>
    <r>
      <rPr>
        <i/>
        <sz val="10"/>
        <rFont val="Arial"/>
        <family val="2"/>
      </rPr>
      <t>Hypophthalmichthys nobilis</t>
    </r>
    <r>
      <rPr>
        <sz val="10"/>
        <rFont val="Arial"/>
        <family val="2"/>
      </rPr>
      <t>) no item 2.5.9.2.A.</t>
    </r>
  </si>
  <si>
    <t>ID 153 – (DFAU)</t>
  </si>
  <si>
    <t>Volume 3, item 2.5.9.2.2.A. Ações de resgate e recolhimento de carcaças na sub-bacia do ribeirão Ferro-Carvão.</t>
  </si>
  <si>
    <r>
      <t>143. (IEF/DFAU) No resultado apresentado “O maior impacto sobre as larvas da ordem Siluriformes pode estar relacionado a uma maior ocorrência de desova próxima a esses pontos, e não necessariamente a uma influência negativa dos filtros, uma vez que estes tendem a derivar mais próximos do fundo do rio (Baumgartner </t>
    </r>
    <r>
      <rPr>
        <i/>
        <sz val="10"/>
        <rFont val="Arial"/>
        <family val="2"/>
      </rPr>
      <t>et al</t>
    </r>
    <r>
      <rPr>
        <sz val="10"/>
        <rFont val="Arial"/>
        <family val="2"/>
      </rPr>
      <t>., 1997).”: tal hipótese não pode descartar o impacto, maiores esforços devem ser empreendidos para se compreender o efeito dessa influência a longo prazo.</t>
    </r>
  </si>
  <si>
    <t>ID 154 – (DFAU)</t>
  </si>
  <si>
    <t>Volume 3, item 2.5.9.2.2.E. Ictioplâncton.</t>
  </si>
  <si>
    <r>
      <t>144. (IEF/DFAU) O tópico 2.5.9.3.2 (Testes de toxicidade aguda e crônica em amostras de efluentes) não inclui os outros parâmetros mensurados referentes a Resolução CONAMA 430/2011, mesmo que citados em outro item, para que se faça referência com os testes ecotoxicológicos realizados nas ETAF 1 e 2. As amostras de efluentes foram coletadas mensalmente nas saídas das estações e os resultados apresentados foram de novembro de 2019 a março de 2020 para a ETAF 2 e março e abril de 2020 para ETAF1. As amostras de efluente da saída da ETAF 2 apresentaram toxicidade crônica para </t>
    </r>
    <r>
      <rPr>
        <i/>
        <sz val="10"/>
        <rFont val="Arial"/>
        <family val="2"/>
      </rPr>
      <t>Ceriodaphnia dubia</t>
    </r>
    <r>
      <rPr>
        <sz val="10"/>
        <rFont val="Arial"/>
        <family val="2"/>
      </rPr>
      <t>, de novembro de 2019 à janeiro de 2020 e março de 2020. Com relação à ETAF 1, houve efeitos de toxicidade crônica em </t>
    </r>
    <r>
      <rPr>
        <i/>
        <sz val="10"/>
        <rFont val="Arial"/>
        <family val="2"/>
      </rPr>
      <t>C.</t>
    </r>
    <r>
      <rPr>
        <sz val="10"/>
        <rFont val="Arial"/>
        <family val="2"/>
      </rPr>
      <t> </t>
    </r>
    <r>
      <rPr>
        <i/>
        <sz val="10"/>
        <rFont val="Arial"/>
        <family val="2"/>
      </rPr>
      <t>dubia</t>
    </r>
    <r>
      <rPr>
        <sz val="10"/>
        <rFont val="Arial"/>
        <family val="2"/>
      </rPr>
      <t> nos meses de março e abril de 2020. A empresa alega que apesar de apresentar toxicidade nos efluentes das ETAF, a operação de tratamento promove redução na toxicidade, comparado com a amostra bruta na tubulação de recalque da draga. Além disso, a empresa discute que esses resultados das ETAF 1 e 2 revelam atendimento à legislação, uma vez que a Resolução Conama 430/2011 estabelece a realização de um teste ou outro, e pelo menos um dos testes apresentados apresentam resultados dentro do exigido. Porém, é impossível concluir que não existe toxicidade no efluente lançado, uma vez que existe toxicidade para </t>
    </r>
    <r>
      <rPr>
        <i/>
        <sz val="10"/>
        <rFont val="Arial"/>
        <family val="2"/>
      </rPr>
      <t>C.</t>
    </r>
    <r>
      <rPr>
        <sz val="10"/>
        <rFont val="Arial"/>
        <family val="2"/>
      </rPr>
      <t> </t>
    </r>
    <r>
      <rPr>
        <i/>
        <sz val="10"/>
        <rFont val="Arial"/>
        <family val="2"/>
      </rPr>
      <t>dubia</t>
    </r>
    <r>
      <rPr>
        <sz val="10"/>
        <rFont val="Arial"/>
        <family val="2"/>
      </rPr>
      <t> submetido ao teste crônico e a empresa não apresentou os demais parâmetros exigidos pela Resolução CONAMA 430/2011. Solicita-se incluir no tópico 2.5.9.3.2 os outros parâmetros mensurados referentes a Resolução CONAMA 430/2011, mesmo que citados em outro item, para que se faça ligação com os testes ecotoxicológicos realizados nas ETAF 1 e 2. Não concluir que não existe toxicidade no efluente lançado, uma vez que existe toxicidade para </t>
    </r>
    <r>
      <rPr>
        <i/>
        <sz val="10"/>
        <rFont val="Arial"/>
        <family val="2"/>
      </rPr>
      <t>C. dubia</t>
    </r>
    <r>
      <rPr>
        <sz val="10"/>
        <rFont val="Arial"/>
        <family val="2"/>
      </rPr>
      <t> submetido ao teste crônico.</t>
    </r>
  </si>
  <si>
    <t>ID 155 – Consideração n° 144 (IEF/DFAU). Atendido com ressalvas. Foi incluída a citação dos parâmetros mensurados referentes a Resolução CONAMA 430/2011 realizados nas ETAF 1 e 2 e a análise de correlação entre os resultados de parâmetros físico-químicos e metais e a toxicidade para C. dubia. Porém, é impossível concluir que não existe toxicidade no efluente lançado, uma vez que existe toxicidade para C. dubia submetido ao teste crônico. Portanto, permanece a premissa de que o texto não deve concluir que não existe toxicidade no efluente lançado, uma vez que existe toxicidade para C. dubia submetido ao teste crônico. O texto deverá ser revisto de modo a considerar o disposto neste item.</t>
  </si>
  <si>
    <t>Volume 3, item 2.5.9.3.2. Testes de toxicidade aguda e crônica em amostras de efluentes</t>
  </si>
  <si>
    <t>145. (IEF/DFAU) No item 2.5.9.3.1.A.e.1, discutem-se os tipos de estudos em ambientes tropicais que mostram a necessidade de investimento em dados ecotoxicológicos para os sedimentos por representarem um compartimento conservativo, sem fazer referência aos dados levantados e apresentados no estudo da Vale. Solicita-se fazer tais referências.</t>
  </si>
  <si>
    <t>ID 156 – (DFAU)</t>
  </si>
  <si>
    <t>Volume 3, item 2.5.9.3.1.A.e. Sedimento integral – monitoramento emergencial Aplysia</t>
  </si>
  <si>
    <t>146. (IEF/DFAU) Recomenda-se incluir trabalhos de espécies nativas de água doce que podem substituir algumas referências utilizadas na discussão dos resultados que tratam de espécies exóticas (item 2.5.9.3.3.A.b).</t>
  </si>
  <si>
    <t>ID 157 – (DFAU)</t>
  </si>
  <si>
    <t xml:space="preserve">Volume 3, item 2.5.9.3.3.A.b. Amostras de músculos – monitoramento emergencial Aplysia </t>
  </si>
  <si>
    <r>
      <t>147. (IEF/DFAU) Apresentar os dados de análises ecotoxicológicas para todo o período exigido de janeiro/2019 a abril/2020, incluindo análises com espécies nativas. Apesar de não existirem muitas normas padronizadas utilizando espécies nativas, algumas alternativas importantes devem ser incluídas, como a utilização de </t>
    </r>
    <r>
      <rPr>
        <i/>
        <sz val="10"/>
        <rFont val="Arial"/>
        <family val="2"/>
      </rPr>
      <t>Ceriodaphnia silvestrii</t>
    </r>
    <r>
      <rPr>
        <sz val="10"/>
        <rFont val="Arial"/>
        <family val="2"/>
      </rPr>
      <t> (já presente na NBR 13373:2017) e a utilização de </t>
    </r>
    <r>
      <rPr>
        <i/>
        <sz val="10"/>
        <rFont val="Arial"/>
        <family val="2"/>
      </rPr>
      <t>Daphnia leavis, </t>
    </r>
    <r>
      <rPr>
        <sz val="10"/>
        <rFont val="Arial"/>
        <family val="2"/>
      </rPr>
      <t>já determinadas anteriormente pelo IEF.</t>
    </r>
  </si>
  <si>
    <t>A solicitação da GCFAP diz respeito a todos os dados de ensaios ecotoxicológicos para o período estipulado até abril/2020. Os dados do monitoramento ecotoxicológico apresentados no Capítulo 2 não correspondem ao período solicitado pelo Ofício IEF/DFAU nº. 18/2020 e nenhuma justificativa é apresentada. Além disso, o texto deve deixar claro em qual documento e em que período serão apresentados os resultados dos testes contemplados pelo Programa de Diagnóstico de Danos Ambientais sobre o Meio Biótico, assim como no estudo "Avaliação espaço-temporal de contaminantes com potencial de bioacumulação em peixes na bacia do rio Paraopeba".</t>
  </si>
  <si>
    <t>ID 158 – Consideração n° 147 (IEF/DFAU). Não atendido. Ressalta-se que o monitoramento utilizando ensaios ecotoxicológicos padronizados e os estudos de bioacumulação foram interrompidos sem ordem do órgão ambiental e a retomada dos estudos não tem previsão de início. A lacuna de informações gerada pela interrupção do monitoramento é grave e prejudica o acompanhamento dos impactos ao longo do tempo.</t>
  </si>
  <si>
    <t>No Volume 3, item 2.5.9.2.3. Informações acerca do Programa de Diagnóstico de Danos Ambientais Sobre o Meio Biótico, é citado que o cronograma para retomada dos estudos ecotoxicológicos e de bioacumulação (incluindo alterações genômicas) é apresentado em documento a parte (Carta Ger. Executiva de Gestão Ambiental nº C.EXT.0261/2022 o cronograma atualizado das amostragens de levantamento de dados ecológicos da ictiofauna no módulo 1), já protocolado.</t>
  </si>
  <si>
    <t>148. (IEF/DFAU) A descrição dos resultados no tópico 2.5.9.3.3.A.a não faz sentido e não apresenta de forma correta as observações levantadas pelos autores do artigo original (Vergílio et al, 2020). Solicita-se reescrever a descrição dos resultados.</t>
  </si>
  <si>
    <t>ID 159 – (DFAU)</t>
  </si>
  <si>
    <t>Volume 3, item 2.5.9.3.3.A.a. Estudo experimental Vergílio e colaboradores (2020)</t>
  </si>
  <si>
    <t>149. (IEF/DFAU) Não estão inclusos os metais mensurados na água e sedimentos dos pontos monitorados nos itens 2.5.9.3.1.A.d, 2.5.9.3.1.A.e, 2.5.9.3.2 e 2.5.9.3.3.A.b, ou apresentado o caminho lógico para que os dados sejam encontrados facilmente nos outros documentos. Solicita-se apresentar esses metais mensurados na água e sedimentos dos referidos pontos.</t>
  </si>
  <si>
    <t>ID 160 – (DFAU)</t>
  </si>
  <si>
    <t>Volume 3, item 2.5.9.3.1. Testes de toxicidade aguda e crônica em amostras de água e sedimento</t>
  </si>
  <si>
    <t>150. (IEF/DFAU) Os limites de detecção do aparelho utilizado na medição de metais presentes na água, sedimento e amostras biológicas não estão apresentados de forma clara nas tabelas. Solicita-se incluir a apresentação desses limites de detecção.</t>
  </si>
  <si>
    <t>ID 161 – (DFAU)</t>
  </si>
  <si>
    <t xml:space="preserve">Volume 3, item 2.5.9.3.1. Testes de toxicidade aguda e crônica em amostras de água e sedimento e item 2.5.9.3.3. Estudos de bioacumulação </t>
  </si>
  <si>
    <t>151. (IEF/DFAU) A tabela 2.5.9-13 apresenta a análise de correlação entre as espécies de peixes estudadas e os elementos químicos, discutindo-se posteriormente a possível correlação entre o tamanho do animal e o acúmulo de metais. Porém, não foram apresentados dados de tamanho e massa média dos animas coletados, impossibilitando a conferência da correlação. Solicita-se apresentar dados de tamanho e massa média dos animas coletados para a legitimação da tabela 2.5.9-13.</t>
  </si>
  <si>
    <t>ID 162 – Consideração n° 151 (IEF/DFAU). Atendido com ressalvas. Foram apresentados os dados de biometria dos peixes dos quais foram retiradas amostras para bioacumulação. Porém, deve-se corrigir a citação do anexo, uma vez que o arquivo que contém essas informações é o “Anexo ID_162_NT_SISEMA”.</t>
  </si>
  <si>
    <t xml:space="preserve">Volume 3, item 2.5.9.3.3. Estudos de bioacumulação </t>
  </si>
  <si>
    <r>
      <t>152. (IEF/DFAU) Discute-se no item 2.5.9.3.3.A.c a importância da medição de acúmulo dos metais no fígado devido a função detoxificadora do órgão, porém o </t>
    </r>
    <r>
      <rPr>
        <i/>
        <sz val="10"/>
        <rFont val="Arial"/>
        <family val="2"/>
      </rPr>
      <t>n</t>
    </r>
    <r>
      <rPr>
        <sz val="10"/>
        <rFont val="Arial"/>
        <family val="2"/>
      </rPr>
      <t> amostral do fígado é aproximadamente 6 vezes menor do que o </t>
    </r>
    <r>
      <rPr>
        <i/>
        <sz val="10"/>
        <rFont val="Arial"/>
        <family val="2"/>
      </rPr>
      <t>n</t>
    </r>
    <r>
      <rPr>
        <sz val="10"/>
        <rFont val="Arial"/>
        <family val="2"/>
      </rPr>
      <t> amostral de músculo, sem a justificativa do porquê da diferença amostral, embora as coletas foram realizadas na mesma campanha. Solicita-se justificar e discutir as implicações dessa discrepância para a interpretação dos resultados.</t>
    </r>
  </si>
  <si>
    <t>ID 163 – Consideração n° 152 (IEF/DFAU). Atendido com ressalvas. A justificativa para a diferença amostral de fígado e músculo para a quantificação de metais foi apresentada. Adicionalmente, deve ser incluído no texto a justificativa da divisão do fígado em duas partes. Para monitoramentos futuros, as amostras de fígado que não atingirem o peso mínimo deve ser direcionada para a mensuração dos metais mais representativos na água e sedimento no momento da amostragem.</t>
  </si>
  <si>
    <t xml:space="preserve">Ponto de esclarecimento
</t>
  </si>
  <si>
    <t xml:space="preserve">Em relação às amostras que não atingem peso mínimo ser direcionada para a mensuração dos metais mais representativos na água e sedimento, esclarecemos que o método de análise  (EPA Method 3050B) requer peso mínimo 1g de amostra para extração dos metais, independentemente da quantidade de parâmetros analisados, se vários metais ou só os representativos, não sendo viável uso de amostras com massas menores, sendo portanto esta premissa necessária para emissão de laudos técnicos pelos laboratórios responsáveis.
Este esclarecimento foi incluído no texto, no Volume 3, item 2.5.9.3.3. Estudos de bioacumulação. </t>
  </si>
  <si>
    <t>153. (IEF/DFAU) O índice biológico por grupos tróficos apresentado nas figuras de 2.5.9-61 a 2.5.9-63 é inconclusivo em função da ausência da descrição metodológica para transformação de dados e fórmula de padronização, sendo necessária a inclusão de metodologia de cálculo. Solicita-se descrever a metodologia utilizada para determinação do índice biológico por grupos tróficos apresentado nas figuras de 2.5.9-61 a 2.5.9-63.</t>
  </si>
  <si>
    <t>ID 164 – Consideração n° 153 (IEF/DFAU). Atendido com ressalvas. O IBR (Integrated Biomarker Response Index), descrito por Beliaeff e Burgeot (2002) e adaptado por Sanchez (2013), baseia-se no desvio de referência entre um estado perturbado e não perturbado. Dessa forma, deve ser esclarecido no texto quais serão os valores utilizados como estado não perturbado na avaliação das respostas das espécies e níveis tróficos.</t>
  </si>
  <si>
    <t>154. (IEF/DFAU) Na figura 2.5.9-64, a concentração de zinco está sinalizada como significativamente maior no pré-pluma, o que contradiz o texto que explica esse resultado.</t>
  </si>
  <si>
    <t>ID 165 – Consideração n° 154 (IEF/DFAU). Não atendido. Na figura 2.5.9-64, a concentração de zinco está sinalizada como significativamente maior nos pontos não afetados, o que contradiz o texto que explica esse resultado e é apresentado como resposta.</t>
  </si>
  <si>
    <t>155. (FEAM/GERAI) Ofício FEAM/GERAI n° 47/2020 – Item n° 10: Atualização do cadastro de bancos de sedimentos entre o rio Paraopeba/foz do ribeirão Ferro Carvão até a UTE Igarapé. Não atendido. Consideração: (Vol. 3 - pag. 7 - Biota Aquática) "foi verificada a existência de 383 bancos de rejeitos distribuídos em sua calha ao longo do trecho entre a confluência do rio Paraopeba e o ribeirão Ferro-Carvão e o barramento da UTE Igarapé, ocupando uma área de 24,3 ha e aproximadamente 45 km de extensão". O parágrafo com quantitativo de bancos de areia foi mantido, não sendo especificada a temporalidade da afirmação, por exemplo, se foi considerado o período chuvoso de 2019/2020. Na “Tabela 2.5.4-4 – Quantificação dos bancos de areia mapeados” (Cap. 2 - Vol. II - pag. 87), não é dado enfoque ao segmento mencionado (rio Paraopeba / UTE Igarapé), portanto não possibilita a verificação das quantidades. Solicita-se verificar a validade desta afirmativa, mantida desde versões anteriores a esta (novembro/2020), bem como contextualizá-la temporalmente. </t>
  </si>
  <si>
    <t>ID 166 – (GERAI)</t>
  </si>
  <si>
    <t>A frase foi suprimida da última revisão do Capítulo 2 (Volume 3, item 2.5.9.1 - Biota Aquática). O detalhamento das informações sobre transporte e deposição de sedimentos de fundo estão sendo desenvolvidos no âmbito do estudo intitulado "Dispersão de rejeitos na carga de fundo do rio Paraopeba após o rompimento da Barragem B1, 2ª Campanha (2020)".</t>
  </si>
  <si>
    <r>
      <t>156. (SEMAD/SUPRAM-CM/DRRA) </t>
    </r>
    <r>
      <rPr>
        <i/>
        <sz val="10"/>
        <rFont val="Arial"/>
        <family val="2"/>
      </rPr>
      <t>Página 10:</t>
    </r>
    <r>
      <rPr>
        <sz val="10"/>
        <rFont val="Arial"/>
        <family val="2"/>
      </rPr>
      <t> no “Mapa 2.5.9-1 – Pontos de amostragem para estudos das comunidades aquáticas na bacia do rio Paraopeba”, verificar a posição do ponto PT-09.</t>
    </r>
  </si>
  <si>
    <t>ID 167</t>
  </si>
  <si>
    <t>Volume 3, item 2.5.9.3. Estrutura das comunidades aquáticas.</t>
  </si>
  <si>
    <r>
      <t>157. (SEMAD/SUPRAM-CM/DRRA) </t>
    </r>
    <r>
      <rPr>
        <i/>
        <sz val="10"/>
        <rFont val="Arial"/>
        <family val="2"/>
      </rPr>
      <t>Página 22:</t>
    </r>
    <r>
      <rPr>
        <sz val="10"/>
        <rFont val="Arial"/>
        <family val="2"/>
      </rPr>
      <t> verificar o nome científico atualmente aceito para </t>
    </r>
    <r>
      <rPr>
        <i/>
        <sz val="10"/>
        <rFont val="Arial"/>
        <family val="2"/>
      </rPr>
      <t>Polygonum hydropiperoides</t>
    </r>
    <r>
      <rPr>
        <sz val="10"/>
        <rFont val="Arial"/>
        <family val="2"/>
      </rPr>
      <t>. Não seria </t>
    </r>
    <r>
      <rPr>
        <i/>
        <sz val="10"/>
        <rFont val="Arial"/>
        <family val="2"/>
      </rPr>
      <t>Persicaria hydropiperoides</t>
    </r>
    <r>
      <rPr>
        <sz val="10"/>
        <rFont val="Arial"/>
        <family val="2"/>
      </rPr>
      <t> (Michx.) Small?</t>
    </r>
  </si>
  <si>
    <t>ID 168</t>
  </si>
  <si>
    <t>O nome utilizado já estava correto, portanto não há alteração a ser realizada.</t>
  </si>
  <si>
    <r>
      <t>158. (SEMAD/SUPRAM-CM/DRRA) </t>
    </r>
    <r>
      <rPr>
        <i/>
        <sz val="10"/>
        <rFont val="Arial"/>
        <family val="2"/>
      </rPr>
      <t>Página 47:</t>
    </r>
    <r>
      <rPr>
        <sz val="10"/>
        <rFont val="Arial"/>
        <family val="2"/>
      </rPr>
      <t> corrigir a ortografia do termo “fvgvbarragens”, no primeiro parágrafo do item 2.5.9.2.2.B.</t>
    </r>
  </si>
  <si>
    <t>ID 169</t>
  </si>
  <si>
    <t>Volume 3, item 2.5.9.2.2.B. Monitoramento de carcaças de peixes no rio Paraopeba.</t>
  </si>
  <si>
    <r>
      <t xml:space="preserve">2.5.10. Biota terrestre - Página 152 - </t>
    </r>
    <r>
      <rPr>
        <u/>
        <sz val="10"/>
        <rFont val="Arial"/>
        <family val="2"/>
      </rPr>
      <t>Flora</t>
    </r>
  </si>
  <si>
    <t>159. (IEF/DCRE) Quantificação das mudanças da cobertura e uso do solo na área ocupada pela lama de rejeito.
o    Reapresentar numericamente e em polígono (formatos shp/kml, no WebGis e em mapa) área afetada pela lama de rejeito considerando áreas no sub-bosque;
o    Tais mapas deverão apresentar mais detalhes da vegetação atingida, portanto, sua escala deverá ser compatível ao mapeamento de áreas rurais municipais (1:10.000).
Estas solicitações não foram atendidas de forma satisfatória. Ao avaliar os três mapas do uso do solo da mancha de rejeito verificou-se que não foram incluídas as áreas de sub-bosque na delimitação total da área sob rejeito. O primeiro mapeamento executado pelo Instituto Tecnológico Vale (ITV) definiu a área total de 290 ha, não tendo sido apresentada a escala utilizada. O segundo mapa foi executado pela Amplo que considerou a área total de 284 ha, na escala de 1:5.000. A terceira e mais recente caracterização do uso do solo sob a área de rejeito foi elaborada pela Arcadis que determinou a área total de 294,05 ha, utilizando como referência o mapa da Amplo, não tendo sido informada a escala. Dessa forma, solicita-se que as complementações a seguir sejam encaminhadas de acordo com a RESOLUÇÃO CONJUNTA SEMAD/FEAM/IEF/IGAM Nº 2.684, 03 DE SETEMBRO DE 2018:
● A inclusão da poligonal e a soma das áreas de sub-bosque afetadas pelo rejeito, equivalentes a  16,92 ha, denominadas pela Vale no Plano de Supressão Vegetal como “áreas de floresta com rejeito sob dossel - Supressão 37”, como sendo área sob mancha de rejeito.
● Detalhar a metodologia utilizada para definição das classes encontradas no mapeamento do uso e cobertura do solo sob a mancha de rejeito. Incluir na apresentação da metodologia um organograma, ou modelo similar, com as etapas realizadas, visto que somente com as informações da utilização do dados da delimitação da mancha e o método de classificação supervisionada com posterior verificação visual por meio de imagens de satélite de 0,5m de  resolução espacial com data de 29/01/2019, não é possível compreender como foram identificados os tipos de uso e cobertura do solo que foram soterrados pelo rejeito.
● Constar a  informação da escala utilizada no mapeamento do uso do solo da área sob rejeito elaborado pelo Instituto Tecnológico Vale (ITV) (primeiro mapa) e Arcadis (terceiro mapa-atual). A única informação que consta é a de 1:5.000 no mapa elaborado pela Amplo (segundo mapa).
● Verificar a existência da classe Campo Rupestre e Cerrado sensu Stricto na área sob a mancha de rejeito, devido a informação constar na legenda do mapa de uso do solo, porém não é possível visualizar as feições tanto no mapa, quanto no arquivo vetorial disponibilizado no WebGis. 
Em relação a quantificação das classes de uso e cobertura das áreas sob a mancha de rejeito foram apresentadas no mapa e também disponibilizadas em arquivo vetorial na plataforma WebGis.</t>
  </si>
  <si>
    <t xml:space="preserve">Item 1. Atende.  
Itens 2, 3 e 4. Sim. A avaliação dos dados e o mérito do atendimento será julgado quando de posse da versão revisada.
</t>
  </si>
  <si>
    <t>1. Gestão adaptativa
2. Apêndice 1.1
3. Apêndice 1.1
4. Apêndice 1.1</t>
  </si>
  <si>
    <t>ID 170 – (DCRE)</t>
  </si>
  <si>
    <t>1. Gestão adaptativa
2. Sim
3. Sim
4. Sim</t>
  </si>
  <si>
    <t>1. Assim que finalizado o estudo complementar, a atualização das informações de rejeito sob dossel será incorporada ao Capítulo 2.
2. Volume 3, item 2.5.10.1.1. Considerações metodológicas.
3. Volume 1, item 2.2.2.1. Uso do solo na área impactada.
4. Volume 3, item 2.5.10.1.5. Cobertura vegetal e uso do solo na área de estudo de detalhe.</t>
  </si>
  <si>
    <t xml:space="preserve">160. (IEF/DCRE) Solo - Apresentar dados primários de caracterização geoquímica e biológica dos solos sotopostos ao rejeito, incluindo área de sub-bosque atingida pela deposição ou passagem do rejeito.
Esta solicitação não foi atendida. Conforme consta no estudo, as sondagens que foram executadas tinham como intuito amparar as obras de engenharia, não realizando a caracterização solicitada e contemplando pontos em locais específicos, não sendo representativo de toda a área atingida. Além disso, é necessária a caracterização especialmente nas áreas onde ainda há vegetação nativa que sofre os impactos da permanência do rejeito em seu sub-bosque, uma vez que esta não foi realizada. A Vale S.A. informa no estudo, que não há dados que caracterizem os solos situados logo abaixo da camada de rejeito, tendo protocolado Plano de Trabalho para a realização de amostragens em profundidade para a realização de sondagens e análises geoquímicas, físicas e químicas dos materiais coletados (solo, sedimento ou rejeito). Deve ser ressaltado, ainda, a necessidade de englobar parâmetros biológicos nas análises.
É necessário também que os dados de qualidade advindos da caracterização dos solos sotopostos sejam comparados com dados dos solos do entorno, não atingidos pela mancha de rejeitos, sendo estes utilizados como testemunhos para avaliação da qualidade dos solos, propiciando assim, meios para que seja realizado o correto manejo destas áreas, em termos de revegetação. 
Ainda em relação à ausência de dados de caracterização dos solos sotopostos ao rejeito, incluindo a área de sub-bosque atingida, solicita-se:
Apresentar análises de Elementos Potencialmente Tóxicos (EPT) na vegetação remanescente na área diretamente afetada pela deposição de rejeitos, incluindo áreas de sub-bosque atingidas A avaliação dos EPTs deve incluir a borda da mancha de rejeito, mesmo nas áreas onde o rejeito passou, sem se depositar, além de áreas do entorno, nos quais os dados serão utilizados como testemunhos. A análise de EPTs na vegetação também deve considerar a área sotoposta ao rejeito, após o processo de revegetação. </t>
  </si>
  <si>
    <t>ID 171 – Consideração n° 160 (IEF/DCRE). A ser atendido na Gestão Adaptativa. De acordo com a inclusão destes dados no âmbito do Capítulo 3.</t>
  </si>
  <si>
    <t xml:space="preserve">
O resultado das análises químicas, geoquímicas e granunométricas dos solos sotopostos foram incorporados no item 2.5.2 - Solos do Volume 2. Ja as análises físicas e biológicas serão tratadas no âmbito do Capítulo 3 (PRAD) e ainda os resultados dos monitoramentos realizados no Programa de Diagnóstico de Danos sobre Meio Ambiente (Módulo 4, item 8.6 Alteração da toxicidade do meio e suas consequências), quando disponíveis, retroalimentarão a avaliação de impactos.
A ausência de traços geoquímicos do rejeito no solo sotoposto está sendo considerada como condição para a liberação das áreas para o início da recuperação (Capítulo 3 - Programa de Caracterização e Monitoramento dos Solos na Sub-bacia do Ferro-Carvão).
Ainda, está em elaboração um estudo complementar que irá realizar a delimitação e caracterização do rejeito sob dossel. </t>
  </si>
  <si>
    <t>Consideração deverá ser atendida no âmbito da Gestão Adaptativa – Capítulo 3, e reportado em futuras atualizações do Capítulo 2.</t>
  </si>
  <si>
    <t xml:space="preserve">161. (IEF/DCRE) Biodiversidade - Biota Terrestre – vegetação:
Apresentar área mapeada no sub-bosque onde houve passagem e/ou deposição de rejeito, a qual foi mensurada em 20,54 ha – contemplar como outra classe (área de sub-bosque);
Apresentar identificação dos estágios sucessionais da FES com sub-bosque atingido (textual e mapas);
Incluir na avaliação áreas de obras emergenciais e outras intervenções ambientais (não foram caracterizadas/quantificadas/contempladas, nem mapeadas).
Estas solicitações não foram atendidas de forma satisfatória. O Plano de Supressão Vegetal Revisão 12 apresenta as áreas de obras emergenciais e outras intervenções ambientais, entretanto não descreve o tipo de vegetação afetada por elas. Delimita a floresta com rejeito sob o dossel, sendo a poligonal “supressão 37”, mas não delimita poligonais de outras fisionomias não florestais, tais como pastagens, campos antrópicos e cultivos agrícolas afetados pela mancha de rejeitos.
 As informações sobre a vegetação impactada pela mancha de rejeito e estágios sucessionais da FES com sub-bosque atingido não são apresentadas no corpo do Plano de Reparação, nos mapas do Capítulo 2 e nos Anexos 45 e 46 do Volume 5, que tratam da caracterização da vegetação.
Desta forma, solicita-se:
Esclarecer as tipologias da vegetação foram afetadas pelo rejeito, de forma textual e através de mapeamento, incluindo essas informações na  plataforma WebGis de acordo com a RESOLUÇÃO CONJUNTA SEMAD/FEAM/IEF/IGAM Nº 2.684, 03 DE SETEMBRO DE 2018.
Apresentar no mapa de uso e cobertura do solo sob a Mancha de Rejeitos as poligonais referentes às áreas de sub-bosque impactadas pela deposição de rejeito, classificando-as de forma distinta, permitindo assim a análise integrada de toda a área atingida pelo rejeito.
Esclarecer as razões para a não inclusão do quantitativo da área onde o rejeito se depositou no sub-bosque juntamente ao quantitativo da área onde houve deposição de rejeito (apontada em diversos trechos no estudo como sendo 294,05 ha).
Justificar a redução de 20,54 para 16,92 ha das áreas sob dossel impactadas pelo rejeito. 
</t>
  </si>
  <si>
    <t xml:space="preserve">Item 1. Não atende. A Vale protocolou documento intitulado “Delimitação da Área Ocupada com Rejeito sob Dossel e Mapeamentos de Cobertura Vegetal e Uso do Solo para a Área de Estudo de Detalhe, Área Afetada pela Corrida e Deposição de Rejeitos e Plano de Supressão Vegetal V12.2” com os tipos de vegetação da mancha de rejeito (pág. 10 e 11). A Vale informou que esse mapeamento (atualizado) constará no Plano de Supressão 13 e no Plano Diretor de Obras Atualizado. Após recebimento destes Planos atualizados, os dados serão avaliados e o mérito do atendimento será julgado.
Item 2. Não atende. No documento intitulado “Delimitação da Área Ocupada com Rejeito sob Dossel e Mapeamentos de Cobertura Vegetal e Uso do Solo para a Área de Estudo de Detalhe, Área Afetada pela Corrida e Deposição de Rejeitos e Plano de Supressão Vegetal V12.2” não é informada a classe de área com rejeito sob dossel na Tabela 3 (pág. 10) e no mapa (pág. 11). A Vale informa que a área de rejeito sob dossel fará parte do PMR, mas não diz se essas áreas serão apresentadas integradas no quantitativo total e mapeamento das áreas afetadas pelo rejeito. Dessa forma, não foi atendida a solicitação.
Item 3. Não atende. O pedido foi da inclusão da área delimitada com rejeito sob dossel junto a poligonal da mancha de rejeito, no entendimento que todas essas áreas são consideradas áreas com deposição de rejeito. No entanto, a Vale, mais uma  vez, apresenta essas informações separadamente, informando que a área de rejeito é de ~294 ha e o rejeito sob dossel é de ~10 ha (mapeamento atual) o que totaliza 304 ha. Tal mapeamento deveria ser apresentado como um todo, sendo especificado a classe que é de área com rejeito sob dossel, no mapa. 
Item 4. Atende.
</t>
  </si>
  <si>
    <t>ID 172 – Consideração n° 161 (IEF/DCRE). A ser atendido na Gestão Adaptativa. Estas solicitações não foram atendidas, tendo sido informado pela Vale S.A. que estudos de atualização das áreas com rejeito no sub bosque estão em andamento e que após a sua conclusão, tais dados serão apresentados no âmbito do Capítulo 2.</t>
  </si>
  <si>
    <t>A revisão da poligonal de rejeito sob dossel faz parte de estudo complementar ainda em andamento cujos resultados serão incluídos ao longo da gestão adaptativa.</t>
  </si>
  <si>
    <t xml:space="preserve">Estas solicitações não foram atendidas, tendo sido informado pela Vale S.A. que estudos de atualização das áreas com rejeito no sub-bosque estão em andamento e que após a sua conclusão, tais dados serão apresentados no âmbito do Capítulo 2. Consideração deverá ser atendida no âmbito da Gestão Adaptativa. </t>
  </si>
  <si>
    <t>162. (SEMAD/SUPRAM-CM/DRRA) Página 152. De acordo com o item apresentado no Plano, o presente estudo teve por objetivo apresentar o diagnóstico da flora e vegetação após o rompimento das barragens B1, B4 e B4-A na mina Córrego do Feijão, situada no município de Brumadinho-MG. Segundo o que consta no Plano, o diagnóstico pós-rompimento foi elaborado para três territórios contidos na área de estudo do meio biótico: a bacia do rio Paraopeba, um buffer de 1 km a partir das margens do rio Paraopeba e a área de estudo de detalhe.
 O Plano de Reparação deverá conter uma parte textual que defina a escolha da distância remetida ao buffer de 1 km das margens do rio Paraopeba, assim como uma justificativa da a área escolhida para o estudo de detalhe.</t>
  </si>
  <si>
    <t>ID 173</t>
  </si>
  <si>
    <t>Volume 3, Item 2.5.10.1.1. Considerações metodológicas </t>
  </si>
  <si>
    <t>163. (SEMAD/SUPRAM-CM/DRRA) Página 154.Foi mencionado que as informações sobre evolução da cobertura vegetal e uso do solo no entorno de Três Marias está contido no item 2.5.10.3.3 “Evolução do uso do solo no entorno de Três Marias” e que os dados da evolução da cobertura do uso do solo de 2018 para 2019 está no item 2.5.10.3, presente como “Ecologia de paisagem”. Sugere-se que seja adotado somente um item com essas informações, denominado “Evolução da cobertura vegetal e uso do solo”.</t>
  </si>
  <si>
    <t>A justificava foi atendida. Para a nova versão espera-se a reformulação do texto para melhor compreenssão do tratamento separado do item que remete ao entorno de Três Marias.</t>
  </si>
  <si>
    <t>ID 174</t>
  </si>
  <si>
    <r>
      <t xml:space="preserve">2.5.10. Biota terrestre - Página 152 - </t>
    </r>
    <r>
      <rPr>
        <u/>
        <sz val="10"/>
        <rFont val="Arial"/>
        <family val="2"/>
      </rPr>
      <t>Cobertura vegetal e uso do solo na bacia do rio paraopeba</t>
    </r>
  </si>
  <si>
    <t>164. (SEMAD/SUPRAM-CM/DRRA) Página 155. No 2º parágrafo do item “2.5.10.1.2. Cobertura vegetal e uso do solo na bacia do rio Paraopeba” traz a seguinte afirmação:
“De acordo com a base de vegetação do IBGE versão 2019, na bacia do rio Paraopeba ocorrem as fitofisionomias de floresta estacional semidecidual, cerrado lato sensu e ecótono”. (grifo nosso).
Solicita-se a retirada do termo écotono, utilizado nesse trecho, uma vez que o termo não é uma fitofisionomia e sim uma zona de transição.
No 5º parágrafo do item “2.5.10.1.2. Cobertura vegetal e uso do solo na bacia do rio Paraopeba” há a seguinte colocação:
“As tipologias de uso e ocupação antrópicas representam 67% da área da bacia, sendo as áreas de pastagens (47%) e mosaico de agricultura e pastagem (9,2%) as principais ocupações antrópicas da bacia.” (grifo nosso).
Não foi encontrado no Plano em análise, a definição de mosaico de agricultura, assim como uma justificativa que coloque uma porcentagem de pastagem, citada como 47%, separada da porcentagem de pastagem inserida no contexto da mencionada tipologia “mosaico de agricultura e pastagem”. Solicita-se uma explicação, no decorrer do texto, sobre a diferença entre essas duas classes.</t>
  </si>
  <si>
    <t xml:space="preserve">Justificativa atendida, visto a inserção da revisão do conceito de écotono e da classificação mosaico da agricultura, na nova versão a ser apresentada. </t>
  </si>
  <si>
    <t>ID 175</t>
  </si>
  <si>
    <t>1. Volume 3, Item 2.5.10.1.2. Cobertura vegetal e uso do solo na bacia do rio Paraopeba  
2. Volume 3, Item 2.5.10.1.2, Tabela 2.5.10-1 – Uso e cobertura do solo na bacia do rio Paraopeba no ano de 2019 da Coleção 5.0 MapBiomas</t>
  </si>
  <si>
    <t>Em março de 2021 reiteramos a necessidade da correção do termo ecótono como fitofisionomia. No encaminhamento realizado pela Vale, em forma de Planilha (Planilha 28/07/21 - 32946892), a solicitação foi respondida como: “O texto será revisado para utilização do termo correto.” No entanto, na presente versão apresentada e avaliada do Capítulo 2 (versão 2), o erro permanece (Volume 3 (3.3) - Página 1474 2.6.10. Biota Terrestre). Solicitamos a correção do termo no Capítulo 2.</t>
  </si>
  <si>
    <t xml:space="preserve">165. (SEMAD/SUPRAM-CM/DRRA) Página 157. O Mapa 2.5.10-1, assim como os mapas contidos no Anexo 44, trazem a distribuição espacial das tipologias de uso do solo e cobertura vegetal na bacia do rio Paraopeba. Uma incoerência da legenda apresentada traz a simbologia de formatos e cores da delimitação da Bacia Hidrográfica do rio Paraopeba, presente no mapa, diferente daquela apresentada no item “Articulação” dos mapas. A “Legenda” possui uma cor branca tracejada e a “Articulação” possui uma cor amarela. Solicita-se que os dois itens sejam padronizados.
</t>
  </si>
  <si>
    <t>Justificativa atendida visto a inserção da solicitação na nova versão a ser apresentada.</t>
  </si>
  <si>
    <t>ID 176</t>
  </si>
  <si>
    <t>Volume 3, item 2.5.10.1.2. Cobertura vegetal e uso do solo na bacia do rio Paraopeba</t>
  </si>
  <si>
    <r>
      <t xml:space="preserve">2.5.10. Biota terrestre - Página 152 - </t>
    </r>
    <r>
      <rPr>
        <u/>
        <sz val="10"/>
        <rFont val="Arial"/>
        <family val="2"/>
      </rPr>
      <t>Áreas inundadas pelas cheias do rio Paraopeba</t>
    </r>
  </si>
  <si>
    <t>166. (SEMAD/SUPRAM-CM/DRRA) Página 166. Em relação ao primeiro parágrafo do item 2.5.10.1.4. Áreas inundadas pelas cheias do rio Paraopeba:
“As cheias do Paraopeba decorrentes das chuvas extremas de 2019/2020 inundaram 4.135,75 ha. No total, as áreas alagadas devido ao extravasamento do rio Paraopeba representam 6,8% da área mapeada, considerando a faixa de 1 km de cada uma de suas margens (Tabela 2.5.10-3).”
Quantificar, em ha, o quantitativo total de área considerada pelo buffer de 1 km.</t>
  </si>
  <si>
    <t>ID 177</t>
  </si>
  <si>
    <t>Volume 3, Item 2.5.10.1.4. Áreas inundadas pelas cheias do rio Paraopeba</t>
  </si>
  <si>
    <t>167. (SEMAD/SUPRAM-CM/DRRA) Página 167. O item 2.5.10.1.4 - Áreas inundadas pelas cheias do rio Paraopeba possui a seguinte afirmação:
“A extensão dos campos antrópicos na bacia do Paraopeba é tão significativa, que as áreas de campo antrópico alagadas representam somente 10,5% do total dessa classe na faixa de 1 km mapeada. Todo este cenário, no entanto, retrata uma ocupação histórica da região, e não uma modificação pós-rompimento das barragens da Mina Córrego do Feijão.” (grifo nosso).
Para que seja afirmado que o “cenário de antropização dos campos são um retrato de uma ocupação histórica”, solicita-se uma quantificação do total de área mapeada pelo buffer de 1 km, em ha.</t>
  </si>
  <si>
    <t xml:space="preserve">Ainda restam dúvidas sobre a afirmação sobre o cenário da antropização da área retratar uma ocupação histórica da região e não uma modificação pós-rompimento das barragens da Mina Córrego do Feijão. Acho que o melhor entendimento é ambas as partes (ocupação histórica e rompimento) deixam entender a sua degradação. Não seria assim afirmado que 100 % dos impactos seriam oriundos da ocupação histórica. </t>
  </si>
  <si>
    <t>ID 178</t>
  </si>
  <si>
    <t>168. (SEMAD/SUPRAM-CM/DRRA) Página 167. Incluir na  “Tabela 2.5.10-2 - Uso e cobertura do solo no buffer de 1 km do rio Paraopeba” informações sobre a porcentagem e hectares dos municípios que estão incluídos no mapeamento de buffer de 1 km, para que as seguintes afirmativas da página 168 possam ser compreendidas:
 “Assim, a maioria dos municípios cuja área mapeada apresentaram extensões expressivas da floresta em estágio médio-avançado– como Brumadinho, Mário Campos, São Joaquim de Bicas, Betim e Juatuba – teve 5 hectares ou menos de florestas em estágio médio-avançado inundadas.” (grifo nosso).
“Com cerca de 70 ha de área inundada, as florestas estacionais em estágio inicial representaram 1,7% do total da área de inundação. Em relação à área das florestas estacionais semideciduais em estágio inicial presentes na área mapeada, as cheias afetaram menos de 5,3%. As maiores áreas afetadas pertencentes a essa classe encontram-se nos municípios de Papagaios e Paraopeba, tendo sido alagados 15,6 ha e 11,3 ha, respectivamente.” (grifo nosso).</t>
  </si>
  <si>
    <t xml:space="preserve">Justificativa atendida visto a inserção da solicitação na nova versão a ser apresentada. </t>
  </si>
  <si>
    <t>ID 179</t>
  </si>
  <si>
    <t>169. (SEMAD/SUPRAM-CM/DRRA) Página 169. A partir da leitura do trecho a seguir:
“Além disso, no município de Mário Campos, importante produtor de hortaliças para o abastecimento do Ceasa de Belo Horizonte, foram coletadas duas espécies folhosas de interesse econômico para a região: acelga e alface-crespa. Foi realizada amostragem em 11 diferentes localidades circunvizinhas ao rio Paraopeba, numa extensão aproximada de 200 km ao longo do leito do rio.” (grifo nosso).
Não ficou claro onde exatamente as espécies folhosas foram coletadas. Abordar se foram fazendas/áreas rurais pertencentes ao município de Mário Campos.</t>
  </si>
  <si>
    <t>Justifica aceita.</t>
  </si>
  <si>
    <t>ID 180</t>
  </si>
  <si>
    <r>
      <t xml:space="preserve">2.5.10. Biota terrestre - Página 152 - </t>
    </r>
    <r>
      <rPr>
        <u/>
        <sz val="10"/>
        <rFont val="Arial"/>
        <family val="2"/>
      </rPr>
      <t>Cobertura vegetal e uso do solo na área de estudo de detalhe</t>
    </r>
  </si>
  <si>
    <t>170. (SEMAD/SUPRAM-CM/DRRA) Página 171. Após a leitura dos parágrafos que se seguem do item 2.5.10.1.5. Cobertura vegetal e uso do solo na área de estudo de detalhe:
“Quando se avaliam todas as formações naturais – floresta, cerrado, campo rupestre, afloramento rochoso, área úmida e corpo d’água – da área de estudo de detalhe, que ocupavam 4.336,53 ha antes do rompimento, ocorreu perda de 3,5% dessas áreas, o que corresponde a 151,66 ha. A floresta estacional semidecidual, nos diversos estágios de sucessão, contribuiu com 87% dessa perda, e as áreas úmidas, 8%. A área ocupada por essas formações após o rompimento é de 4.184,87 há”. (grifo nosso).
“A área coberta por floresta estacional semidecidual antes do rompimento era de 3.738,75 ha (53,7% da área mapeada), distribuída entre o estágio médio-avançado de regeneração (3.105,56 ha ou 44,6% da área mapeada) e o estágio inicial de regeneração (633,19 ha ou 9% da área mapeada). Após o rompimento, a floresta estacional semidecidual passou a ocupar área de 3.606,14 ha (51,8%), o que representa redução de 3,54% da área total de FES que recobria a área de estudo de detalhe (Tabela 2.5.10-4)”. (grifo nosso).
Observou-se, pelo entendimento do texto, que comporiam a área de estudo de detalhe uma área de 4.336,53 ha antes do rompimento, sendo que a área ocupada por área coberta por floresta estacional semidecidual antes do rompimento era de 3.738,75 ha, essa área corresponderia a 86,22 % da área total.
Esse quantitativo é diferente do que foi apresentado no texto, em que está apontada uma porcentagem de 53,7% da área mapeada. Os erros se procedem à distribuição entre floresta em estágio inicial e médio avançado. Assim como pelos dados numéricos apresentados para a área após o rompimento. Solicitam-se esclarecimentos.</t>
  </si>
  <si>
    <t xml:space="preserve">Justificativa atendida, uma vez que a  solicitação realizada será inserida na nova versão a ser apresentada. </t>
  </si>
  <si>
    <t>ID 181</t>
  </si>
  <si>
    <t>Volume 3, item 2.5.10.1.5. Cobertura vegetal e uso do solo na área de estudo de detalhe</t>
  </si>
  <si>
    <t xml:space="preserve">171. (SEMAD/SUPRAM-CM/DRRA) Página 173. Na compreensão do trecho a seguir no item supracitado:
“Essas áreas foram chamadas de floresta com rejeito sob dossel e foram mapeadas, na versão de setembro de 2019 do Plano de Reparação, com 20,5 ha. Para a presente versão, com a utilização da revisão 12 do Plano de Supressão, as áreas passaram por atualização de sua delimitação, sendo excluídas as fisionomias não florestais, tais como pastagens, campos antrópicos e cultivos agrícolas, chegando a uma área de 16,92 ha. Essas áreas de floresta com rejeito sob dossel foram apresentadas no Plano de Supressão Vegetal Revisão 12.1 como a poligonal “Supressão 37”.” (grifo nosso).
Solicita-se informar para a presente versão, com a utilização da revisão 12 do Plano de Supressão, o quantitativo, em há, das fisionomias não florestais, tais como pastagens, campos antrópicos e cultivos agrícolas.
</t>
  </si>
  <si>
    <t>Dessa forma podemos afirmar que as fisionomias não florestais, tem o quantitativo de área da subtração entre 20,50 e 16,0 ha?</t>
  </si>
  <si>
    <t>ID 182</t>
  </si>
  <si>
    <t>172. (SEMAD/SUPRAM-CM/DRRA) Página 175. Analisando o trecho a seguir:
“As áreas úmidas, ou campos brejosos, da área de estudo de detalhe são, em sua maioria, de origem antrópica, formadas por barramentos de cursos d’água e pequenos açudes onde ocorre colonização por espécies adaptadas ao estresse hídrico, representado pelo excesso de água no solo, principalmente de plantas herbáceas e arbustivas (Figura 2.5.10-5). A composição florística pode ser de espécies exóticas invasoras, como lírio-do-brejo (Hedychium coronarium) e gramíneas exóticas, e também por espécies nativas como taboa (Typha domingensis), chapéu-de-couro (Echinodorus macrophyllus), samambaia Neoblechnumbrasiliense, Cyperus spp., Ludwigia spp., Polygonum sp, Eicchornia sp, Salvinia sp, entre outras espécies características de ambientes úmidos e solos hidromórficos. Estes ocupavam 29,19 ha, e houve perda de 43,2% de sua área total, passando a ocupar 16,58 ha após o rompimento (Tabela 2.5.10-4).”
É importante a inserção da fonte de consulta para a citação da possível presença dessas espécies no local. A Figura 2.5.10-5 – Campo brejoso com predomínio de taboa (Typha domingensis) traz, por exemplo, uma imagem da espécie de taboa. No entanto, é necessário citar na imagem ou no texto em qual área foi retirada a foto. Visto que pode ser uma área úmida afetada ou não pelo rejeito.</t>
  </si>
  <si>
    <t>ID 183</t>
  </si>
  <si>
    <t>Volume 3, item 2.5.10.1.5. Cobertura vegetal e uso do solo na área de estudo de detalhe, Figura 2.5.10-5</t>
  </si>
  <si>
    <r>
      <t xml:space="preserve">2.5.10. Biota terrestre - Página 152 - </t>
    </r>
    <r>
      <rPr>
        <u/>
        <sz val="10"/>
        <rFont val="Arial"/>
        <family val="2"/>
      </rPr>
      <t>Florística da área de estudo de detalhe</t>
    </r>
  </si>
  <si>
    <t>173. (SEMAD/SUPRAM-CM/DRRA) Página 184. A partir das informações relatadas no trecho a seguir:
“Das espécies ameaçadas ocorrentes na FES, é importante ressaltar que Dicksonia sellowiana e Cissus pulcherrima têm ocorrência duvidosa na área de estudo de detalhe e na bacia do Paraopeba.”
É importante esclarecer como foi realizado o processo de identificação das espécies e, ainda, relatar a metodologia utilizada, para que possa justificar as dúvidas em relação à presença ou não das espécies no local analisado.
Findada a análise da biota terrestre, complementa-se com a necessidade de tratar sobre as espécies da flora presentes em áreas de pastagens e sua correlação de supressão, mapeamento e censo florestal.</t>
  </si>
  <si>
    <t>1) A solicitação, em função da metodologia utilizada para identificão, é justamente necessária para a afirmação da existência ou não das espécies citadas. 
2)Em relação ao censo das espécies da flora presentes em áreas de pastagens aguardamos a entrega do documento com as identificações de acordo com as poligonais de supressão áreas isoladas ou rejeito sob dossel.</t>
  </si>
  <si>
    <t>ID 184</t>
  </si>
  <si>
    <t>1. Volume 3, item 2.5.10.1.6. Florística da área de estudo de detalhe 
2. Ponto de esclarecimento: 
Informações detalhadas a respeito dos censos florestais serão trazidas nos respectivos Planos de Utilização Pretendida (PUP).</t>
  </si>
  <si>
    <t>Fauna</t>
  </si>
  <si>
    <r>
      <t xml:space="preserve">2.5.10. Biota terrestre - Página 152 - </t>
    </r>
    <r>
      <rPr>
        <u/>
        <sz val="10"/>
        <rFont val="Arial"/>
        <family val="2"/>
      </rPr>
      <t>Fauna</t>
    </r>
  </si>
  <si>
    <t>174. (IEF/DFAU) Na caracterização socioambiental pós-rompimento do meio biótico disposta no Volume III a Vale S.A. buscou demonstrar a situação da área de estudo regional e da área de estudo de detalhe, no cenário pós-rompimento das barragens B1, B4 e B4-A avaliando a composição de espécies presentes nas duas áreas em comparação à caracterização pretérita da bacia do rio Paraopeba (Capítulo 1), de modo a compor a avaliação de impactos, relacionada no Volume IV. A seguir serão tratados pontos de destaque que necessitam de complementação ou revisão. 
A Vale informou ter desconsiderado os seguintes registros de fauna terrestre: 
Tupinambis quadrilineatus (teiú): considerou que houve identificação equivocada durante as ações de prospecção; 
Agapornis sp.: não foi incorporada à riqueza de ornitofauna por ser exótica e não haver registro de populações de vida livre reprodutivas no Brasil, logo considera-se que o encontro foi um evento isolado de escape ou soltura; 
Priodontes maximus (tatu canastra) e Tapirus terrestres (anta): considerou que houve identificação equivocada durante as ações de prospecção. Essas espécies também foram desconsideradas da linha de base pois os dados eram de ocorrência potencial e não de ocorrência confirmada. Para estas espécies a Vale informa que as dúvidas em torno dos registros serão melhor investigadas no monitoramento da biodiversidade. 
Como não foram apresentados os dados referentes aos registros destas espécies (data, hora, nome do coletor, fotos e forma de registro (avistamento, evidência indireta, coleta de carcaça)), não é possível opinar se as exclusões são pertinentes ou não. Desta forma, a investigação da ocorrência das espécies citadas deverá ser executada no programa de monitoramento da biodiversidade.
Solicita-se, portanto, inserir os dados referentes aos registros (data, hora, nome do coletor, forma de registro (avistamento, evidência indireta e seu tipo, coleta de carcaça etc.) e fotos dos registros de Tupinambis quadrilineatus (teiú), Agapornis sp., Priodontes maximus (tatu canastra) e Tapirus terrestres (anta) e condicionar a investigação da ocorrência das espécies no programa de monitoramento da biodiversidade;</t>
  </si>
  <si>
    <t>ID 185 – (DFAU)</t>
  </si>
  <si>
    <t>Volume 3; Item 2.5.10.3 Fauna Silvestre - Item C: Área de Estudo de Detalhe - Item I - Herpetofauna "Répteis"; Item II - Avifauna; Item III - Mastofauna</t>
  </si>
  <si>
    <t>Áreas Protegidas</t>
  </si>
  <si>
    <t>2.5.11. Áreas protegidas e de interesse para conservação - Página 326</t>
  </si>
  <si>
    <t>175. (IEF/DCRE) Reservas Legais e UCs - Apresentar caracterização das Reservas Legais e UC´s apenas no item áreas protegidas.
Esta solicitação foi atendida. As informações sobre a caracterização dos impactos são apresentadas no Volume III (página 348) e a avaliação de  impactos no Volume IV (página  320).</t>
  </si>
  <si>
    <t>ID 186 – (DCRE)</t>
  </si>
  <si>
    <t>176. (IEF/DCRE) Áreas protegidas - APPs:
Apresentar (quantificar e mapear) APP em sub-bosque atingida pelo rejeito, bem como por obras emergenciais e outras intervenções;
Corrigir e reapresentar Mapa de APPs, uma vez que foi verificado diversos cursos d´água sem sua APP delimitada. Ressalte-se que as feições de hidrografia e APPs deverão estar plenamente visíveis.
Estas solicitações não foram atendidas de forma satisfatória. Na parte de descrição das APPs no Capítulo 2 (Volume III, página 328) e no mapa do Anexo 50 do Volume V é apresentada uma delimitação geral tanto para as APPs quanto para as áreas de obras emergenciais.
As poligonais apresentadas não identificam e não diferenciam as APPs impactadas pelas obras emergenciais das impactadas pelo desastre, assim como também não diferenciam as APPs com vegetação em sub-bosque atingida pelo rejeito.
No mapa do Plano de Supressão Revisão 12, houve a identificação das obras e intervenções, mas não houve a delimitação de APPs nos mapas apresentados. Mesmo no item de avaliação de Impactos em APP do Volume IV (página 294), onde é demonstrada as APPs impactadas, não há a diferenciação das APPs com vegetação em sub-bosque atingidas pelo rejeito e nem a identificação das obras emergenciais e outras intervenções.
Embora algumas destas informações sejam apresentadas ao longo do texto no item 2.5.11.2 “Áreas de Preservação Permanente” (Volume III, página 336) e no item 2.9.1.32 “Interferência em Áreas de Preservação Permanente” (Volume IV, página 290), verifica-se que não são apresentadas a delimitação e a diferenciação de APPs requisitadas nos mapas. Desta forma, solicita-se novamente:
1. Apresentar mapas com a devida distinção entre as APPs impactadas pelo desastre e pelas obras emergenciais, bem como aquelas APPs atingidas pelo rejeito em sub-bosque.
2. Revisar os mapas apresentados, garantindo que todas as intervenções ocorridas em virtude do desastre, direta ou indiretamente sejam contempladas, visto que algumas áreas, tais como a mata ciliar alagada no córrego Laranjeiras, a estrada de acesso que ocasionou o barramento deste córrego e ainda cursos d´água sem indicação de APP não foram delimitadas.
3. Confirmar em campo os dados de hidrografia apresentados no estudo, sendo o caso, esclarecer os prazos definidos para a apresentação de tais dados, tendo em vista a justificativa apresentada de “ausência de um banco de dados geográfico, validado, de nascentes para a bacia do rio Paraopeba”.
4. Verificar o quantitativo total de APPs afetadas pelo rejeito, pois o total de 78,71 ha (Volume III, página 335)  informado, pois esse não inclui a APP de 6,98 ha da área de rejeito sob dossel.</t>
  </si>
  <si>
    <t xml:space="preserve">Itens 1 e 2 . Não atende. Conforme solicitado pela DCRE o Capítulo 2 deve envolver também os impactos relacionados às obras e atividades emergenciais, incluindo o barramento e estradas implantadas para atendimento ao estado de emergência. 
Item 3. Atende com ressalvas, a confirmação dos dados de nascentes deve ser apresentada em versão atualizada do capítulo 2. Quanto ao acompanhamento desse estudo será avaliado quando disponibilizada a versão revisada.
Item 4. Atende com ressalvas. Os quantitativos referentes às APPs atingidas pelo rejeito em sub-bosque devem, também, ser incluídos na versão revisada do capítulo 2. 
</t>
  </si>
  <si>
    <t>ID 187 – Consideração n° 176 (IEF/DCRE). Atendido com ressalvas, com indicação para a Gestão Adaptativa. Tais solicitações foram atendidas com ressalvas, uma vez que a Vale S.A. respondeu que as atualizações sobre as APPs serão consideradas na medida em que os estudos que estão em andamento forem concluídos.</t>
  </si>
  <si>
    <t>A revisão da poligonal de rejeito sob dossel e o levantamento de nascentes em campo são estudos complementares ainda em andamento cujos resultados serão incluídos ao longo da gestão adaptativa.</t>
  </si>
  <si>
    <t xml:space="preserve">Em relação ao impacto "Interferência em área de APP" nas áreas de obras emergenciais: considera-se a solicitação como atendida, uma vez que tais informações acerca das obras emergenciais foram apresentadas no âmbito do Volume 5 – Plano de Reparação e Obras Emergenciais: similaridades e especificidades do respectivo capítulo. 
Em termos de quantificação de todas as APPs impactadas: a ser atendida na Gestão Adaptativa. 
Portanto, tais solicitações foram atendidas com ressalvas, uma vez que as atualizações sobre as APPs serão consideradas na medida em que os estudos que estão em andamento forem concluídos (revisão da poligonal de rejeito sob dossel e levantamento de nascentes em campo).  
Dessa forma, os itens referentes à delimitação de todas as APPs e quanto ao rejeito sob dossel serão acompanhados por esta gerência quanto ao completo atendimento do ID 187 no âmbito da Gestão Adaptativa do Plano de Reparação, assim como os reportes nas atualizações do Capítulo 2. 
Observação: tendo em vista que esta consideração (ID 187) foi reforçada a partir da análise das fichas de impacto atualizadas no âmbito da Nota Técnica nº 46/FEAM/GERAI/2021 (38519753) – Consideração n° 55, a análise de atendimento da solicitação será mantida apenas neste item (ID 187). Desse modo, a Consideração n° 55 da Nota Técnica nº 46/FEAM/GERAI/2021 (38519753) será desconsiderada e tratada como item Não Aplicável (N.A.) para fins de avaliação de atendimento, evitando solicitação em duplicata. </t>
  </si>
  <si>
    <t>177. (IEF/DCRE) Áreas protegidas - Reservas Legais: Apresentar todos os dados sobre Reservas Legais apenas neste item;
Reformular texto, apresentando-o de forma clara, tendo em vista que a caracterização apresentada está bastante confusa e com informações distintas nos dois itens constantes no Plano que tratam de Reserva Legal;
Atualizar informação das RL atingidas considerando a compra de imóveis pela Vale S.A. e cadastros efetuados no CAR;
Apresentar os imóveis rurais atingidos pelo desastre, obras emergenciais e outras intervenções ambientais (quantificação e mapeamento na sub-bacia do Ferro-Carvão), sejam pertencentes à Vale S.A. ou a terceiros. Os imóveis deverão ser identificados no mapa por meio de números, os quais deverão ser correlacionados, em tabela, com descrição de titularidade, área imóvel, área de RL, nº cadastro no CAR;
Reapresentar mapa com a feição correspondente à legenda de “RL a ser realocada informada pela Vale – 67,92 ha”, tendo em vista a ausência desta informação no mapa apresentado à página 475;
Esclarecer o motivo da proposta de realocação destas RLs para outra sub-bacia.
Estas solicitações não foram atendidas de forma satisfatória. As informações sobre Reservas Legais (RLs) são apresentadas em dois itens: um de caracterização dos impactos na área (Volume 3, página 348) e outro de avaliação de  impactos  (Volume IV, página 320). O texto ainda se encontra confuso e com algumas inconsistências, dificultando a compreensão da situação. No Volume III, afirma-se que as RLs impactadas pelo rejeito totalizam 18,53 ha e que as RLs impactadas pelas obras emergenciais ocupam 25,66 ha, mas não é apresentada a soma destes impactos.  No Volume IV, é citado o impacto pelo rejeito em sub-bosque em mais 3,65 ha de RL, mas também não é apresentando a soma de todas as RLs impactadas. 
Foram informados quantitativos diferentes para as áreas de RLs da Vale S.A. impactadas (13,59 ha no Volume III, página 350 e 12,94 ha no Volume IV, página  322). Além destas áreas de RLs da Vale S.A., também foram impactados pela mancha de rejeito 16,67 ha adicionais de RLs pertencentes à terceirosdeclaradas no SICAR. Considerando todas estas áreas, não está claro quais estão sobrepostas às obras emergenciais e demais áreas de intervenções e qual é o total de RLs impactadas. Desta forma, solicita-se:
1. Corrigir e alinhar as informações apresentadas no item de caracterização (Volume 3) e no item de avaliação de impactos (Volume 4);
2. Informar o total de áreas impactadas;
3. Reapresentar o “Mapa 2.5.11-7 – Reservas Legais na faixa de 1 km ao longo do rio Paraopeba”, considerando o detalhamento em articulações dos 216 ha de RLs afetadas pelas  inundações de 2020.
Também não foram atendidas, de forma satisfatória, as solicitações referentes à identificação dos imóveis de RLs. Por isso, solicita-se novamente:
4. Reapresentar os mapas contendo a identificação dos imóveis rurais atingidos pelo desastre (incluindo as obras emergenciais e outras intervenções ambientais na sub-bacia do Ferro-Carvão), sejam estes pertencentes à Vale S.A. ou a terceiros, bem como sua correlação com a tabela. 
Quanto à realocação de RLs sugerida pela Vale S.A., “a fim de que cumpram o seu papel”, (Volume III, página 351) não foram apresentados os motivos, nem os critérios para tal realocação. Consta apenas que o quantitativo de relocação se encontra em levantamento e estudo, e que serão tratados especificamente no processo de regularização ambiental dos imóveis rurais afetados. Desta forma, solicita-se novamente:
5. Justificar a necessidade de relocação das RLs.
Demais observações inerentes à presente temática estão localizadas na seção de avaliação de impactos.</t>
  </si>
  <si>
    <t xml:space="preserve">Item 1, 2, 3 e 4 - Sim. A avaliação dos dados e o mérito do atendimento será julgado quando de posse da versão revisada.Item 5. Atende. </t>
  </si>
  <si>
    <t>Apêndice 1.1 e Ficha de impacto</t>
  </si>
  <si>
    <t>ID 188 – Consideração n° 177 (IEF/DCRE). Atendido com ressalvas. A solicitação de reapresentação de mapeamento contendo as áreas de Reservas Legais afetadas pelo rompimento não foi atendida. As Áreas Rurais afetadas pela mancha de rejeito que não são propriedade da VALE S.A. são mencionadas no Quadro 3, porém o mapeamento apresentado no "Anexo ID_188_SISEMA_ID_395_AECOM_Imóveis e Reservas Legais da Vale Afetadas Pela Mancha de Rejeito" consta apenas as áreas de Reserva Legal afetadas pela mancha de rejeito que são propriedade da VALE S.A. Portanto, o mapa deverá ser reapresentado considerando o disposto neste item. As solicitações para informar e alinhar nos Volumes do Capítulo 2 as informações sobre quantitativo de áreas de Reserva Legal impactadas e de apresentar mapa constando as Reservas Legais afetadas pelas inundações do rio Paraopeba foram atendidas.</t>
  </si>
  <si>
    <t>Volume 3 (2.5.11-6) e Volume 04 (ID34)
Volume 3 (2.5.11-6) e Volume 04 (ID34)
Volume 6 - Anexo 141
Volume 4 - ID34  (Ficha de impacto)</t>
  </si>
  <si>
    <t xml:space="preserve">
Itens 1, 3 e 4 estão atendidas.
Dessa forma, os itens 2 e 5 supracitados serão acompanhados por esta gerência quanto ao completo atendimento do ID 188 no âmbito da Gestão Adaptativa do Plano de Reparação. 
2) Informar o total de áreas de RL impactadas. O texto apresentado no Volume 3 - Caracterização Socioambiental pós rompimento não considera as áreas com rejeito sob dossel no cálculo de RL impactadas e não esclarece se há RL nas áreas das obras/atividades emergenciais impactadas. As RL com rejeito sob dossel deverão ser incorporadas em planos e/ou programas do Capítulo 3, após a conclusão dos estudos em andamento para mapeamento destas áreas, sendo esta solicitação a ser atendida no âmbito da Gestão Adaptativa. 
5) Apresentação da justificativa para realocação das RL. A Vale S.A. reapresentou a justificativa de que "Os quantitativos de relocação se encontram em levantamento e estudo, e serão tratados especificamente no processo de regularização ambiental dos imóveis rurais afetados." Considera-se a justificativa aceita e a solicitação a ser atendida na Gestão Adaptativa, uma vez que tais informações serão apresentadas e avaliadas em processo distinto.  </t>
  </si>
  <si>
    <t>178. (IEF/DCRE) Áreas protegidas - Áreas de compensações pretéritas:
Esclarecer se tais compensações possuem Termos firmados com o estado. Caso positivo, apresentar número dos respectivos processos;
Apresentar, em mapa e textual, a identificação e quantificação destas áreas, distinguindo aquelas firmadas com o estado, daquelas firmadas com o Ibama, e, ainda, aquelas, caso haja, das quais inexistem termos firmados, além de tipologia da intervenção que gerou cada uma das compensações (APP, Mata Atlântica);
Esclarecer e distinguir áreas de compensação que foram atingidas total ou parcialmente pelo desastre em questão. Caso haja áreas de compensação impactadas pelas obras emergenciais ou outras intervenções ambientais efetuadas pela Vale S.A. em virtude do desastre, acrescentá-las neste item.
Na Nota de atualização do Capítulo 2 do Plano de Reparação Socioambiental da bacia do Rio Paraopeba, a Vale esclarece que as áreas para compensação em atendimento à Lei da Mata Atlântica que foram impactadas pelo rejeito eram relativas à autorização para intervenção ambiental (AIA), que integrava a Licença 007/2018, a qual foi cancelada. Assim, como tal AIA deixou de ser válida e não havia sido executada, o entendimento da Vale é de que as obrigações associadas a esta autorização também deixaram de existir. Cabe ressaltar que tal entendimento será objeto de alinhamento entre a equipe da DCRE e a Supram Central Metropolitana, pois compete ao setor de licenciamento a definição quanto a continuidade da obrigação relativa à compensação. 
Além destas compensações, outras áreas de compensação pretérita, acordadas com o IBAMA referentes ao Terminal Ferroviário Alberto Flores estavam na região com um total de 70 ha foram consideradas impactadas, direta ou indiretamente, justificando que ”essas compensações terão de ser realizadas em novas áreas em conjunto com as demais compensações da Licença de Operação Corretiva.” Foi apresentado, também, pela Vale S.A. , na Nota de atualização do Capítulo 2 do presente Plano, “que as medidas compensatórias não são tratadas no escopo do Plano de Reparação e possíveis alterações ao longo do processo serão reportadas neste Plano no âmbito da Gestão Adaptativa proposta.” Nesta esfera, portanto, a Vale deverá informar, após alinhamento com o IBAMA, o cumprimento destas compensações.</t>
  </si>
  <si>
    <t>ID 189 – (DCRE)</t>
  </si>
  <si>
    <t>Ponto de esclarecimento atendido: O acompanhamento das informações relacionadas às compensações pretéritas ocorrem em procedimento administrativo próprio, o qual pode ter as atualizações em acompanhamento frente as evoluções dos alinhamentos com os órgãos ambientais, no âmbito do Capítulo 3, para os itens em que se fizer relevante.</t>
  </si>
  <si>
    <t>179. (SEMAD/SUPRAM-CM/DRRA) Página. 327. 2° Parágrafo: É dito que “na ausência de um banco de dados geográficos, validado, de nascentes para a bacia do rio Paraopeba, partiu-se do pressuposto de que, a montante de cada curso d’água identificado pelo mapeamento de referência, existe pelo menos um ponto de exfiltração, sendo este considerado como uma nascente inferida. Dessa forma, não foram identificados, no mapeamento hidrográfico, trechos iniciais de curso d’água dentro do buffer analisado; logo, não foram identificadas nascentes, nem suas respectivas APP”.
Consideração: Sugere-se utilizar a base de dados do CAR e realizar a conferência em campo das nascentes levantadas pelo sistema. A título de curiosidade, pode-se constatar a inscrição de nascentes no CAR no município de Pompéu, na área do buffer de 1 Km, o que pode ser realidade para os demais municípios ao longo do Rio Paraopeba. Uma vez que se utilizou dados do Sicar para levantamento das Reservas Legais, pressupõe-se que esse seja um meio de direcionar a localização de outras áreas de interesse como as nascentes.</t>
  </si>
  <si>
    <t>De fato o CAR não possui uma base de dados confiável no que se refere à localização de nascentes. No entanto, o levantamento de campo para conferência da existência de nascentes é fundamental para andamento do processo de recuperação. O CAR seria um elemento direcionador para realização de campo, haja vista que foi informada a inexistência de nascentes no trecho, o que pode ter diferença quando se realiza o diagnóstico in loco.</t>
  </si>
  <si>
    <t>ID 190</t>
  </si>
  <si>
    <t>Justificativa atendida: As eventuais nascentes existentes nas áreas inundadas poderão ser identificadas no âmbito do Programa de Caracterização e Monitoramento dos Solos nas Áreas Inundadas, constante do Capítulo 3. Embora o Programa tenha foco nas atividades de caracterização dos solos, os trabalhos de campo preveêm indicar a presença de nascentes nos locais amostrados, em que, caso ocorram, a quantificação da respectiva APP subsidiará uma análise técnica para adequação do impacto “Interferência em APP”.</t>
  </si>
  <si>
    <t xml:space="preserve">180. (SEMAD/SUPRAM-CM/DRRA) Página 330. 2° parágrafo: Foi citado que 1.166,38 ha (17,30%) de APP foram inundados em decorrência da elevação do nível do rio Paraopeba ocasionado pelo evento de chuvas extremas em 2019 e 2020. Já no 6° parágrafo diz-se que as APPs provenientes de cursos d’água que foram alagados perfez  1.141,82 ha, as APPs de lagos e lagoas alagados pela cheia ocupou uma área de 26,06 ha e não foram detectadas intervenções decorrentes das cheias as APP de declividade ou de nascentes, perfazendo um total de 1167,88 ha.
Embora a diferença nos valores seja pequena, os dados devem estar consolidados no relatório, uma vez que a abundância de dados diferentes dificulta a análise pelo órgão ambiental. Solicita-se corrigir e padronizar a informação.
</t>
  </si>
  <si>
    <t>Atende, uma vez que os valores serão conferidos.</t>
  </si>
  <si>
    <t>ID 191</t>
  </si>
  <si>
    <t>Volume 3, item 2.5.11.2.1. Buffer de 1 km do rio Paraopeba</t>
  </si>
  <si>
    <t>181. (SEMAD/SUPRAM-CM/DRRA) Página 330 - 3° parágrafo e Página 331 - Tabela 2.5.11-1 – Uso e cobertura do solo nas Áreas de Preservação Permanente (APP) no buffer de 1 km do rio Paraopeba.
É apresentado que a Floresta estacional semidecidual em estágio médio-avançado de regeneração ocupa uma área de 3.066,86 há em APP presentes na faixa mapeada. Dessas, 409,56 ha de APP de florestas em estágio médio-avançado foram inundadas pelo extravasamento do rio Paraopeba. Já na tabela, a quantificação citada na página. 329, 3°parágrafo, é dada para Floresta Estacional Semidecidual em Estágio Inicial e o estágio médio é quantificado com 264,28 há de área em APP e 29,3ha de Área em APP afetada pela inundação.
Solicita-se apresentar a caracterização e quantificação correta.</t>
  </si>
  <si>
    <t>ID 192</t>
  </si>
  <si>
    <r>
      <t>182. (SEMAD/SUPRAM-CM/DRRA) </t>
    </r>
    <r>
      <rPr>
        <i/>
        <sz val="10"/>
        <rFont val="Arial"/>
        <family val="2"/>
      </rPr>
      <t>Página. 330. 4° parágrafo:</t>
    </r>
    <r>
      <rPr>
        <sz val="10"/>
        <rFont val="Arial"/>
        <family val="2"/>
      </rPr>
      <t> Áreas úmidas. Consideração: Como as áreas úmidas se caracterizam e porque foram consideradas como tipologias existentes dentro das APPs e não foram consideradas as APP´s oriundas dessas áreas?</t>
    </r>
  </si>
  <si>
    <t>Na pág. 166 do Volume 3 do cap. 2, existe uma definição colocada da seguinte forma: " As áreas úmidas ocupam 2,6% da área mapeada e são compostas por áreas de origem antrópica, decorrentes de barramentos de cursos d’água, reservatórios e açudes, e de origem natural, caracterizada por alguns meandros abandonados do rio Paraopeba, depressões alagáveis e a várzea do Paraopeba e seus tributários". Se esta informação estiver incorreta, favor corrigi-la no texto. Caso seja a situação das áreas úmidas atuais, deve-se considerar as APP's de acordo com o preconizado no art. 9° da Lei nº 20.922, de 16 de outubro de 2013.</t>
  </si>
  <si>
    <t>ID 193</t>
  </si>
  <si>
    <r>
      <t>183. (SEMAD/SUPRAM-CM/DRRA) </t>
    </r>
    <r>
      <rPr>
        <i/>
        <sz val="10"/>
        <rFont val="Arial"/>
        <family val="2"/>
      </rPr>
      <t>Página. 336.</t>
    </r>
    <r>
      <rPr>
        <sz val="10"/>
        <rFont val="Arial"/>
        <family val="2"/>
      </rPr>
      <t> Áreas de Uso Restrito. Consideração: os dados de áreas de uso restrito foram retirados da base de dados do SICAR ou foi feito um levantamento com softwares apropriados, como no caso de APPs com declividade de 45°. Solicita-se esclarecimentos, pois não ficou clara a metodologia utilizada.</t>
    </r>
  </si>
  <si>
    <t>Uma vez que a metodologia for apresentada, o questionamento será esclarecido.</t>
  </si>
  <si>
    <t>ID 194</t>
  </si>
  <si>
    <t xml:space="preserve">Volume 3, item 2.5.11.1. Considerações metodológicas </t>
  </si>
  <si>
    <t>184. (SEMAD/SUPRAM-CM/DRRA) Página 343. o primeiro parágrafo do item 2.5.11.4.2. informa que apenas duas UCs estão inseridas na área de estudo de detalhe (APA Sul RMBH e PESRM). Porém, de acordo com o “Mapa 2.5.11-5 – Unidades de Conservação na área de estudo de detalhe no cenário pós-rompimento”, a RPPN Mata do Jequitibá e a RPPN Sítio Grimpas também se inserem dentro destes limites. Portanto, não seriam quatro UCs na área de estudo de detalhe? Qual a área das duas RPPN?</t>
  </si>
  <si>
    <t>ID 195</t>
  </si>
  <si>
    <t>Volume 3, item 2.5.11.4.2. Área de estudo de detalhe (Áreas protegidas e de Interesse para a Conservação)</t>
  </si>
  <si>
    <r>
      <t>185. (SEMAD/SUPRAM-CM/DRRA) </t>
    </r>
    <r>
      <rPr>
        <i/>
        <sz val="10"/>
        <rFont val="Arial"/>
        <family val="2"/>
      </rPr>
      <t>Página 344.</t>
    </r>
    <r>
      <rPr>
        <sz val="10"/>
        <rFont val="Arial"/>
        <family val="2"/>
      </rPr>
      <t> o texto não informa o total em hectares da APA Sul RMBH inseridos na área de estudo de detalhe, apenas o total ocupado por rejeitos. Deve-se inserir esta informação.</t>
    </r>
  </si>
  <si>
    <t>ID 196</t>
  </si>
  <si>
    <r>
      <t>186. (SEMAD/SUPRAM-CM/DRRA) </t>
    </r>
    <r>
      <rPr>
        <i/>
        <sz val="10"/>
        <rFont val="Arial"/>
        <family val="2"/>
      </rPr>
      <t>Página 346.</t>
    </r>
    <r>
      <rPr>
        <sz val="10"/>
        <rFont val="Arial"/>
        <family val="2"/>
      </rPr>
      <t> o texto informa que a APA Sul RMBH foi interferida em 76,61 ha. Isso corresponde à área total da APA Sul dentro da área de estudo de detalhe?</t>
    </r>
  </si>
  <si>
    <t>ID 197</t>
  </si>
  <si>
    <t>187. (SEMAD/SUPRAM-CM/DRRA) Considerações gerais: a sobreposição de áreas protegidas e os respectivos quantitativos são apresentados na forma de textos descritivos, o que dificulta o entendimento. Sugere-se adoção de uma tabela cruzada (com os eixos repetidos) pode ser uma maneira mais simples para a apresentação destes dados.</t>
  </si>
  <si>
    <t>ID 198</t>
  </si>
  <si>
    <t>Volume 3, item 2.5.11 Área protegidas (Área de estudo de detalhe (Áreas protegidas e de Interesse para a Conservação))</t>
  </si>
  <si>
    <t>188. (SEMAD/SUPRAM-CM/DRRA) Página 350. 1° parágrafo: Têm-se a informação que 216,81 ha de Reserva Legal foram afetados pela inundação de janeiro de 2020. Porém, no arquivo existente na Plataforma Venue, pelo caminho Portal Brumadinho &gt; 2 - Externo &gt; 2.25 - SEMAD - Secretaria de Estado de Meio Ambiente &gt; 2.25.74 - Plano de Recuperação da Bacia Paraopeba &gt; 2.25.74.2 - Revisão 1 Cap.2 &gt; 2.25.74.2.2 - Banco de Dados - GIS​, foi disponibilizada a pasta denominada "11_Limites". Nela existe o shapefile denominado "1101_MG_Aiinterferencaireslegal_2020_pol", cujo conteúdo refere-se ao polígono da área de influência do impacto da interferência em reserva legal. Essa área do polígono, após conferência, é de aproximadamente 259 hectares;
Consideração: Qual o motivo da divergência entre esses dados?</t>
  </si>
  <si>
    <t>ID 199</t>
  </si>
  <si>
    <t>Volume 3, item 2.5.11.6.1. Buffer de 1 km do rio Paraopeba</t>
  </si>
  <si>
    <t>Socioeconomia</t>
  </si>
  <si>
    <t>Introdução</t>
  </si>
  <si>
    <t>2.5.12. Socioeconomia - Página 376</t>
  </si>
  <si>
    <t xml:space="preserve">189. (SEMAD/SUPRAM-CM/DRRA) Item 2.5.12.1 - indica que foi estabelecida uma Área de Estudo (AE) do meio socioeconômico indicando 22 municípios, sem indicar e quantificar as categorias/características sociais das comunidades e grupos sociais relacionados aos municípios, da área na AII e AID, a saber:  assentamentos, terra indígena, comunidade quilombola, comunidade pesqueira, condomínios presente, comunidades rurais, de hortas urbanas; agricultura familiar, agropecuário, agrícolas- horticultura, olericultura, pastagem, comunidades flutuantes na bacia do Rio Paraopeba territórios “pantames”, comunidades que trabalham com extração e venda do minhocuçu.
Observa-se que a página 384 informa que houve registro conforme registrado no diagnóstico pretérito (Capítulo I – Volume III, item 1.3.12 - Agrupamentos sociais na bacia do rio Paraopeba) e alguns aparecerem no decorrer do documento, de forma pontual não integrada.
Ressalta a importância descritiva desses agrupamentos sociais vinculados a cada municípios no referido VOLUME 3 – Caracterização socioambiental pós-rompimento e avaliação de impactos – AGENDA SOCIOECONÔMICA, por se tratar de um diagnóstico de caracterização, a fim de uma abrangência espacial integrada na dimensão desses agrupamentos sociais, para o trabalho de mobilização social e monitoramento das ações.
Solicita-se inserir no documento os agrupamentos sociais vinculados por municípios.
Solicita-se inserir quais comissões foram estabelecidas (por municípios/grupos sociais) pelos atingidos e suas entidades da sociedade civil.
</t>
  </si>
  <si>
    <t>Sugere desenvolver um texto introdutório, informando quais ações previstas na referido Acordo Judicial vinculado ao item, explicitando o número do processo ao qual se referem , justificando a referida determinação.</t>
  </si>
  <si>
    <t>ID 200</t>
  </si>
  <si>
    <t xml:space="preserve">Ponto de esclarecimento atendido e apresentado no Apêndice 1.1. 
</t>
  </si>
  <si>
    <t>Infraestrutura elétrica e viária</t>
  </si>
  <si>
    <t>190. (SEMAD/SUPRAM-CM/DRRA) - Página 396. item 2.5.12.2.2. Infraestrutura elétrica e viária descreve: “Além do incômodo causado à população como o aumento do percurso e, consequentemente, do tempo das viagens, os estragos às vias de acesso afetaram, mesmo que temporariamente, rotinas e hábitos sociais que dependem da mobilidade entre as localidades, sejam aqueles vinculados ao trabalho, ao lazer, a visitas familiares ou de amizade, ou a compromissos sociais como aulas – muitas foram suspensas, assim como houve casos de alunos que não conseguiam frequentá-las, ou que, para isso, tiveram de mudar para a casa de parentes e/ou amigos que moravam próximo às escolas.”
O texto não apresenta dados quantitativos das unidades escolares/município em que as aulas foram suspensas, nº de alunos que deixaram de frequentar aulas e suas respectivas series.
Apresentar os dados quantitativos das unidades escolares/municípios que foram suspensas as aulas, nº de alunos / idade/gênero que deixaram de frequentá-la e suas respectivas séries.</t>
  </si>
  <si>
    <t>ID 201</t>
  </si>
  <si>
    <t>191. (SEMAD/SUPRAM-CM/DRRA) Página 397. A falta de acesso da zona rural à sede de Brumadinho dificultou, nesses meses, o escoamento da produção, aumentando os prejuízos dos produtores rurais (ACP, 2019, p. 48).
Solicita-se que sejam informados os danos causados para os produtores rurais, devido à falta de acesso, para o escoamento da produção à sede de Brumadinho, e quais ações de mitigações foram realizadas.</t>
  </si>
  <si>
    <t>ID 202</t>
  </si>
  <si>
    <t>Agrupamentos sociais ao longo do Paraopeba</t>
  </si>
  <si>
    <t>192. (SEMAD/SUPRAM-CM/DRRA) Página 397. Agrupamentos Sociais ao Longo do Paraopeba.  O TAP-E Pataxó Hã Hã Hãe e Pataxó estabelece, na sua cláusula 9, a parceria da Vale S/A com a Secretaria Especial de Saúde Indígena (SESAI) e Distrito Sanitário Especial Indígena de Minas Gerais e Espírito Santo (DSEI-MG-ES) a realização de diagnóstico da situação de saúde da comunidade indígena e construção de infraestrutura da Unidade de Saúde Modular, a ser instalada na aldeia, além de contratação de equipe de saúde, em razão do rompimento da barragem.
Solicita-se informar qual o status hoje da demanda de realização de diagnóstico da situação de saúde da comunidade indígena e construção de infraestrutura da Unidade de Saúde Modular, uma vez que estas são informações relevantes para gestão de monitoramento das ações.</t>
  </si>
  <si>
    <t>ID 203</t>
  </si>
  <si>
    <t>193. (SEMAD/SUPRAM-CM/DRRA) Página 399. Assim como a comunidade indígena, comunidades remanescentes de quilombolas identificadas na AE, de acordo com o Mapa 2.5.12-3 e Mapa 2.5.12-4, também sofreram alterações no seu modo de vida, de formas diferentes, em virtude do rompimento. São seis comunidades quilombolas identificadas na AE, quatro em Brumadinho (Marinhos, Sapé, Rodrigues e Ribeirão), uma em Paraopeba (Pontinha) e uma em Cachoeira da Prata (Ariranha).
Solicita-se informar o quantitativo populacional desses agrupamentos, jovens e crianças que deixaram de ir à escola e de profissionais que deixaram de trabalhar em virtude do rompimento e qual o período de referência desse status. Tal dado é relevante para dimensionar o nível de impacto e as ações a serem minimizadas frente à categoria.</t>
  </si>
  <si>
    <t>ID 204</t>
  </si>
  <si>
    <t>194. (SEMAD/SUPRAM-CM/DRRA) Página 400. Moradores de outras localidades dessa região também tiveram seu sustento prejudicado com a diminuição da frequência de turistas, de uma forma geral, e de pescadores, em particular, pois também estavam ligados à comercialização de iscas para pesca e ao comércio informal de produtos diversificados, principalmente no conhecido “shopping da minhoca”, ao longo da BR-040, entre os municípios de Curvelo e Caetanópolis.
Solicita-se identificar e quantificar as comunidades pesqueiras/municípios, o Registro de Colônia de Pescadores a qual o grupo faz parte, perfil socioeconômico, quantidade de pescadores afetados, quantitativo do comércio informal de produtores por municípios.</t>
  </si>
  <si>
    <t>ID 205</t>
  </si>
  <si>
    <t>195. (SEMAD/SUPRAM-CM/DRRA) Página 401. (...) a dimensão simbólica, os significados do rio para o imaginário das populações locais, sobretudo aquelas localizadas proximamente a ele. Solicita-se informar quais dimensões simbólicas, os vínculos culturais e ritualísticos que foram presentes e que farão falta as comunidades.</t>
  </si>
  <si>
    <t xml:space="preserve">Justificativa aceita </t>
  </si>
  <si>
    <t>ID 206</t>
  </si>
  <si>
    <t>Ponto de esclarecimento atendido: Os itens de socioeconomia identificados perderam o objeto em razão da celebração do Acordo Judicial para Reparação Integral, passando a não mais ser tratados no âmbito do Plano de Reparação Socioambiental da Bacia do Paraopeba.</t>
  </si>
  <si>
    <t>Educação</t>
  </si>
  <si>
    <t>196. (SEMAD/SUPRAM-CM/DRRA). Página 1.121. Rede de Ensino – A Tabela 2.5.12-245 apresenta o total de estabelecimentos da educação básica, por localização e dependência administrativa, na Área de Estudo.
Apresentar as unidades das escolas por dependência administrativas e quais dessas foram paralisadas devido ao rompimento, por qual período, e a média de alunos que foram afetados e seu impacto;</t>
  </si>
  <si>
    <t>ID 207</t>
  </si>
  <si>
    <t>Patrimônio</t>
  </si>
  <si>
    <t>2.5.13. Patrimônio cultural, histórico, arqueológico e natural - Página 1.177</t>
  </si>
  <si>
    <t>197. (SEMAD/SUPRAM-CM/DRRA) Até o presente momento, não foram realizados levantamentos extensivos de campo sobre os impactos ocasionados pelo rompimento das barragens sobre bens culturais materiais não tombados (de valor pessoal ou coletivo); ou sobre os bens culturais imateriais (registrados ou não) e os grupos/comunidades associados a essas manifestações culturais; ou sobre os sítios arqueológicos.
Informar o período de realização da ação de levantamentos extensivos de campo sobre os impactos ocasionados pelo rompimento das barragens sobre bens culturais materiais não tombados (de valor pessoal ou coletivo); ou sobre os bens culturais imateriais (registrados ou não) e os grupos/comunidades associados a essas manifestações culturais; ou sobre os sítios arqueológicos;</t>
  </si>
  <si>
    <t>ID 208</t>
  </si>
  <si>
    <t>Para o Capítulo 2 ficou definido o mês de abril/2020 como data para atualização dos dados referentes a pesquisas de campo para compor a avaliação dos impactos identificados. A medida que este e outros programas forem executados os dados serão utilizados na gestão adaptativa do Plano no âmbito dos Programas específicos ao tema no Capítulo 3. Até maio/21, não haviam sido realizadas as atividades de campo por conta das restrições sanitárias para a pandemia de COVID-19 e das tratativas com os órgãos estaduais (IEPHA/MG) e municipais.</t>
  </si>
  <si>
    <t>198. (SEMAD/SUPRAM-CM/DRRA) Página 1.195. Bens Culturais Imateriais - O empreendedor relata que ...os levantamentos junto às comunidades atingidas pelo rompimento das barragens sobre os bens culturais imateriais conhecidos nos municípios deverão iniciar em outubro de 2020, a serem realizados por empresa especializada contratada pela Vale S/A.
Informar o período de realização e/ou status dos levantamentos junto às comunidades atingidas pelo rompimento das barragens sobre os bens culturais imateriais conhecidos nos municípios, incorporando os dados obtidos em campo nas revisões periódicas do Plano de forma a complementar o diagnóstico, e seguindo a metodologia de gestão adaptativa.</t>
  </si>
  <si>
    <t>ID 209</t>
  </si>
  <si>
    <t>199. (SEMAD/SUPRAM-CM/DRRA) Página 474. Quadro 2.9.1.52-4 – Medidas de reparação associadas ao impacto Indisponibilidade de uso da terra nas áreas lindeiras ao rio Paraopeba.; Página 551. Quadro 2.9.1.59-3 – Medidas de reparação associadas ao impacto de perda de patrimônio cultural material (histórico, arquitetônico e pessoal); e Página 673. Quadro 2.9.2.14-3 – Medidas de reparação associadas ao impacto Alteração da dinâmica demográfica.
Informar o período de realização e/ou status das medidas reparadoras, referente aos quadros: 2.9.1.52-4 – Medidas de reparação associadas ao impacto Indisponibilidade de uso da terra nas áreas lindeiras ao rio Paraopeba; Quadro 2.9.1.59-3 – Medidas de reparação associadas ao impacto de perda de patrimônio cultural material (histórico, arquitetônico e pessoal); e Quadro 2.9.2.14-3 – Medidas de reparação associadas ao impacto Alteração da dinâmica demográfica.</t>
  </si>
  <si>
    <t>ID 210</t>
  </si>
  <si>
    <t>Para as medidas de reparação associadas ao impacto de perda de patrimônio cultural material (histórico, arquitetônico e pessoal) os programas previstos no Plano de Proteção e Salvaguarda do Patrimônio Histórico e Cultural ainda encontram-se em fase inicial de execução. A medida que este e outros programas forem executados os dados serão utilizados na gestão adaptativa do Plano no âmbito dos Programas específicos ao tema no Capítulo 3. Até maio/21 não haviam sido realizadas as atividades de campo por conta das restrições sanitárias para a pandemia de COVID-19 e das tratativas com os órgãos estaduais e municipais.</t>
  </si>
  <si>
    <t>2.5.14. Serviços ecossistêmicos - Página 1.242</t>
  </si>
  <si>
    <t>200. (IEF/DCRE)
Reavaliar a priorização dos Serviços Ecossistêmicos “Recursos genéticos” e “regulação da qualidade do solo”, considerando a importância de ambos e a possibilidade de já haver atualização de dados para a análise destes serviços;
Esclarecer se a comunidade foi envolvida no processo de priorização dos SE.
Estas solicitações foram atendidas, mas novas informações são necessárias.
A Vale S.A. reavaliou a priorização, passando a considerar tais Serviços Ecossistêmicos (recursos genéticos e regulação da qualidade do solo) como prioritários. A empresa esclareceu aos solicitantes que a comunidade não foi envolvida no processo, mas que isso ocorrerá quando da execução do Plano de Dinamização de Territórios Rurais, composto pelo Programa de Gestão de Serviços Ecossistêmicos e outros e, por isso, ainda não é possível realizar a análise em relação ao mérito da inclusão social para a análise de priorização de serviços ecossistêmicos.
De forma complementar a este item, pondera-se sobre a atribuição de peso 3.5 a campos rupestres, afloramento rochoso e savanas, e peso 5 a florestas (Quadro 2.5.14-2, Capítulo 2, Volume 3, página 1256), a título de complementação, que a avaliação e a classificação recente  dos ecossistemas globais1 inclui os campos rupestres,  e que, embora as condições em área de afloramentos e campos rupestres sejam adversas, há uma impactante biodiversidade vegetal nestes ecossistemas. Um estudo recente revela que os campos rupestres abarcam 15% da flora vascular do Brasil, mesmo estes ambientes ocupando menos de 1% do território brasileiro2 - o que demonstra o alto potencial de oferecimento de serviços de regulação destes ecossistemas. Portanto, solicita-se adicionalmente:
Apresentar embasamentos bibliográficos para as justificativas apresentadas para atribuição de diferentes pesos para as diferentes classes consideradas (ecossistemas), especialmente para o mapeamento do potencial de fornecimento de Serviços de Regulação.
Quantificar o percentual do potencial de fornecimento da prestação dos Serviços Ecossistêmicos pré e pós rompimento para compreensão da dimensão do que foi perdido com o rompimento das barragens em questão; 
Verificar a inconsistência de informações apresentadas sobre a perda de vegetação nativa de cerrado, na bacia do rio Paraopeba, verificando a padronização das terminologias, e no Capítulo 2, Volume 3, página 279, a “Tabela 2.5.10-15 – Uso do solo na bacia do rio Paraopeba” consta a perda de 8.306,91 ha de cerrado e no item sobre a análise de Serviços Ecossistêmicos, consta a perda de 14.553 ha de formação campestre e savanas. 
1  IUCN (2020) https://portals.iucn.org/library/node/49250?fbclid=IwAR0wdo3VBWCWwVyTa6hNRA4WLfzks2tDJmQIBo7xrhp2c_TC5lodYqAO0rQ
2 (Neves et al., 2018) https://www.sciencedirect.com/science/article/abs/pii/S0367253017331675?via%3Dihub)</t>
  </si>
  <si>
    <t xml:space="preserve">O mérito do atendimento sobre o resultado das modelagens dos serviços ecossistêmicos e sobre a verificação das informações sobre perda de cerrado e uso de terminologias serão avaliados e julgados quando de posse dos dados revisados. Sobre a justificativa apresentada sobre a atribuição de pesos, ficou esclarecido a metodologia utilizada. Embora campo rupestre e cerrado sejam menos representativos em termos de área em relação às florestas, o potencial de oferecimento de serviços de regulação é significativo. Apresentar quais serviços não são ofertados pelos campos rupestres e cerrado que justifique a atribuição de peso menor.
</t>
  </si>
  <si>
    <t>ID 211 – (DCRE)</t>
  </si>
  <si>
    <t>Volume 3 - Item 2.5.14.1.1. Mapeamento do potencial de fornecimento de serviços ecossistêmicos no cenário pós-rompimento
e
Volume 3 - 2.5.14.2. Caracterização e mapeamento do potencial de fornecimento de serviços ecossistêmicos no cenário pós-rompimento na área de estudo regional – escala do rio Paraopeba</t>
  </si>
  <si>
    <t xml:space="preserve">201. (SEMAD/SUPRAM-CM/DRRA) Priorização de serviços ecossistêmicos para a área de estudo - Página 1.245. O item 2.5.14.2. (Caracterização e mapeamento do potencial de fornecimento de serviços ecossistêmicos no cenário pós-rompimento na área de estudo regional – escala do rio Paraopeba) menciona em seu conteúdo:
"Ressalta-se que a redução do potencial de fornecimento de serviços ecossistêmicos também é influenciada pela perda histórica de vegetação nativa observada ao longo de toda a bacia do rio Paraopeba, que não tem relação com o rompimento das barragens, conforme apresentado no item 1.3.10.2, “Vegetação e flora”, do Capítulo 1. A tendência histórica de perda de vegetação na bacia do rio Paraopeba se repetiu na transição do ano de 2018 para 2019 (Tabela 2.5.14-1), destacando a perda das classes “formação campestre”, “florestal” e “savânica”, ao mesmo tempo que se observa o aumento das classes “soja” e “cana".
Entende-se que, mesmo havendo uma perda histórica da vegetação, ainda assim há de ser avaliado o potencial de fornecimento de serviços ecossistêmicos que se mantém na memória de vida e história das comunidades locais com relação ao uso das espécies florestais da região, um conhecimento empírico do uso dessas espécies. Os biomas Mata Atlântica e Cerrado são considerados hotspots da biodiversidade. Assim, uma perda de uma espécie endêmica pode ser uma perda de um potencial que ainda não é conhecido.
Desta forma, não se pode afirmar que a redução do potencial de fornecimento de serviços ecossistêmicos não tem relação com o rompimento das barragens. Solicita-se uma reavaliação dessa afirmativa. 
</t>
  </si>
  <si>
    <t>Justificativa atendida, tenha visto que a  solicitação realizada será inserida na nova versão a ser apresentada.</t>
  </si>
  <si>
    <t>ID 212</t>
  </si>
  <si>
    <t>Volume 3 - 2.5.14.2. Caracterização e mapeamento do potencial de fornecimento de serviços ecossistêmicos no cenário pós-rompimento</t>
  </si>
  <si>
    <t>202. (FEAM/GERAI) Página 1.248 - Tabela 2.5.14-1 – Comparativo das mudanças do uso e cobertura do solo dos anos de 2018 e 2019 na área de estudo regional – escala do rio Paraopeba. Consideração: Algumas tipologias apresentam valores com a "casa de milhar" erradas. Solicita-se corrigir para adequar a informação.</t>
  </si>
  <si>
    <t>ID 213 – (GERAI)</t>
  </si>
  <si>
    <t>203. (SEMAD/SUPRAM-CM/DRRA) Fornecimento de serviços ecossistêmicos de regulação na área de estudo regional – escala da bacia do rio Paraopeba - Página 1256: O Quadro 2.5.14-2 (Variáveis e pesos utilizados para mapeamento do potencial de fornecimento de serviços de regulação na área de estudo – bacia do rio Paraopeba) traz os pesos utilizados para mapeamento do fornecimento de serviços. Solicita-se incluir, na Classe Formação Savânica, o peso relacionado à manutenção do banco de sementes.</t>
  </si>
  <si>
    <t xml:space="preserve">Reformulando a solicitação: A solicitação realizada não é inserir a manutenção do banco de sementes como Classe e sim considerar dentro da Classe Formação Savânica, além dos apontamentos já descritos, como um ecossistema com alta biodiversidade de fauna e flora, promovendo manutenção de fluxo de água, polinização, controle biológico de doenças e pragas, a sua importância como mantenedora do banco de sementes. Isso quando a Formação Savânica, tratada em questão como potencial de fornecimento de serviços de regulação. </t>
  </si>
  <si>
    <t>ID 214</t>
  </si>
  <si>
    <t>A resposta à recomendação feita foi dada no Apêndice 1.1. e analisada como atendida pelo Sisema.</t>
  </si>
  <si>
    <t>204. (SEMAD/SUPRAM-CM/DRRA) Fornecimento de serviços ecossistêmicos de regulação na área de estudo em detalhe – escala da bacia do ribeirão Ferro-Carvão - Página 1.272: No Quadro 2.5.14-5 (Variáveis e pesos utilizados para mapeamento do potencial de fornecimento de serviços de regulação na área de estudo em detalhe – escala sub-bacia do ribeirão Ferro-Carvão) é importante detalhar quais seriam os serviços de regulação promovidos pela Floresta Estacional Semidecídua em estágio inicial. 
Interessante abordar que o texto a seguir, presente no item 2.5.14.3.2. (Fornecimento de serviços ecossistêmicos de regulação na área de estudo em detalhe – escala da bacia do ribeirão Ferro-Carvão) realizou uma análise das árvores isoladas em pastagens, uma sugestão é que esta colocação poderia estar presente também em todas as outras análises de fornecimento de serviços de regulação.
“Ocorreu ainda a perda de árvores isoladas que compunham a paisagem e também desempenhavam funções ecológicas como, atração de animais polinizadores e/ou dispersores que as utilizam para descanso e alimentação, como indicado no item 2.5.10.1, “Flora”. No cenário pós-rompimento, observou-se também a perda e/ou ferimento de indivíduos das espécies polinizadores e dispersores, especialmente os mamíferos (Tabela 2.5.14-3), que, associada às alterações na vegetação nativa, acarreta na redução do serviço ecossistêmico de polinização e dispersão de sementes.”.</t>
  </si>
  <si>
    <t>ID 215</t>
  </si>
  <si>
    <t>Volume 3 - Item 2.5.14.3.2. Fornecimento de serviços ecossistêmicos de regulação na área de estudo em detalhe – escala da bacia do ribeirão Ferro-Carvão</t>
  </si>
  <si>
    <t>205. (SEMAD/SUPRAM-CM/DRRA) Priorização dos serviços ecossistêmicos afetados pelo rompimento - Página 1.284: Uma importante colocação pode ser inferida após a leitura do texto a seguir que compõe o item 2.5.14.4. (Priorização dos serviços ecossistêmicos afetados pelo rompimento): 
“Seguindo os critérios de priorização definidos, houve dois serviços, ambos de provisão, para os quais não há informação suficiente para realizar a priorização, são eles: caça; medicina tradicional. Há que se verificar se tais serviços são importantes para a subsistência e o modo de vida de agrupamentos sociais, como no caso da caça, que só pode ser praticada por comunidades tradicionais. Sendo assim, ressalta-se que, para esses serviços, uma nova análise será realizada a partir de dados coletados em campo ao se executar o Capítulo 3 do Plano de Reparação, conforme descrito anteriormente.
Para dialogar a respeito dos critérios de priorização, sugere-se a consulta a trabalhos de etnobotânica e etnofarmacologia, perfazendo uma comparação entre as espécies medicinais (Cerrado e Mata Atlântica) encontradas nesses trabalhos com os levantamentos florísticos realizados para o presente Plano de Reparação. Os trabalhos científicos nessa área identificam o uso das espécies e sua importância cultural e simbólica.</t>
  </si>
  <si>
    <t xml:space="preserve">Justificativa atendida, uma vez que a  solicitação realizada será inserida no Capítulo 3 do Plano de reparação, a ser apresentado. </t>
  </si>
  <si>
    <t>ID 216</t>
  </si>
  <si>
    <t>Ponto de esclarecimento atendido: A solicitação tem atendimento previsto para ocorrer no detalhamento do Plano de Gestão dos Serviços Ecossistêmicos, constante do Capítulo 3.</t>
  </si>
  <si>
    <t>206. (FEAM/GERAI) Página 1.287 - Quadro 2.5.14-7 – Processo de priorização dos serviços ecossistêmicos potencialmente afetados pelo rompimento das barragens e inundações do período chuvoso 2019/2020. Item: "Regulação do clima global / sequestro carbono". Consideração: Este item considera que o serviço ecossistêmico mencionado não teve seu fornecimento alterado a partir do rompimento das barragens, tendo como justificativa a escala “global” da análise e a falta de evidências, bem como desconsidera o desenvolvimento de um estudo específico ao tema denominado de "Plano de Monitoramento das Emissões de GEE e Mudanças Climáticas". Solicita-se, portanto, revisar a descrição apresentada na avaliação deste serviço ecossistêmico, contextualizando detalhadamente as potencialidades deste serviço e da futura verificação por meio do Plano de Monitoramento das Emissões de GEE e Mudanças Climáticas.</t>
  </si>
  <si>
    <t>Considerando que o Serviço Ecossistêmico tratado se refere a "Regulação do clima global / sequestro carbono", considera-se pertinente a proposta de alinhamento com a avaliação do impacto de "redução da cobertura vegetal", no âmbito da recomendação n° 369 da NT n° 17; bem como reforça-se a transversalidade do atual "Plano de Estimativas das Emissões de Gases de Efeito Estufa (GEE) e Definição de Diretrizes de Mitigação” e necessidade de compartilhamento de dados e análises de resultados entre este Plano/Programa e a avaliação de Serviços Ecossistêmicos. Portanto, reforça-se a solicitação de  revisar a descrição apresentada na avaliação deste serviço ecossistêmico ("Regulação do clima global / sequestro carbono"), considerando a existência do referido Plano/Programa de estimativa de emissão de GEE, como subsídio a possível identificação de comprometimento do serviço ecossistêmico objeto de análise.</t>
  </si>
  <si>
    <t>ID 217 – (GERAI)</t>
  </si>
  <si>
    <t>Volume 3 - 2.5.14.4. Priorização dos serviços ecossistêmicos afetados pelo rompimento</t>
  </si>
  <si>
    <t>2.6. Síntese comparativa entre cenário pré e pós rompimento - Página 1.294</t>
  </si>
  <si>
    <t>207. (IEF/DFAU) No que se refere ao item 2.6. Quadro de comparação dados pré e pós rompimento – 2.6.9. – Ictiofauna:
I. Dados pré-rompimento:
“Foram levantadas ao todo 149 espécies de peixes, das quais 143 tiveram pelo menos um registro de ocorrência na bacia do Paraopeba até a barragem da UHE Retiro Baixo.” Neste texto não está claro de onde são as 149 espécies, pois apenas 143 foram registradas na bacia do Paraopeba;
“Na bacia do Paraopeba, 119 espécies são nativas e 24 não nativas. Nos trechos da bacia do rio São Francisco considerados nesse estudo, que não incluem a bacia do rio Paraopeba, foram encontrados 115 registros de espécies de peixes, sendo 99 nativas e 16 não nativas [...]”: Não detalha quais as espécies se sobrepõem;
Verificar a informação “O atual número de 25 espécies não nativas corresponde a 17% [...]”: uma vez que em outra parte do texto são citadas 24;
 “O primeiro relato foi da presença de tilápia (Tilapia sp.) [...]”: Esclarecer se são as espécies ainda referidas dentro deste gênero ou as que mudaram de gênero;
 “O grupo com maior número de espécies (n=8) são os Cichlidae (sete da Ordem Cichliformes).”: Sete espécies da ordem Cichliformes;
 “Riqueza em espécies [...]”: Riqueza em número de espécies;
 “Conservação + habitat”: O segundo e terceiro parágrafo estão descontextualizados;
 Dieta: erros na escrita por extenso quando se cita o gênero pela primeira vez, nomes científicos sem itálico, erros de redação.
II. Dados pós-rompimento:
Nomes de espécies sem itálico;
 “A lista de taxa de peixes, que abrangia 149 taxa (diagnóstico baseline), passa a conter 150 taxa.”: No texto está 151 com registro de Aspidoras sp. pela primeira vez na bacia do São Francisco;
 “No material recolhido foi possível identificar-se 4.740 espécies (1.118 indivíduos), cujo número de indivíduos variou de 1 (hum) a 228. Outras 602 carcaças foram identificadas como pertencentes a dez gêneros (n = 571) ou nove famílias (n = 31). Para esses indivíduos, as chances de se realizar a necropsia são ainda menores.”:  O texto não tem coerência e não é explicativo.
Solicita-se reescrever o Item 2.6. (Quadro de comparação dados pré e pós rompimento), pois há falhas de contagem de espécies, nome de espécies com escrita errada, dentre outros.</t>
  </si>
  <si>
    <t>ID 218 – (DFAU)</t>
  </si>
  <si>
    <t>Volume 3, item 2.6. Quadro de comparação dados pré e pós rompimento –  2.6.9. Biodiversidade Aquática.</t>
  </si>
  <si>
    <t>208. (FEAM/GERAI) Página 1.305 - 2.6.5 - Recursos Hídricos Superficiais / Sub-tema: Fluviologia / sub-bacia do ribeirão Ferro-Carvão e entorno. Consideração: "Foram observadas vazões altas no mês de abril de 2019 na estação BCF-RL-37, agosto de 2019 para a estação Hidro 04 e outubro de 2019 para a estação Hidro 01, que podem estar associadas às obras emergenciais de implantação das estruturas de contenção de rejeito ao longo do ribeirão Ferro-Carvão". Considerando que as "obras emergenciais" são de execução própria - Vale, bem como seus devidos controle e registro, solicita-se identificar as ações implantadas nesses períodos citados e correlacioná-las, ou não, com os picos de vazão identificados.</t>
  </si>
  <si>
    <t>ID 219 – (GERAI)</t>
  </si>
  <si>
    <t>Volume 2, Item 2.5.5 Recursos hídricos superficiais / 2.5.5.3 Fluviologia / 2.5.5.3.2 Sub-bacia do ribeirão Ferro-Carvão e entorno; 
Volume 3, Item 2.6 Síntese comparativa entre cenário pré e pós rompimento / 2.6.5 Recursos hídricos superficiais.</t>
  </si>
  <si>
    <r>
      <t>209. (SEMAD/SUPRAM-CM/DRRA) Biota Terrestre - </t>
    </r>
    <r>
      <rPr>
        <i/>
        <sz val="10"/>
        <rFont val="Arial"/>
        <family val="2"/>
      </rPr>
      <t>Página 1.328:</t>
    </r>
    <r>
      <rPr>
        <sz val="10"/>
        <rFont val="Arial"/>
        <family val="2"/>
      </rPr>
      <t> Em relação a afirmação “Na bacia do rio Paraopeba ocorrem as fitofisionomias de Floresta Estacional Semidecidual, Cerrado lato sensu e o Ecótono”, solicita-se a retirada do termo ecótono utilizado neste trecho, visto que o termo não é uma fitofisionomia, e sim uma zona de transição.</t>
    </r>
  </si>
  <si>
    <t>ID 220</t>
  </si>
  <si>
    <t>Volume 3, item 2.6.10. Biota Terrestre</t>
  </si>
  <si>
    <t>210. (SEMAD/SUPRAM-CM/DRRA) Biota Terrestre - Página 1.328: Vegetação e Flora - Destaca-se após leitura dos tópicos anteriores e do texto a seguir que algumas considerações iniciais a serem inseridas no Plano Reparação ainda estão superficiais. Inicialmente não estão claramente findadas as informações que se remete à Área Diretamente Impactada e Área Indiretamente Impactada. Não foram inseridas informações relacionadas aos dados qualitativos e quantitativos referentes ao censo florestal para as obras emergenciais, assim como nenhum detalhamento da metodologia utilizada para identificação das espécies a serem suprimidas. Não existem considerações relacionadas às áreas de pastagens e concomitante informação de identificação de árvores isoladas. Outros estudos complementares também ausentes estão relacionados à identificação das espécies existentes em áreas úmidas, sendo que os estudos preliminares apresentados não trazem a metodologia ou mesmo o contexto bibliográfico de consulta. Deve-se revisar todas estas questões.
Outra análise não apresentada para a vegetação e flora foi a avaliação hispatológica (danos aos tecidos e órgãos) e genotoxológica (danos ao material genético) para a avaliação dos danos à saúde dos organismos e suas implicações para sua conservação, assim como dados toxicológicos e de bioacumulação. Solicita-se a apresentação destas análises.
Em relação ao dossel sob rejeito e área de supressão para as obras emergenciais, o Plano deve trazer informações sobre coleta de espécies epífitas, assim como apresentada em EIA.</t>
  </si>
  <si>
    <t xml:space="preserve">Solicitação a ser revisada pelo empreendimento. A solicitação foi uma identificação geral de falhas de informações sobre a biota vegetal. Não necessariamente devem ser tratadas em Cenário pré e pós-rompimento. São informações necessárias para um Plano de Reparação tendo em vista os danos causados à flora local. </t>
  </si>
  <si>
    <t>ID 221</t>
  </si>
  <si>
    <t>5-VOLUME 4 – AVALIAÇÃO DE IMPACTOS</t>
  </si>
  <si>
    <t>2.7.3. Demais conceitos adotados - Página 3</t>
  </si>
  <si>
    <t>211. (FEAM/GERAI) Página 3 - "o processo de gestão adaptativa se dará por meio da análise técnica dos resultados de indicadores e metas estabelecidas em cada um dos programas de reparação previstos no Capítulo 3 do Plano de Reparação." (...) "a gestão adaptativa deverá ser suportada por uma plataforma digital. Esta deverá demonstrar a relação entre as áreas temáticas, os impactos identificados, os indicadores estabelecidos, as metas definidas, os programas de reparação e seu status de realização...". Consideração: detalhar características de uso (alimentação de dados, público de acesso, análise integrada, etc) da plataforma digital a ser utilizada na gestão adaptativa, especificando ainda status e cronograma de aplicação desta plataforma e da metodologia como um todo.</t>
  </si>
  <si>
    <t>ID 222 – (GERAI)</t>
  </si>
  <si>
    <t>Ponto de esclarecimento atendido: Este item é pertinente ao Capítulo 3 e os esclarecimentos finais serão apresentados no âmbito de tais documentos.</t>
  </si>
  <si>
    <t>2.7.4. Processo de identificação, descrição e avaliação do grau de importância dos impactos - Página 4</t>
  </si>
  <si>
    <t>212. (FEAM/GERAI) Página 8. Foi abordado na metodologia que não seria classificada a natureza do impacto, tendo em vista que o rompimento caracteriza-se, em suma, como de natureza "negativa", no entanto a classificação deste atributo (natureza) foi avaliada e apresentada para todos os impactos. Solicita-se revisar a citação na página 8, excluindo a citação “não foi sistematizada a avaliação do atributo “natureza””, ou retirar a avaliação do atributo nas avaliações dos impactos para manter a coerência entre a metodologia e a apresentação de resultados.</t>
  </si>
  <si>
    <t>ID 223 – (GERAI)</t>
  </si>
  <si>
    <t xml:space="preserve">Volume 4, item 2.7.4.2. Etapa 2: Descrição dos impactos </t>
  </si>
  <si>
    <t>2.9.1.1. Mudança das características do relevo - Página 34</t>
  </si>
  <si>
    <t>213. (SEMAD/SUPRAM-CM/DRRA) Página 36: a Tabela 2.9.1.1-1 apresenta classes de declividade e as respectivas áreas ocupadas no interior da mancha de rejeitos. Tendo em vista que as comparações do cenário pré e pós rompimento foram realizadas a partir de mapas de declividade obtidos por levantamentos distintos, sugere-se citar na legenda a fonte do dado que subsidiou a geração dos respectivos mapas de declividade. Desse modo, seria possível verificar a compatibilidade das informações. Há diferença na resolução?</t>
  </si>
  <si>
    <t>ID 224</t>
  </si>
  <si>
    <t>Volume 4, ID_01 Mudança das características do relevo</t>
  </si>
  <si>
    <t>214. (FEAM/GERAI) Página 40 – 2.9.1.1.4. Avaliação do impacto. Primeiramente é citado que a magnitude do impacto é classificada como média, devido à "intensidade das mudanças no relevo da sub-bacia do ribeirão Ferro-Carvão, sendo que houve redução de 84% da extensão da planície fluvial". Na sequência, é citado que "O grau de importância deste impacto é moderado, resultando da combinação de magnitude grande e sensibilidade média.". O "Quadro 2.9.1.1-2" apresenta a magnitude como média. (grifo nosso). Consideração: Além da divergência da classificação quanto à magnitude do impacto (média / grande) na descrição, sendo necessária a correção / padronização da informação, entende-se que, devido às justificativas apresentadas, em especial quanto à perda de 84% do componente avaliado, a classificação adequada para a magnitude deste impacto seja a classificação grande, que combinado a sensibilidade média, resultaria em importância elevada.</t>
  </si>
  <si>
    <t>ID 225 – (GERAI)</t>
  </si>
  <si>
    <t>215. (FEAM/GERAI) Página 41 – Quadro 2.9.1.1-3 – Medidas de reparação associadas ao impacto Mudança das características do relevo. Consideração: Tendo em vista que o grau de resolução das medidas de reparação foi classificado como "Forte", o grau de importância do impacto (pós-medidas) não pode ser classificado como "Elevado", conforme metodologia prevista no "Quadro 2.7-5 – Grau de importância ou significância dos impactos após a implementação de medidas de reparação". Alterar classificação do grau de importância (pós-medidas) para "Moderado" ou "Reduzido" após definição da classificação do grau de importância do impacto (pré-medidas) em "Elevado" ou "Moderado", respectivamente (vide consideração FEAM/GERAI apresentada para a página 40);</t>
  </si>
  <si>
    <t>ID 226 – (GERAI)</t>
  </si>
  <si>
    <t>216. (FEAM/GERAI) Página 41 – "o impacto está restrito à sub-bacia do ribeirão Ferro-Carvão, na área ocupada pela mancha de rejeitos, e desta forma sua área de influência está representada no Mapa 2.9.1.1-1.". Consideração: Caracterizar com maior nível de descrição e justificativas a definição da área de influência do impacto "mudança das características do relevo", uma vez que o Mapa 2.9.1.1-1. apresenta outros contornos para a área de influência além da "área ocupada pela mancha de rejeitos", a saber, demais áreas impactadas pelas obras emergenciais: DTRs, ETAFs, PDE, etc.</t>
  </si>
  <si>
    <t>ID 227 – Consideração n° 216 (FEAM/GERAI). Não atendido. Considerando o exposto nas considerações finais da Nota Técnica nº 29/FEAM/GERAI/2021 (33373352), apresentada a Vale em 06/08/2021 por meio do Ofício FEAM/GERAI nº 135/2021 (33373349), no que se refere a: “coerência em relação às determinações anteriores”, reforça-se as diretrizes existentes no Ofício FEAM/GERAI nº. 47/2020 (13898239) e também os encaminhamentos determinados em reuniões de discussão do Capítulo 2 entre a Vale S.A. e o Sisema ocorridas em abril e maio de 2020 (Síntese de Reunião GERAI nº 09/2020 (14172496) de 24/04/2020; Síntese de Reunião GERAI nº 18/2020 (18344397) de 26/05/2020; e Síntese de Reunião GERAI nº 19/2020 (18344626) de 27/05/2020 - Ofício FEAM/GERAI nº 98/2020 (19030698) de 03/09/2020) quanto a “inclusão de todas as ações realizadas no período de janeiro de 2019 a abril de 2020, contemplando a inclusão das ações realizadas no período emergencial e o período chuvoso 2019/2020”.;Quanto a resposta da Vale S.A. à consideração n° 58 (ID 69) que apresenta como escopo do Capítulo 2 que "o Plano de Reparação considera os dados e relata os efeitos ocorridos em função das intervenções das obras emergenciais desde que esses estejam dentro das áreas de estudo e do escopo temporal definido".;Solicita-se considerar a abrangência e ações das obras emergenciais na avaliação de impactos do Capítulo 2, considerando a concomitância temporal de ocorrência na área de estudo com marco final definido em abril/2020.</t>
  </si>
  <si>
    <t>Volume 5, ID 01: impacto Mudança das características do relevo.</t>
  </si>
  <si>
    <t>2.9.1.2. Alteração das características morfodinâmicas dos cursos d’água - Página 43</t>
  </si>
  <si>
    <t>217. (IEF/DFAU) No item 2.9.1.2. “Alteração das características morfodinâmicas dos cursos d’água”: Foi discutido o impacto apenas na bacia do Ferro-Carvão. Porém, não foi demonstrada a inexistência de alteração morfodinâmica no trecho do rio Paraopeba. Além disso, é necessário reavaliar o trecho “É um impacto com escala espacial local, posto que está restrito à sub-bacia do ribeirão Ferro-Carvão, em específico a área da mancha de rejeitos” o qual se trata da escala local, sem considerar que o impacto no rio Paraopeba pode estar em escala regional.</t>
  </si>
  <si>
    <t>ID 228 – (DFAU)</t>
  </si>
  <si>
    <t>Volume 4,  ID_02 Alteração das características morfodinâmicas dos cursos d’água</t>
  </si>
  <si>
    <t>218. (FEAM/GERAI) Página 43 – "os rejeitos extravasados da barragem B1 ocasionaram a supressão do ribeirão Ferro-Carvão e de trechos menores de alguns de seus efluentes." (grifo nosso). Consideração: o termo correto é afluentes. Solicita-se corrigir.</t>
  </si>
  <si>
    <t>ID 229 – (GERAI)</t>
  </si>
  <si>
    <t>219. (IGAM/GMHEC) Página 47. No último parágrafo – se os MDTs utilizados para comparação apresentam resoluções distintas seria interessante utilizar um terceiro MDT para comparação. Neste caso considerando a redução da resolução do “melhor” MDT para se equiparar ao de menor qualidade.</t>
  </si>
  <si>
    <t xml:space="preserve">A resposta menciona a alteração no texto, com a inclusão de informações sobre os diferentes MDTs utilizados. Especificar como será feita a comparação entre dois MDTs com resoluções distintas, já que se entende que não será inserido um novo MDT, conforme sugerido. </t>
  </si>
  <si>
    <t>ID 230 – (GMHEC)</t>
  </si>
  <si>
    <t>220. (SEMAD/SUPRAM-CM/DRRA) Página 47. Recomenda-se citar as diferentes bases (MDT's) utilizadas para extração das informações de altitude e declividade, conforme discutido no texto (último parágrafo da pág. 47).</t>
  </si>
  <si>
    <t>ID 231</t>
  </si>
  <si>
    <t>221. (SEMAD/SUPRAM-CM/DRRA e IGAM/GMHEC) Página 48: a Figura 2.9.1.2-4 apresenta o comparativo entre os perfis longitudinais do ribeirão Ferro-Carvão pós-ruptura. No entanto, a legenda apresenta o Rio Paraopeba. Necessário verificar e corrigir.</t>
  </si>
  <si>
    <t>ID 232;ID 232 – (GMHEC)</t>
  </si>
  <si>
    <t>222. (IGAM/GMHEC) Página 48 - Figura 2.9.1.2-4. Nesta figura fica nítida a diferença de distância do percurso do ribeirão. A sobreposição dos perfis pré-ruptura e pós-ruptura ajudaria a visualização da alteração morfométrica. Talvez utilizar a foz (marco zero) como referência para a sobreposição. Também indicar a localização das barragens B1, B4 e B4-A e da confluência com o Paraopeba na escala de distância para facilitar a compreensão. Padronizar a escala das cotas nos dois gráficos para facilitar a comparação. Incluir o tracejado vermelho no gráfico A, numerá-los e incluí-los na legenda;</t>
  </si>
  <si>
    <t>ID 233 – Consideração n° 222 (IGAM/GMHEC). Não atendido. De acordo com a Vale, “A ausência de pontos de controle confiáveis para a elaboração da sobreposição impede o atendimento desta solicitação com as informações disponíveis atualmente.” Consideramos que, independentemente dos pontos de controle, tais figuras não são passíveis de comparação na forma como são expostas. Para tal, salientamos que: 1) os valores das escalas dos eixos de ambos os gráficos (tanto o x quanto o y) devem estar nos mesmos limites; 2) A apresentação do tracejado em vermelho, referente a “rupturas de declividade em comum”, não foi apresentado no gráfico com o cenário pré-ruptura (A); consideramos que, por se tratar de um elemento “comum”, ambas devem ser passíveis de sobreposição; 3) Não concordamos que tal estudo deva ser melhor estudado no PRAD, tendo em vista que a naturalização do perfil longitudinal do ribeirão Ferro-Carvão é premissa fundamental do plano de reparação.</t>
  </si>
  <si>
    <t>223. (IGAM/GMHEC) Página 49: A conclusão no início não ficou clara. “Por fim, em relação aos corpos d’água existentes... foram suprimidos aproximadamente 31,7 ha...”. Esse valor estaria relacionado a área de inundação? Não seria interessante colocar esse valor de supressão dos cursos d'água em alguma unidade de comprimento dos mesmos, também?</t>
  </si>
  <si>
    <t>ID 234 – (GMHEC)</t>
  </si>
  <si>
    <t>224. (FEAM/GERAI) Página 50 – Quadro 2.9.1.2-3 – Medidas de reparação associadas ao impacto de Alteração das características morfodinâmicas dos cursos d’água. Considerando que o grau de resolução das medidas de reparação foi classificado como "Forte", o grau de importância do impacto (pós-medidas) não pode ser classificado como "Elevado", conforme metodologia prevista no "Quadro 2.7-5 – Grau de importância ou significância dos impactos após a implementação de medidas de reparação". Consideração: Alterar a classificação do grau de importância (pós-medidas) para "Moderado", tendo em vista a classificação do grau de importância do impacto (pré-medidas) em Elevado e o grau de resolução das medidas de reparação classificado como "Forte".</t>
  </si>
  <si>
    <t>ID 235 – (GERAI)</t>
  </si>
  <si>
    <t>2.9.1.3. Intensificação dos processos erosivos - Página 52</t>
  </si>
  <si>
    <t>225. (IEF/DCRE) Intensificação dos processos erosivos
Considerar outros Indicadores associados diretamente aos solos, como aporte de sedimentos nos cursos d´água;
Esclarecer se nas análises realizadas considerou-se que houve mistura de materiais (sedimento e solo) em diversos locais e se as áreas de sub-bosque atingidas pelo rejeito foram consideradas.
Quanto à consideração de outros indicadores associados diretamente aos solos, como aporte de sedimentos nos cursos d´água, o mérito do julgamento da solicitação será avaliado no Capítulo 3. Conforme informado pela empresa, a revisão dos indicadores ocorrerá no Capítulo 3 deste Plano de Reparação, não sendo apresentado, portanto, como parte da revisão do Capítulo 2 do presente Plano. 
Quanto a esclarecer se nas análises realizadas foi considerada a possibilidade de mistura de materiais (sedimento e solo) em diversos locais e se as áreas de sub-bosque atingidas pelo rejeito foram consideradas, esta solicitação não foi atendida de forma satisfatória.
Para fins de esclarecimento da presente questão, a empresa informa, por meio da Nota de atualização do Capítulo 2 do Plano de Reparação Socioambiental da bacia do Rio Paraopeba, que “o impacto foi inserido no Volume 4 do Capítulo 2, sendo divididos em três impactos” e referencia o item 2.9.1.4 “Perda de camadas superficiais e alteração das características físicas do solo” (Capítulo 2, Volume 4). Entretanto, a “Perda de camadas superficiais e alteração física do solo” é contemplado no Volume 4 como um impacto, e não como três.  Informações que propiciem o entendimento desta questão devem ser apresentadas. Ademais, são feitas, respectivamente, a seguinte consideração e solicitação:  
● Para avaliação dos impactos das áreas que contém rejeito sob dossel, informações relativas ao manejo de rejeitos e caracterização das áreas que contêm rejeito sob dossel, poderão ser solicitadas nos Planos e Programas do Capítulo 3. Tais dados servirão de suporte para avaliação de possíveis danos à vegetação remanescente da área.
● Quanto ao impacto “Intensificação dos processos erosivos” (Volume IV), não está claro quais serão os parâmetros e/ou atributos utilizados para avaliação do impacto advindo especificamente dos processos erosivos. Esta informação deve ser apresentada, de forma clara, no Capítulo 3 do Plano de Reparação.
Quanto aos solos erodidos (material transportado/colúvio) e misturados com rejeitos provenientes do rompimento, este tema é abordado na caracterização geológica-geotécnica dos solos (Volume II, página 17), contudo não é possível distinguir quais são as áreas relativas aos 16,92 ha de rejeitos sob dossel. Sendo assim, solicita-se:
● Apresentar a distinção de áreas que contêm rejeito sob dossel, tanto em texto, quanto em mapas.</t>
  </si>
  <si>
    <t>ID 236 – Consideração n° 225 (IEF/DCRE). A ser atendido na Gestão Adaptativa. Tais solicitações não foram atendidas visto que não foram incluídas na revisão do Capítulo 2 e não foram comentadas pela Vale S.A. as informações sobre a caracterização dos impactos nas áreas com rejeito sob dossel e apresentação da distinção de áreas que contem rejeito sob dossel.</t>
  </si>
  <si>
    <t>Quanto à consideração de outros indicadores associados diretamente aos solos entende-se que o aporte de sedimentos em cursos d’água pode ser considerado um aspecto indutor. Desta maneira está contemplado no Volume 4, no ID-03  impacto intensificação dos processos erosivos como um aspecto indutor tanto o arraste e deposição de rejeitos, quanto o carreamento de sedimentos, rejeito, resíduos e/ou efluentes líquidos, apresentados no quadro de relação de causa e efeito do refiro impacto.
Quanto aos processos erosivos, a erosão decorrente do rompimento da Barragem B1 foi analisada sobre duas óticas. A erosão causada imediatamente após a passagem do rejeito e a alteração da suscetibilidade dos terrenos no Ferro-Carvão pós passagem do rejeito. No primeiro caso, existe um impacto específico perda de camadas superficiais e alteração das características físicas dos solos, que avaliou a perda e/ou revolvimento do solo na área nas áreas onde o rejeito se deslocou com maior velocidade, esse impacto abrangeu a mancha e as áreas em que o rejeito se depositou sob dossel. Já o segundo caso, refere-se ao impacto intensificação dos processos erosivos que considera os impactos após a passagem do rejeito na área da mancha. Este impacto não considera a área do rejeito sob dossel, uma vez que as condições erosivas nestes locais são muito diferentes, como exemplo à proteção das copas das árvores, que é um atenuante natural na dinâmica erosiva. Ambos os aspectos estão discutidos no Volume 4, no ID-03  impacto intensificação dos processos erosivos. 
Quanto às áreas que contêm rejeito sob-dossel, sua  atualização  será apresentada na gestão adaptativa. Salienta-se que a Vale está realizando um estudo para delimitação e caracterização do rejeito sob dossel (previsto para maio/2022), e que quando disponíveis, os resultados retroalimentarão o Plano de Reparação Socioambiental da Bacia do Rio Paraopeba.</t>
  </si>
  <si>
    <t xml:space="preserve">Esta solicitação não foi atendida, uma vez que o impacto "Intensificação dos processos erosivos" foi correlacionado apenas "à área da antiga barragem B1 e à mancha de rejeitos na sub-bacia do ribeirão Ferro Carvão", desconsiderando, portanto, as áreas com rejeito sob dossel. Portanto, essa solicitação deverá ser atendida na Gestão Adaptativa, bem como realizado seus reportes nas atualizações dos Capítulos 2 e 3 do Plano de Reparação. 
Observação: tendo em vista que esta consideração (ID 236) foi reforçada a partir da análise das fichas de impacto atualizadas no âmbito da Nota Técnica nº 46/FEAM/GERAI/2021 (38519753) – Consideração n° 33, a análise de atendimento da solicitação será mantida apenas neste item (ID 236). Desse modo, a Consideração n° 33 da Nota Técnica nº 46/FEAM/GERAI/2021 (38519753) será desconsiderada e tratada como item Não Aplicável (N.A.) para fins de avaliação de atendimento, evitando solicitação em duplicata. </t>
  </si>
  <si>
    <t>226. (SEMAD/SUPRAM-CM/DRRA) Página 55. O texto menciona que a Figura 2.9.1.3-3 compara imagens de janeiro de 2019, maio de 2019 e janeiro de 2020. No entanto, a legenda não apresenta imagem referente a janeiro de 2020, mas sim, agosto de 2019. Sugere-se verificar e corrigir.</t>
  </si>
  <si>
    <t>ID 237</t>
  </si>
  <si>
    <t>Volume 4, ID 03: Intensificação dos processos erosivos</t>
  </si>
  <si>
    <t>227. (FEAM/GERAI) Página 57. Quadro 2.9.1.3-3 – Medidas de reparação associadas ao impacto de Intensificação dos processos erosivos. Considerando que o grau de resolução das medidas de reparação foi classificado como "Forte", o grau de importância do impacto (pós-medidas) não pode ser classificado como 'Moderado" conforme metodologia prevista no "Quadro 2.7-5 – Grau de importância ou significância dos impactos após a implementação de medidas de reparação". Consideração: Alterar a classificação do grau de importância (pós-medidas) para "Reduzido", tendo em vista a classificação do grau de importância do impacto (pré-medidas) em "Reduzido";</t>
  </si>
  <si>
    <t>ID 238 – (GERAI)</t>
  </si>
  <si>
    <t>228. (FEAM/GERAI) Página 57. "impacto está restrito à área da antiga barragem B1 e à mancha de rejeitos na sub-bacia do ribeirão Ferro-Carvão, e desta forma sua área de influência está representada no Mapa 2.9.1.3-1.". Consideração: Caracterizar com maior nível de descrição e justificativas a definição da área de influência do impacto "identificação de processos erosivos", uma vez que o Mapa 2.9.1.3-1. apresenta outros contornos para a área de influência além da "área ocupada pela barragem B-1 e mancha de rejeitos", a saber, demais áreas impactadas pelas obras emergênciais: DTRs, ETAFs, PDE, acessos, etc.</t>
  </si>
  <si>
    <t>ID 239 – Consideração n° 228 (FEAM/GERAI).  Não atendido. Considerando o exposto nas considerações finais da Nota Técnica nº 29/FEAM/GERAI/2021 (33373352), apresentada a Vale em 06/08/2021 por meio do Ofício FEAM/GERAI nº 135/2021 (33373349), no que se refere a: “coerência em relação às determinações anteriores”, reforça-se as diretrizes existentes no Ofício FEAM/GERAI nº. 47/2020 (13898239) e também os encaminhamentos determinados em reuniões de discussão do Capítulo 2 entre a Vale S.A. e o Sisema ocorridas em abril e maio de 2020 (Síntese de Reunião GERAI nº 18/2020 (18344397) de 26/05/2020; e Síntese de Reunião GERAI nº 19/2020 (18344626) de 27/05/2020) no que se refere a “abordagem do diagnóstico pós-rompimento e avaliação dos impactos das ações realizadas no período emergencial e no período chuvoso 2019/2020 com marco temporal em abril/2020”;;Quanto a resposta da Vale S.A. à consideração n° 58 (ID 69) que apresenta como escopo do Capítulo 2 que "o Plano de Reparação considera os dados e relata os efeitos ocorridos em função das intervenções das obras emergenciais desde que esses estejam dentro das áreas de estudo e do escopo temporal definido".;Solicita-se considerar a abrangência e ações das obras emergenciais na avaliação de impactos do Capítulo 2, considerando a concomitância temporal de ocorrência na área de estudo com marco final definido em abril/2020.</t>
  </si>
  <si>
    <t xml:space="preserve">Volume 5 - ID 03: Impacto Intensificação dos processos erosivos </t>
  </si>
  <si>
    <t>Solo</t>
  </si>
  <si>
    <t>2.9.1.4. Perda de camadas superficiais e alteração das características físicas do solo - Página 59</t>
  </si>
  <si>
    <t>229. (IEF/DCRE) Solos - Alteração das características naturais do solo
Avaliar a inclusão de outros indicadores físicos e químicos, como distribuição da matéria orgânica humificada e os ácidos húmicos do solo; Indicadores biológicos, Indicadores para restauração e acompanhamento áreas úmidas, como deposição de matéria orgânica na mata ciliar, saturação temporária e permanente do solo e gradiente de umidade do solo da borda para interior; taxa de escoamento superficial, profundidade de enraizamento, outros indicadores químicos (como pH, carbono orgânico, CTC), e físicos, como taxa de agregação do solo.
Ressalte-se que para a análise e monitoramento de tais impactos deverão ser consideradas as áreas de sub-bosque impactadas pela passagem e/ou deposição de rejeito.
A fim de evitar o ocorrido na avaliação de solos na região do Marco Zero, cabe destacar que a caracterização geoquímica e física dos solos deve ser realizada antes de qualquer intervenção antrópica, logo após retirada do rejeito.
Considerar, dentre as medidas propostas para mitigação deste impacto, a correção das características físicas, químicas e biológicas do solo.
Quanto a avaliar a inclusão de outros indicadores físicos e químicos, como distribuição da matéria orgânica humificada e os ácidos húmicos do solo; Indicadores biológicos, Indicadores para restauração e acompanhamento áreas úmidas, como deposição de matéria orgânica na mata ciliar, saturação temporária e permanente do solo e gradiente de umidade do solo da borda para interior; taxa de escoamento superficial, profundidade de enraizamento, outros indicadores químicos (como ph, carbono orgânico, CTC), e físicos, como taxa de agregação do solo, o mérito do julgamento da solicitação será avaliado no Capítulo 3.
A empresa informa, na Nota de Atualização do Capítulo 2 do Plano de Reparação, que a inclusão de novos indicadores será avaliada junto a revisão do Capítulo 3 deste Plano de Reparação, além de relatar que esta questão foi discutida na reunião técnica de 27/05/2020, realizada entre Vale, Arcadis, SISEMA e AECOM, onde foi apresentado que os parâmetros físicos e biológicos solicitados serão considerados junto ao PRAD, em processo de validação, uma vez que possuem maior relevância para o aspecto da revegetação. Foi informado ainda pela Vale, que aspectos de geoquímica serão tratados dentro do Programa de Caracterização e Monitoramento de Solo. 
Adicionalmente, é feita a seguinte solicitação:
1. Na avaliação dos parâmetros físicos e biológicos, para monitoramento da qualidade dos solos, a serem contemplados dentro do PRAD, considerar tanto as áreas com vegetação remanescente, quanto às áreas a serem revegetadas, após a remoção do rejeito. As avaliações devem ser realizadas com coleta de amostras superficiais e em profundidade, ressaltando que, comumente, a amostragem para avaliação da camada superficial do solo é realizada com amostragem de 0 até 20 cm de profundidade. Amostragens de camadas superficiais de solo, em profundidades inferiores a 20 cm podem não ser aptas para refletir as características superficiais dos solos em termos de manejo, principalmente a médio e longo prazo, para atividades relacionadas à revegetação.
Quanto à solicitação de que para a análise e monitoramento de tais impactos deverão ser consideradas as áreas de sub-bosque impactadas pela passagem e/ou deposição de rejeito”, a solicitação não foi atendida de forma satisfatória. 
A Vale S. A. informa que os impactos de solo foram revisados de modo que ficasse claro tanto a área sotoposta à mancha de rejeitos quanto a área de sub-bosque atingida, referenciando o item 2.9.1.4 “Perda de camadas superficiais e alteração das características físicas do solo” e o item 2.9.2.2 “Alteração das características químicas do solo”, ambos inseridos no Volume IV. No entanto, a análise de tais itens não permite o entendimento, de forma clara, sobre quais seriam as ações de monitoramento específicas a serem executadas para avaliação dos impactos nas áreas de sub-bosque atingidas. Além do mais, a área de influência do impacto da perda das camadas superficiais e alteração das características físicas do solo não faz a distinção entre as áreas sotopostas ao rejeito e as áreas de sub-bosque atingidas.  Dessa forma, são feitas as seguintes solicitações:
2. Apresentar diferenciação, em mapa de área de influência do impacto, as áreas que contêm rejeito sob dossel e as áreas ocupadas pela deposição de rejeitos (solos sotopostos).
3. Informar o valor total da área atingida pela deposição de rejeitos. No Capítulo 2 não está claro se a área atingida é 294,05 ha, já contendo os 16,92 ha de rejeito sob dossel, ou se a área atingida é a soma dos 294,05 de área ocupada pela deposição de rejeito, e de 16,92 ha de rejeito sob dossel (310,97 ha). 
Recomenda-se ainda que, no Capítulo 3, as ações específicas de monitoramento e as medidas de reparação a serem executadas nas áreas de sub-bosque atingidas sejam informadas. As ações e medidas remediativas que estão sendo consideradas e executadas para remediação dessas áreas que contêm rejeito sob dossel devem ser apresentadas dentro dos Programas e Planos específicos à temática e devem considerar os diferentes cenários.
Quanto à recomendação: “A fim de evitar o ocorrido na avaliação de solos na região do Marco Zero, cabe destacar que a caracterização geoquímica e física dos solos deve ser realizada antes de qualquer intervenção antrópica, logo após retirada do rejeito”, o mérito do julgamento da presente questão será avaliado na revisão do Capítulo 3 deste Plano de Reparação. A empresa informa que esta questão foi discutida na reunião técnica do dia 27/05/2020. De acordo com a ata da reunião (Ata_RT_Cap2_IEF_27.05.2020_rev2): “Vale informou na reunião que já está alinhado com a engenharia que não pode ser aplicado nada antes da amostragem (que será realizada após remoção do rejeito). O resultado das análises será atualizado e reportado constantemente.”
É válido considerar que, no Volume II, a página 36 informa que, na região do Marco Zero, amostras para análises químicas e físicas de solo foram coletadas na data de 17 de dezembro de 2019. Segundo o documento, as amostras deformadas foram coletadas em áreas já revegetadas, em quatro transectos, mas através da visualização do mapa de localização da primeira amostragem de solos na área do Marco Zero (Volume II), na página 35, os transectos não parecem inseridos em áreas já revegetadas. Para fins de esclarecimentos, solicita-se:
4. Atualizar o Mapa 2.5.2-3 “Localização da primeira amostragem de solos na área do Marco Zero”, em caso de defasagem e/ou informar o motivo pelo qual, visualmente, as áreas onde as amostragens foram realizadas, aparentemente, não se encontravam revegetadas na ocasião desta amostragem. 
Quanto à consideração, dentre as medidas propostas para mitigação deste impacto, a correção das características físicas, químicas e biológicas do solo, este item solicitado não foi atendido na revisão do Capítulo 2 deste Plano. No entanto, foi informado pela empresa que as propostas de mitigação serão revistas juntamente com a revisão do Capítulo 3 deste Plano de Reparação, especificamente no PRAD e no Programa de Caracterização e Monitoramento dos Solos. Dessa forma, o atendimento da presente solicitação será avaliado no Capítulo 3 do Plano de Reparação da Bacia do Rio Paraopeba.</t>
  </si>
  <si>
    <t>A avaliação só poderá ser realizada, e o mérito do atendimento julgado, quando de posse dos dados solicitados, a serem incorporados no Capítulo 3.</t>
  </si>
  <si>
    <t>ID 240 – Consideração n° 229 (IEF/DCRE). Atendido com ressalvas, com indicação para a Gestão Adaptativa. As solicitações foram atendidas com ressalvas, pois suas informações podem ser obtidas no âmbito do Capítulo 3, devendo ser incorporadas posteriormente ao Capítulo 2, considerando seus versionamentos, já previsto e acordado em reunião Sisema/Vale/Aecom realizada em 27/07/2021 (Síntese de Reunião GERAI n° 39/2021 - 35182187). Nesta esfera, a Vale S.A. deverá indicar em qual(is) Programa(s) tais informações serão tratadas e produzidas.</t>
  </si>
  <si>
    <t>Quanto a inclusão de outros indicadores físicos e químicos, além de indicadores de fertilidades dos solos, informações preliminares sobre características dos solos no entorno do rio Paraopeba, nas regiões próximas as áreas conhecidamente inundáveis indicadas pela Synergia (2020), foram inseridos no Capitulo 2, no Volume I (Item 2.3.3. Avaliação de áreas afetadas pela deposição de rejeitos em função das inundações) e no Volume II (Item 2.5.2 - Solos), Volume III (Itens 2.5.10.1 - Vegetação e Flora e 2.5.14 - Serviços Ecossistêmicos) , além do Volume IV, nas fichas de impacto relacionáveis aos temas acima listados. 
Os dados apresentados tiveram como base os resultados do relatório "Avaliação Exploratória de Elementos Potencialmente Tóxicos em Áreas Afetadas por Alagamento e Deposição de Rejeito Derivado do Rompimento da Barragem da Mina Córrego do Feijão, Brumadinho (MG): Período Chuvoso de 2019/2020", do acordo VALE / UFLA, em 3 campanhas de obtenção de dados diretos, sendo que uma 4a campanha ainda está em andamento.
Destaca-se ainda que, para as áreas de referência também serão apresentados novos dados referentes as caracteristicas físico-químicas e de fertilidade dos solos, no âmbito do Programa de Monitoramento e Caracterização dos Solos na sub-bacia do Ribeirão Ferro-Carvão.
Por fim, dados das características biológicas do solo serão obtidos a partir dos monitoramentos previstos no PRAD (Capítulo 3) .
Item 2: Está em desenvolvimento, com a empresa Potamos, um novo estudo, o qual tem como objetivo realizar investigações que forneçam condições de estabelecer os ajustes necessários dos limites dos rejeitos sob dossel, a partir das poligonais estabelecidas pela Rural Tech. Quando disponíveis, os resultados serão incorporados no capítulo 2. 
Item 3: Para a versão atualizada, tanto o quantitativo do volume de rejeitos, quanto a área da mancha de rejeitos bem como a metodologia adotada e a base de dados para se chegar a esses valores são apresentadas no item "2.2.1 Rompimento das Barragens B1, B4 e B4-A", onde é discutida e apresentada a área adotada para esta versão, quanto as informações apresnetadas no Capítulo 2. 
Item 4: Quanto ao esclarecimento sobre a revegtação da área do Marco Zero (Mapa 2.5.2-3 “Localização da primeira amostragem de solos na área do Marco Zero"), mapa este versão 2 do Capitulo 2 passa a ter a numeração 2.5.2-4 - se esclarece que a área teste dos pontos amostrados enconravam-se vegetadas no momento da amostragem, sendo que, como esclarecido no próprio texto, as áreas estavam revegetadas, em que pese a imagem não aparentar a situação para toda área do Marco Zero.</t>
  </si>
  <si>
    <t xml:space="preserve">Dessa forma, o atendimento das solicitações será avaliado no Capítulo 3 do Plano de Reparação, no âmbito da Gestão Adaptativa. </t>
  </si>
  <si>
    <t>Meio físico / meio biótico</t>
  </si>
  <si>
    <r>
      <t>230. (IEF/DCRE) Alteração na ciclagem de nutrientes
Considerar efeitos decorrentes de alterações físicas e químicas do solo (como a presença de elementos contaminantes/tóxicos no solo, dificultando ou mesmo reduzindo a ocorrência da ciclagem de nutrientes);
Considerar, dentre as medidas propostas, o Monitoramento da ciclagem de nutrientes.
Estas solicitações não foram atendidas de forma satisfatória.</t>
    </r>
    <r>
      <rPr>
        <sz val="10"/>
        <color rgb="FFFF0000"/>
        <rFont val="Arial"/>
        <family val="2"/>
      </rPr>
      <t xml:space="preserve"> Para adequação, são necessárias informações adicionais e/ou esclarecimentos inerentes ao tema</t>
    </r>
    <r>
      <rPr>
        <sz val="10"/>
        <rFont val="Arial"/>
        <family val="2"/>
      </rPr>
      <t xml:space="preserve">, como os que se seguem:
● </t>
    </r>
    <r>
      <rPr>
        <sz val="10"/>
        <color rgb="FFFF0000"/>
        <rFont val="Arial"/>
        <family val="2"/>
      </rPr>
      <t>Apresentar informações sobre os indicadores e/ou parâmetros</t>
    </r>
    <r>
      <rPr>
        <sz val="10"/>
        <rFont val="Arial"/>
        <family val="2"/>
      </rPr>
      <t xml:space="preserve"> utilizados, bem como as</t>
    </r>
    <r>
      <rPr>
        <sz val="10"/>
        <color rgb="FFFF0000"/>
        <rFont val="Arial"/>
        <family val="2"/>
      </rPr>
      <t xml:space="preserve"> análises que embasaram as afirmativas inerentes às alterações e perdas na ciclagem de nutrientes</t>
    </r>
    <r>
      <rPr>
        <sz val="10"/>
        <rFont val="Arial"/>
        <family val="2"/>
      </rPr>
      <t xml:space="preserve">, tais como as apresentadas na sequência:
- Item 2.9.1.4., Volume 4, página 54: “(...) Neste caso, a presença do rejeito pode causar alterações nas características físicas do solo remanescente e, consequentemente, nas características biológicas. Como exemplo, podemos mencionar as perdas e alterações da ciclagem de nutrientes, da compactação, da porosidade, perda de serapilheira e outros (...)”.
- Item 2.9.1.4., Volume 4, página 61: “(...) Deste modo, a perda de cobertura vegetal, a injúria e/ou perda de indivíduos da fauna silvestre e os impactos que ocorrem no solo são impactos sinérgicos que levaram à alteração na ciclagem de nutrientes. Sendo que, na área em que houve a perda das camadas de solo, a ciclagem também foi perdida; e, nas demais áreas, onde a mancha em que o rejeito apenas se depositou e não erodiu as camadas de solo e na área que contém rejeito sob o dossel, a ciclagem de nutrientes foi alterada.
● O monitoramento da ciclagem de nutrientes, na área de influência do impacto, deve constar nos Programas e Planos de referência, no Capítulo 3.
● Contemplar, na avaliação da ciclagem de nutrientes, tanto a área com vegetação remanescente, quanto as áreas sotopostas ao rejeito, após processo de revegetação, além das áreas inundadas ao longo da bacia do rio Paraopeba. Ressalta-se que, em conformidade com a recomendação feita na presente Nota Técnica, no item 1.3, as áreas de inundação na bacia do rio Paraopeba em decorrência das chuvas 2019/2020 devem ser consideradas áreas diretamente afetadas, para fins de diagnóstico e avaliação de impactos. 
Vale informar que, o Plano de Ação apresentado no item “Alteração das características do solo nas áreas inundadas” (Volume IV), especificamente no Quadro 2.9.1.5-3 “Medidas de reparação associadas ao impacto Alteração das características do solo nas áreas inundadas”, a avaliação de atributos biológicos do solo, tanto nas áreas inundadas quanto nas áreas de referência foi apresentada. Consta no Anexo 11, análises de atributos biológicos e, por isso, considerou-se que o monitoramento da ciclagem de nutrientes foi abordado implicitamente. De forma adicional, solicita-se: 
● Informar, de forma clara, todos os indicadores e parâmetros utilizados para o monitoramento da ciclagem de nutrientes em toda a área diretamente afetada, não somente nas áreas afetadas pelo alagamento ao longo da bacia do rio Paraopeba.
</t>
    </r>
  </si>
  <si>
    <t>A Vale justifica-se com a seguinte disposição: “Com relação às áreas do Ferro-carvão não existem dados coletados com relação à ciclagem de nutrientes. Porém, entende-se que como o horizonte A do solo foi removido em determinadas áreas afetadas pela mancha de rejeitos, é possível afirmar que tal alteração/remoção ocorre na ciclagem de nutrientes. Nas áreas inundadas será checado se nos documentos e estudos da UFLA existem dados suficientes para tais afirmações sobre a ciclagem de nutrientes. Caso não seja considerado suficiente, no capítulo 3 serão apresentadas as metodologias para o levantamento dos dados pertinentes”. O capítulo 3 deve contemplar os dados solicitados por esta Diretoria, não apenas dados das referidas áreas de inundação, mas também informações inerentes à ciclagem de nutrientes em toda a área afetada pelo rompimento, embasados com dados e análises técnicas. Como a própria empresa informa, determinadas áreas foram passíveis de perda total do horizonte A, mas não é apresentada a delimitação destas áreas ausentes de horizonte A e apenas de forma visual, esta justificativa de inferir ausência de camada superficial em determinadas áreas com alteração na ciclagem de nutrientes, em toda a área, não possui validade técnica.</t>
  </si>
  <si>
    <t>ID 241 – Consideração n° 230 (IEF/DCRE). Atendido com ressalvas, com indicação para a Gestão Adaptativa. As solicitações foram atendidas com ressalvas, pois suas informações podem ser obtidas no âmbito do Capítulo 3, devendo ser incorporadas posteriormente ao Capítulo 2, considerando seus versionamentos, já previsto e acordado em reunião Sisema/Vale/Aecom realizada em 27/07/2021 (Síntese de Reunião GERAI n° 39/2021 - 35182187). Nesta esfera, a Vale S.A. deverá indicar em qual(is) Programa(s) tais informações serão tratadas e produzidas.</t>
  </si>
  <si>
    <t xml:space="preserve">Dados das características físicas e biológicas do solo serão obtidos a partir dos monitoramentos previstos no PRAD (Capítulo 3) e dados geoquímicos no Programa de Monitoramento e Caracterização dos Solos na sub-bacia do Ribeirão Ferro-Carvão. Destaca-se que para as áreas de referência também serão apresentados no âmbito do Programa de Monitoramento e Caracterização dos Solos na sub-bacia do Ribeirão Ferro-Carvão os parâmetros de fertilidade, no contexto da gestão adaptativa. </t>
  </si>
  <si>
    <t xml:space="preserve">Consideração deverá ser atendida no âmbito da Gestão Adaptativa. </t>
  </si>
  <si>
    <t>231. (SEMAD/SUPRAM-CM/DRRA) Página 60: o item destaca a necessidade de execução de novas sondagens, a fim de se verificar os reais danos causados referentes à erosão das camadas superficiais do solo. Caso os resultados desses estudos adicionais já estejam disponíveis, e compreendam o marco temporal estabelecido para análise do Capítulo 2, recomenda-se apresentá-los para melhor caracterização do trecho imediatamente a jusante da antiga Barragem B1 (Trecho 1) com discussões mais conclusivas sobre a perda das camadas superficiais do solo nessa porção.</t>
  </si>
  <si>
    <t>O item poderá ser avaliado no âmbito da gestão adaptativa.</t>
  </si>
  <si>
    <t>ID 242</t>
  </si>
  <si>
    <t>Volume 4, ID_04 Perda de camadas superficias e alteração das características físicas dos solos</t>
  </si>
  <si>
    <t>232. (FEAM/GERAI) Página 62 e 64 – (Pág. 62) "Este impacto possui escala espacial local, uma vez que está dentro dos limites da sub-bacia do ribeirão Ferro-Carvão, sendo restrito à área da mancha de rejeitos e nas áreas onde o rejeito se depositou sob o dossel, excluindo-se a área da antiga Barragem BI.". (Pág. 64) "impacto pode ser observado na porção ocupada pela mancha de rejeitos, excluindo a área da antiga barragem BI, e na área em que o rejeito se depositou sob o dossel. Não é possível ocorrer perda das camadas superficiais e nem alterar os solos nas áreas fora da mancha de rejeitos. A área de influência deste impacto pode ser observada no Mapa 2.9.1.4-1.".
Considerando que para os impactos de "2.9.1.1. Mudança das características do relevo" e "2.9.1.3. Intensificação dos processos erosivos" foram consideradas as áreas impactadas pelas atividades das obras emergênciais (DTRs, ETAFs, PDE, acessos, etc) na delimitação de suas áreas de influência, embora não tenham sido descritas (conforme solicitação nesta Nota Técnica), considera-se pertinente a inclusão destas áreas na delimitação da área de influência do impacto de "perda de camadas superficiais e alteração das características do solo", bem como sua descrição.</t>
  </si>
  <si>
    <t xml:space="preserve">Concorda-se com as tratativas e premissas estabelecidas para a elaboração do documento (Capítulo 2), no que se refere a "não tratar os impactos relacionados as obras emergenciais", sendo os mesmos tratados em processos específicos. Contudo, a própria resposta Vale a consideração n° 58 apresenta como escopo do Capítulo 2 que "o Plano de Reparação considera os dados e relata os efeitos ocorridos em função das intervenções das obras emergenciais desde que esses estejam dentro das áreas de estudo e do escopo temporal definido". Dessa maneira, reforça-se que essa dissociação (ação causal do rompimento e das obras) é quase inevitável para algumas análises, conforme verificado no relatório técnico, tendo em vista a execução das ações emergenciais na mesma abrangência espacial e temporal de análise do Capítulo 2 quanto a ação causal "rompimento das barragens".
Especificamente em relação a  delimitação da área de influência do impacto de "perda de camadas superficiais e alteração das características do solo", considera-se necessária a inclusão das mesmas áreas contempladas na avaliação dos impactos de "Mudança das características do relevo" e "Intensificação dos processos erosivos", especialmente quanto a abordagem das obras emergênciais. Caso contrário, justificar, por exemplo, por que a  "perda de camadas superficiais e alteração das características do solo" não deve abranger a ETAF-2, enquanto a "Mudança das características do relevo" e "Intensificação dos processos erosivos" a contemplou em suas respectivas áreas de influência?
</t>
  </si>
  <si>
    <t>ID 243 – Consideração n° 232 (FEAM/GERAI). Não atendido. Reforça-se a recomendação de realizar uma padronização no nível de abrangência da avaliação para todos os impactos, especialmente para aqueles que possuam similaridade temática, locacional e temporal, considerando todas as atividades, inclusive as obras emergenciais e de reparação, ocorridas desde o rompimento até o marco temporal estabelecido em abril/2020.</t>
  </si>
  <si>
    <t>Volume 5, ID 04:  Perda de camadas superficiais a alteração das características físicas dos solos</t>
  </si>
  <si>
    <t>2.9.1.7. Aumento da demanda de águas subterrâneas - Página 81</t>
  </si>
  <si>
    <t>233. (FEAM/GERAI) Página 84. "O grau de importância deste impacto é moderado, resultando da combinação da magnitude grande e sensibilidade alta." (grifo nosso). Consideração: a classificação e justificativa da magnitude do impacto apresentada na página anterior (83), bem como o Quadro 2.9.1.7-4 (página 84), é pequena, portanto, a citação deve ser corrigida para magnitude "pequena".</t>
  </si>
  <si>
    <t>ID 244 – (GERAI)</t>
  </si>
  <si>
    <t>Volume 4, ID 07. Aumento da demanda de águas subterrâneas</t>
  </si>
  <si>
    <t>234. (FEAM/GERAI) Página 84. "As principais ações emergenciais que estão sendo desenvolvidas no âmbito de amenizar este impacto estão presentes no Programa de Segurança Hídrica para Comunidades Rurais, no qual já estão trabalhando na distribuição de água e na perfuração de poços e instalação de filtros para as comunidades rurais".
Consideração: entende-se que as ações de "distribuição de água", "perfuração de poços" e "instalação de filtros para as comunidades rurais" previstas no "Programa de Segurança Hídrica para Comunidades Rurais" não atua na mitigação do impacto objeto de análise ("2.9.1.7. Aumento da demanda de águas subterrâneas"), e sim na captação, tratamento e fornecimento de água para as comunidades. Na verdade, essas ações, em especial a "perfuração de poços" e “fornecimento de água” atuam no sentido de potencializar o impacto em análise. Solicita-se rever a citação deste Programa como ação de mitigação.</t>
  </si>
  <si>
    <t>ID 245 – (GERAI)</t>
  </si>
  <si>
    <t xml:space="preserve">Volume 4, ID 07. Aumento da demanda de águas subterrâneas
Tendo em vista que o Programa de Segurança Hídrica para Comunidades Rurais foi descontinuado,  em função do Acordo de Reparação Integral, a informação foi ajustada no texto. </t>
  </si>
  <si>
    <t>Na presente versão 2 do Capítulo 2 do Plano de Reparação mantiveram-se as citações das ações de "Perfuração de poços e instalação de filtros" no âmbito das ações emergenciais como medidas de prevenção, monitoramento e/ou reparação (Quadro 2.9.1.6-5 - pág. 122), sem apresentar maiores justificativas, portanto solicitação considerada não atendida. 
Conforme solicitado em nota técnica anterior, entende-se que as ações de "Perfuração de poços e instalação de filtros" citadas como medidas mitigadoras atuam, na verdade, como potencializadoras do impacto avaliado (ID 07. Aumento da demanda de águas subterrânea) uma vez que incrementam o consumo de água subterrânea</t>
  </si>
  <si>
    <t>235. (FEAM/GERAI) Página 85. No "Quadro 2.9.1.7-5 – Medidas de reparação associadas ao impacto Aumento da demanda de águas subterrâneas" é apresentado que o grau de resolução das medidas é "Intermediário" e o grau de importância do impacto (pós-medidas) é "reduzido". Contudo, de acordo com a metodologia apresentada, com destaque para o "Quadro 2.7-5 – Grau de importância ou significância dos impactos após a implementação de medidas de reparação", quando o grau de resolução é intermediário, a importância do impacto se mantém, portanto, solicita-se a correção do "Quadro 2.9.1.7-5" no que se refere à classificação do grau de importância do impacto (pós-medidas) para "Moderado".</t>
  </si>
  <si>
    <t>ID 246 – (GERAI)</t>
  </si>
  <si>
    <t>2.9.1.8. Redução da qualidade da água superficial - Página 86</t>
  </si>
  <si>
    <t xml:space="preserve">236. (IGAM/GEMOQ) Página 91. Acrescentar a informação de que as alterações expressivas de qualidade de água observadas ao longo do rio Paraopeba (regiões 1A, 1B e 1C) após o rompimento acarretaram na recomendação de suspensão dos diversos usos feitos da água bruta do Rio Paraopeba. A recomendação foi constantemente reavaliada ao longo dos meses e abrangeu o trecho entre os municípios de Brumadinho até Pompeu. Essa recomendação se deu no âmbito da Secretaria de Estado de Meio Ambiente e Desenvolvimento Sustentável (Semad), a Secretaria de Estado da Saúde (SES) e a Secretaria de Estado de Agricultura, Pecuária e Abastecimento (Seapa) e determinou, ainda, que a Vale suprisse a população com água em condições seguras para os mais diversos usos.
</t>
  </si>
  <si>
    <t>ID 247 – (GEMOQ)</t>
  </si>
  <si>
    <t>Volume 4, Item 2.9 Descrição e avaliação do grau de importância dos impactos / ID 08 Redução da qualidade da água superficial</t>
  </si>
  <si>
    <t>2.9.1.10. Assoreamento de corpos hídricos - Página 131</t>
  </si>
  <si>
    <t>237. (IGAM/GMHEC) Página 131. Corrigir frase inacabada no primeiro parágrafo: “...suprimindo a sua planície fluvial que que na totalidade, Os rejeitos carreados até o rio Paraopeba espalharam-se...”.</t>
  </si>
  <si>
    <t>ID 248 – Consideração n° 237 (IGAM/GMHEC). Não atendido. Não respondido.</t>
  </si>
  <si>
    <t>Volume 4, ID 10. Assoreamento dos corpos hídricos</t>
  </si>
  <si>
    <t>238. (FEAM/GERAI) Página 134. "Portanto, o somatório destas informações permite a conclusão de que o assoreamento, enquanto processo que altera a capacidade de transporte e deposição de sedimentos em um corpo d’água apresenta maior relevância no trecho até o trecho do rio entre a captação da Copasa e o Fecho do Funil, e reduz em direção à UTE Igarapé." (grifo nosso). Consideração: rever a escrita do trecho destacado, permitindo o adequado entendimento da citação conclusiva do impacto de "Assoreamento de corpos hídricos".</t>
  </si>
  <si>
    <t>ID 249 – Consideração n° 238 (FEAM/GERAI). Não atendido. Não foi apresentada errata no Apêndice ou justificativa no Anexo a C.EXT. n° 1205/2021, embora na C.EXT. n° 0952/2021 tenha-se apresentado que "Texto será revisado de forma a torná-lo mais claro e objetivo.".</t>
  </si>
  <si>
    <t>Volume 4, ID 10 Assoreamento dos corpos hídricos</t>
  </si>
  <si>
    <t>239. (FEAM/GERAI) Página 138. Quadro 2.9.1.10-3 – Medidas de reparação associadas ao impacto de Assoreamento de corpos hídricos. Considerando que o grau de resolução das medidas de reparação foi classificado como "Forte", o grau de importância do impacto (pós-medidas) não pode ser classificado como "Elevado", conforme metodologia prevista no "Quadro 2.7-5 – Grau de importância ou significância dos impactos após a implementação de medidas de reparação". Consideração: Alterar a classificação do grau de importância (pós-medidas) para "Moderado", tendo em vista a classificação do grau de importância do impacto (pré-medidas) em Elevado e o grau de resolução das medidas de reparação classificado como Forte.</t>
  </si>
  <si>
    <t>ID 250 – Consideração n° 239 (FEAM/GERAI). Não atendido. Não foi apresentada errata no Apêndice ou justificativa no Anexo a C.EXT. n° 1205/2021, embora na C.EXT. n° 0952/2021 tenha-se apresentado que "Os textos serão revisados/complementados, conforme solicitado pela nota técnica, a partir da metodologia de avaliação de impactos estabelecida para o Plano de Reparação.".</t>
  </si>
  <si>
    <t>2.9.1.11. Alteração na qualidade dos sedimentos - Página 140</t>
  </si>
  <si>
    <t>240. (SEMAD/SUPRAM-CM/DRRA) Página 142: sugere-se apresentar diagrama com a localização dos pontos ao longo da bacia, bem como dos respectivos trechos considerados (similar ao apresentado na pág. 66 do Volume II do Cap. 2).</t>
  </si>
  <si>
    <t>ID 251</t>
  </si>
  <si>
    <t>Volume 4, ID 11 Alteração na qualidade dos sedimentos</t>
  </si>
  <si>
    <t>2.9.1.13. Perda de habitat aquáticos - Página 153</t>
  </si>
  <si>
    <t>241. (IEF/DFAU) No item 2.9.1.13. “Perda de habitat aquáticos”: o impacto foi considerado como local, porém como o próprio texto se refere, a perda de habitat aquático abrange a calha do ribeirão Ferro-Carvão e o trecho do rio Paraopeba próximo à confluência com esse ribeirão, atingindo também ambientes marginais dos corpos de água, indicando assim que o impacto deve ser tratado como regional. Solicita-se rever a escala espacial.</t>
  </si>
  <si>
    <t>ID 252 – (DFAU)</t>
  </si>
  <si>
    <t>Ponto de esclarecimento atendido: A escala espacial do impacto adotou as premissas da metodologia utilizada para todos os demais impactos conforme consta no item 2.7.4.2.Etapa 2: Descrição dos impactos, Quadro 2.7-1 – Descrição dos atributos da avaliação de impactos, página 9 do Volume 4 - Capítulo 2. A metodologia define a escala espacial Local como: "impactos cuja abrangência se restringe aos limites da região da sub-bacia do ribeirão Ferro-Carvão e/ou sub-bacia do ribeirão Casa Branca ou município do Brumadinho."
A justificativa da classificação da escala como local para esse impacto, ID 13 Avaliação do impacto de Perda de habitat aquáticos, Volume 4, Capítulo 2 do Plano de Reparação.</t>
  </si>
  <si>
    <t>2.9.1.14. Perda de indivíduos da ictiofauna - Página 159</t>
  </si>
  <si>
    <t>242. (IEF/DFAU) No Texto, item 2.9.1.14 “Historicamente, no rio Paraopeba, também não foram encontrados registros de mortandades próximos à confluência com o ribeirão Ferro-Carvão, nem mesmo a montante ou a jusante dessa área, chegando até a confluência com o rio Betim. [...] No rio Paraopeba, os eventos de morte de peixes são recorrentes, e frequentemente relatados por fontes formais e informais, ocorrendo após longos períodos de estiagem seguidos por chuvas fortes (sobretudo a jusante da confluência com o rio Betim).”: As idéias estão contraditórias. Solicita-se rever o texto.</t>
  </si>
  <si>
    <t>ID 253 – (DFAU)</t>
  </si>
  <si>
    <t>Volume 4, ID 14 Perda de indivíduos da ictiofauna.</t>
  </si>
  <si>
    <t xml:space="preserve">243. (IEF/DFAU) No texto, item 2.9.1.14.1 “onde houve maior recolhimento de carcaças durante os três primeiros meses após o rompimento.”: os dados citados não são apresentados. Solicita-se apresentá-los.
</t>
  </si>
  <si>
    <t>ID 254 – (DFAU)</t>
  </si>
  <si>
    <t xml:space="preserve">244. (IEF/DFAU) No texto, item 2.9.1.14.2 “O fato de o evento não ter exterminado completamente a fauna propiciou que houvesse reprodução no período pós-rompimento, comprovado pala presença de adultos e de ovos e larvas nos monitoramentos implementados (Clam, 2019; Aplysia, 2020).”: Não é possível compreender em qual bacia ou rio. Solicita-se apresentar a localização da identificação de ovos e adultos citados.
</t>
  </si>
  <si>
    <t>ID 255 – (DFAU)</t>
  </si>
  <si>
    <t xml:space="preserve">245. (IEF/DFAU) No texto, item 2.9.1.14.3 “Alteração na qualidade do sedimento, e considerando os padrões de deslocamento dos peixes, é possível avaliar a Região Montante como de baixa influência do impacto, uma vez que ali não houve deposição de rejeito [...]”: Informar a montante de qual região o texto faz referência. Todo o parágrafo desta sentença é incompreensível.
</t>
  </si>
  <si>
    <t>ID 256 – (DFAU)</t>
  </si>
  <si>
    <t xml:space="preserve">246. (IEF/DFAU) Medidas de reparação para perda de indivíduos da ictiofauna: a avaliação de efeitos de contaminação pela remoção e monitoramento de carcaças de peixes, e a disponibilização de banco de dados da Avaliação de Impacto Ambiental Sobre Meio Biótico não são medidas de mitigação. Solicita-se rever este item.
</t>
  </si>
  <si>
    <t>ID 257 – (DFAU)</t>
  </si>
  <si>
    <t>2.9.1.17. Aumento de efeitos de toxicidade e bioacumulação na biota aquática - Página 186</t>
  </si>
  <si>
    <t xml:space="preserve">247. (IEF/DFAU) A avaliação de impactos para aumento de toxicidade foi bem estruturada. Porém, de forma geral, as análises toxicológicas apresentadas são insuficientes para a caracterização ambiental e a avaliação dos impactos na biota aquática até abril/2020. Dessa forma, faz-se necessária a apresentação de dados histopatológicos das coletas já realizadas e dos dados de genotoxicidade, genômica e epigenômica."
</t>
  </si>
  <si>
    <r>
      <t xml:space="preserve">Os ajustes necessários podem ser feitos pela gestão adaptativa, </t>
    </r>
    <r>
      <rPr>
        <u/>
        <sz val="10"/>
        <rFont val="Arial"/>
        <family val="2"/>
      </rPr>
      <t>porém o texto no Capítulo 2 deve expor o andamento das análises do monitoramento e os resultados que serão apresentados no Capítulo 3</t>
    </r>
    <r>
      <rPr>
        <sz val="10"/>
        <rFont val="Arial"/>
        <family val="2"/>
      </rPr>
      <t xml:space="preserve">. </t>
    </r>
  </si>
  <si>
    <t>ID 258 – Consideração n° 247 (IEF/DFAU). Não atendido. Os laudos de análises histopatológicas são apresentados no anexo. Porém, apesar da resposta da empresa descrever que as informações quanto o andamento dos estudos que compõem o Programa de Diagnóstico de Danos Ambientais Sobre o Meio Biótico é apresentado no Relatório Semestral do Plano de Controle Ambiental (PCA), de forma geral, as análises toxicológicas apresentadas são insuficientes para a caracterização ambiental e a avaliação dos impactos na biota aquática até abril/2020. Dessa forma, os ajustes necessários a partir dos resultados do monitoramento podem ser feitos pela gestão adaptativa, porém o texto no Capítulo 2 deve expor a composição e andamento das análises do monitoramento e os resultados que serão apresentados no Capítulo 3.</t>
  </si>
  <si>
    <t>No Volume 3, item 2.5.9.2.3. Informações acerca do Programa de Diagnóstico de Danos Ambientais Sobre o Meio Biótico, é citado que o cronograma para retomada dos estudos ecotoxicológicos e genotoxicológicos (incluindo alterações genômicas) é apresentado em documento a parte (Carta Ger. Executiva de Gestão Ambiental nº C.EXT.0261/2022 o cronograma atualizado das amostragens de levantamento de dados ecológicos da ictiofauna no módulo 1), já protocolado e apresentada as análises previstas no Capítulo 3. Nesse mesmo item, também são apresentadas as informações de análises hitopatológicas obtidas em indivíduos frescos no Programa de Diagnóstico de Danos Ambientais Sobre o Meio Biótico, dentro do período analisado (rompimento até abril de 2020).</t>
  </si>
  <si>
    <t>248. (IEF/DFAU) Os parâmetros de toxicidade analisados em peixes foram insuficientes para afirmar que foram poucos os efeitos de toxicidade encontrados nesses organismos (item 2.9.1.17.1, volume IV). Até mesmo os efeitos de toxicidade em outros níveis biológicos, parcialmente retirados de estudos realizados na bacia do Paraopeba e publicados na literatura científica, fundamentando-se quase exclusivamente nos testes padronizados por normas nacionais, sem utilização de espécies nativas e sem apresentação de avaliação contínua dos impactos. Solicita-se rever este item.</t>
  </si>
  <si>
    <t>ID 259 – (DFAU)</t>
  </si>
  <si>
    <t xml:space="preserve">Volume 4, ID 17 - Aumento de efeitos de toxicidade e bioacumulação de biota aquática. </t>
  </si>
  <si>
    <t>2.9.1.19. Redução da cobertura vegetal - Página 203</t>
  </si>
  <si>
    <t xml:space="preserve">249. (IEF/DCRE) Redução da cobertura vegetal
Distinguir na avaliação do impacto, aqueles causados pelo desastre e aqueles decorrentes das obras emergenciais e outras intervenções ambientais.
Este item solicitado não foi atendido de forma satisfatória. Sobre a redução da cobertura vegetal (Capítulo 2, Volume IV, página 203, item 2.9.1.19), houve uma melhora em relação à versão anterior quanto à distinção dos impactos, entretanto ainda se verifica a necessidade de se ajustar a apresentação destes e corrigir algumas informações inconsistentes.
O estudo apresenta na Tabela 2.9.1.19-1 as áreas absolutas e relativas de cada tipologia de uso e cobertura do solo, incluindo a diferenciação dos estágios sucessionais afetada pela mancha de rejeito. O impacto foi discutido para a área de detalhe, e foi informado que não foi verificado impacto de redução da cobertura vegetal na área de 4.135,75 ha afetadas pelas inundações de 2019/2020. As áreas de obras emergenciais e aquelas áreas de rejeito sob dossel não foram incluídas na soma das áreas afetadas.
Não há óbice quanto à importância do impacto elevada e a maioria dos atributos do impacto apresentada. Mas cabe enfatizar que a capacidade de reversibilidade do impacto redução da cobertura vegetal é dada pelo sucesso da implementação das medidas de reparação, e que estas serão cuidadosamente analisadas quando propostas no Capítulo 3 (conforme informado pela Vale). Tais medidas de recuperação poderão diferir daquelas apresentadas no Quadro 2.9.1.19-3. Neste sentido, considerar um grau de resolução das medidas como forte, para este impacto, deve ser visto com ressalvas devido às características complexas do componente afetado e do sucesso das medidas a serem implementadas.
Assim, sobre a redução da cobertura vegetal solicita-se:
1. Verificar o quantitativo das áreas de vegetação impactadas de 162,13 ha, visto que ora são apresentados 151,66 ha  (página 203), ora são apresentados 162 ha  (página 206); verificar ainda a correção do cálculo das áreas impactadas, incluindo as áreas de floresta (132,61 ha), a soma atualizada das obras emergenciais segundo o Plano de Supressão 12 (54,16 ha), a área de pastagens com árvores isoladas (22,54 ha) e a área de floresta com rejeito sob dossel (16,92), que totalizam 226,23 ha.
2. Atualizar a soma de 29,3 ha das áreas de vegetação impactadas pelas obras emergenciais (página 204) para 54,16 ha, de acordo com a versão 12 do Plano de Supressão.
3. Considerar o quantitativo de áreas que sofreram alagamentos, ocasionando a morte da vegetação arbórea, em virtude de barramentos, feitos pela Vale S.A. após o desastre, como áreas onde houve redução da cobertura vegetal, como, por exemplo, córrego Laranjeiras (Remanso 3 esquerdo) e áreas no Remanso 1. 
4. Incluir na Tabela 2.9.1.19-1 os valores referentes à soma das áreas de supressão das obras emergenciais (54,16 ha), da área de sob dossel impactada pelo rejeito (16,92 ha) e da área total de vegetação nativa impactada.
5. Distinguir de forma clara a Área de Influência Indireta (AII), Área de Influência Direta (AID) e Área Diretamente Afetada (ADA) para o impacto de Redução da cobertura vegetal; a delimitação adequada para cada impacto serve para evitar relativizações como: “...ainda que esta redução da cobertura vegetal tenha sido relativamente pequena quando comparada com a área da bacia do ribeirão Ferro-Carvão (13,21 %) ou com a área de estudo de detalhe (4,30 %)” e que por ventura possam minimizar ou deixar de valorar adequadamente os impactos ocorridos. 
6. Considerar nos atributos do impacto a espacialidade (local ou regional) segundo as áreas de influência indireta, direta e diretamente afetada;
7. Realizar o monitoramento das áreas de inundação do rio Paraopeba devido às chuvas extremas de 2019/2020, visto que este impacto poderá, ao longo do tempo, acarretar na redução da cobertura vegetal;
8. Apresentar quantitativo de área em valores absolutos e percentuais na tabela e legenda do mapa da área de influência do impacto Redução da Cobertura Vegetal e também no mapa de Evolução da Formação Florestal entre o Período de 2018 a 2019 na Bacia do rio Paraopeba. </t>
  </si>
  <si>
    <t>Foram feitas 8 solicitações e a Vale traz 6 respostas. Não há correlação entre as solicitações e as respostas apresentadas, impedindo a equipe técnica de fazer a análise ponto a ponto. A Vale não respondeu ao solicitado. Conforme solicitado pela DCRE o Capítulo 2 deve envolver também os impactos relacionados às obras e atividades emergenciais, incluindo o barramento e estradas implantadas para atendimento ao estado de emergência.</t>
  </si>
  <si>
    <t>1. Ficha de impacto
2, 3, 4, 5, 6, 7 e 8 - Ponto de esclarecimento</t>
  </si>
  <si>
    <t>ID 260 – Consideração n° 249 (IEF/DCRE). Não atendido. Referência ao Impacto de "Redução da cobertura vegetal". Este item não foi respondido pela Vale S.A. na planilha enviada anteriormente e as respostas às solicitações do IEF/DCRE são apresentadas pela primeira vez neste documento em análise. Tal ID contempla 8 solicitações, sendo que apenas a primeira foi atendida parcialmente. As demais não foram apresentadas, sob justificativa, não plausível para a equipe GRAPE/DCRE, de serem apresentadas no Capítulo 3, ou sequer foram respondidas pela Vale S.A.</t>
  </si>
  <si>
    <t>1, 2, 3, 4, 5, 6, 8 - Sim
7  - Gestão adaptativa</t>
  </si>
  <si>
    <t xml:space="preserve">1. Volume 4, ID 19 Redução da cobertura vegetal 
2,3,4,5,6 e 8 - Volume 4, item 2.7.5 - Abrangência geográfica  e Volume 5
7.  A ser avaliado no âmbito da Gestão Adaptativa, no Capítulo 3. </t>
  </si>
  <si>
    <r>
      <t>Dessa forma, os itens 4 e 7 supracitados, referentes respectivamente ao rejeito sob dossel e áreas de inundação no rio Paraopeba, serão acompanhados por esta gerência quanto ao completo atendimento do ID 260 no âmbito da Gestão Adaptativa do Plano de Reparação. 
Observação: tendo em vista que esta consideração (ID 260) foi reforçada a partir da análise das fichas de impacto atualizadas no âmbito da Nota Técnica nº 46/FEAM/GERAI/2021 (38519753) – Consideração n° 42, a análise de atendimento da solicitação será mantida apenas neste item (ID 260). Desse modo, a Consideração n° 42 da Nota Técnica nº 46/FEAM/GERAI/2021 (38519753) será desconsiderada e tratada como item Não Aplicável (N.A.) para fins de avaliação de atendimento, evitando solicitação em duplicata. 
4 - Inclusão dos valores das áreas com rejeito em sub bosque e das obras emergenciais no somatório das áreas afetadas em texto e tabela. Sobre a inclusão das obras emergenciais, considera-se a </t>
    </r>
    <r>
      <rPr>
        <b/>
        <sz val="10"/>
        <rFont val="Arial"/>
        <family val="2"/>
      </rPr>
      <t>solicitação como atendida</t>
    </r>
    <r>
      <rPr>
        <sz val="10"/>
        <rFont val="Arial"/>
        <family val="2"/>
      </rPr>
      <t>, uma vez que tais informações foram apresentadas no âmbito do</t>
    </r>
    <r>
      <rPr>
        <b/>
        <sz val="10"/>
        <rFont val="Arial"/>
        <family val="2"/>
      </rPr>
      <t> Volume 5</t>
    </r>
    <r>
      <rPr>
        <sz val="10"/>
        <rFont val="Arial"/>
        <family val="2"/>
      </rPr>
      <t xml:space="preserve"> – Plano de Reparação e Obras Emergenciais: similaridades e especificidades do respectivo capítulo, com as devidas descrições e caracterizações, considerando o impacto “Redução da cobertura vegetal" no escopo do impacto "Perda de hábitat terrestre" dentro do contexto do Estudo de Impacto Ambiental (EIA).
Sobre a </t>
    </r>
    <r>
      <rPr>
        <b/>
        <sz val="10"/>
        <rFont val="Arial"/>
        <family val="2"/>
      </rPr>
      <t>inclusão áreas com rejeito sob dossel</t>
    </r>
    <r>
      <rPr>
        <sz val="10"/>
        <rFont val="Arial"/>
        <family val="2"/>
      </rPr>
      <t xml:space="preserve">, tal solicitação deverá atendida no âmbito da </t>
    </r>
    <r>
      <rPr>
        <b/>
        <sz val="10"/>
        <rFont val="Arial"/>
        <family val="2"/>
      </rPr>
      <t>Gestão Adaptativa</t>
    </r>
    <r>
      <rPr>
        <sz val="10"/>
        <rFont val="Arial"/>
        <family val="2"/>
      </rPr>
      <t xml:space="preserve">
7 -</t>
    </r>
    <r>
      <rPr>
        <b/>
        <sz val="10"/>
        <rFont val="Arial"/>
        <family val="2"/>
      </rPr>
      <t xml:space="preserve"> Realizar monitoramento das áreas de inundação</t>
    </r>
    <r>
      <rPr>
        <sz val="10"/>
        <rFont val="Arial"/>
        <family val="2"/>
      </rPr>
      <t xml:space="preserve"> ao longo do rio Paraopeba. Solicitação </t>
    </r>
    <r>
      <rPr>
        <b/>
        <sz val="10"/>
        <rFont val="Arial"/>
        <family val="2"/>
      </rPr>
      <t>deverá ser atendida no âmbito da Gestão adaptativa</t>
    </r>
    <r>
      <rPr>
        <sz val="10"/>
        <rFont val="Arial"/>
        <family val="2"/>
      </rPr>
      <t>. Importante reforçar que a Vale S.A. não contextualiza tais áreas, tampouco as relaciona com alguma medida de reparação. Tais informações sobre monitoramento destas áreas deverão ser apresentadas, considerando-se os estudos relacionados a esta temática que visam esclarecer os impactos das inundações do rio Paraopeba para a flora nativa destas áreas.</t>
    </r>
  </si>
  <si>
    <t>250. (SEMAD/SUPRAM-CM/DRRA) Página 204: O item 2.9.1.19. Redução da cobertura vegetal deverá fazer menção sobre o impacto sobre as árvores isoladas em pastagem.
Após a leitura do trecho a seguir mencionado:
“Registra-se, ainda, o evento de chuvas extremas de 2019/2020 e inundações do rio Paraopeba. Tais inundações conduziram resíduos de rejeito para suas áreas adjacentes e para seus tributários, em uma área de 4.135,75 ha, ou 6,82% da faixa de 1 km no entorno do referido rio, sendo 1.349,76 ha cobertos por formações naturais. O impacto de redução da cobertura vegetal decorrente destas inundações não foi evidenciado.” (grifo nosso)
Solicita-se que a frase destacada em negrito seja justificada.
De que forma as inundações, com a presença de sedimentos de rejeito, afetaram a vegetação presente na área? Devem ser atualizados os dados referentes ao plano de Supressão.</t>
  </si>
  <si>
    <t>Justificativa atendida, tenha visto que a  solicitação realizada será inserida no Capítulo 3 do Plano de reparação, a ser apresentado.</t>
  </si>
  <si>
    <t>ID 261</t>
  </si>
  <si>
    <t xml:space="preserve">Ponto de esclarecimento atendido: A redução da cobertura vegetal trata de fisionomias nativas e as pastagens e árvores isoladas em pastagem são tratadas no impacto Perda de Indivíduos da flora.
Não houve redução da cobertura vegetal em decorrência da cheia 2019/20 do rio Paraopeba. Conforme avaliado no impacto de Desregulação fisiológica de indíduos da flora, "nas áreas atingidas pela inundação ocorrida durante o período chuvoso nos primeiros meses de 2020, não foram encontradas evidências de que tenha ocorrido alguma desregulação fisiológica de indivíduos da flora. A flora nativa que cresce nessas áreas é adaptada às condições de alagamento do solo, restando saber se houve alguma contaminação em função de rejeito oriundo do rompimento que tenha extravasado da calha do rio Paraopeba." (Capítulo 2, Volume 4, pág. 259). O programa de Caracterização e Monitoramento dos Solos nas Áreas Inundadas irá acompanhar essas áreas. </t>
  </si>
  <si>
    <t>251. (SEMAD/SUPRAM-CM/DRRA) Página 205. “É um impacto reversível, ao se considerar a capacidade de a cobertura vegetal se reconstituir a partir das ações de retirada do rejeito e implantação de projetos de recuperação de áreas degradadas, além das obrigações de cunho compensatório que serão tratadas em processo específico.”;
Destaca-se que o impacto pode ser reversível, mas não existe possibilidade do retorno de sua originalidade. Somada a questão da endemia encontrada no bioma Mata Atlântica. Solicita-se destacar essas considerações apontadas.</t>
  </si>
  <si>
    <t xml:space="preserve">Solicitação atendida e justificada. </t>
  </si>
  <si>
    <t>ID 262</t>
  </si>
  <si>
    <t xml:space="preserve">Ponto de esclarecimento atendido: Conforme previsto na metodologia adota (Capítulo 2, Volume 4, Quadro 2,7-1, pág. 9), o impacto é considerado reversível "quando cessada a ação, ou implantada uma ação corretiva, o componente ambiental ou social afetado retorna às condições originais ou semelhantes àquela que estaria estabelecida caso o impacto não tivesse ocorrido". </t>
  </si>
  <si>
    <t>252. (SEMAD/SUPRAM-CM/DRRA) Página 206. “Considerando que os 162 ha de vegetação nativa foram suprimidos pelo rompimento, sem a adoção das devidas medidas de mitigação previstas na legislação, a magnitude do impacto da redução da cobertura vegetal se justifica como grande.” (grifo nosso).
Solicita-se que a afirmação destacada em negrito seja melhor explanada.</t>
  </si>
  <si>
    <t>Justificativa atendida, uma vez que a  solicitação realizada será inserida na nova versão a ser apresentada.</t>
  </si>
  <si>
    <t>ID 263</t>
  </si>
  <si>
    <t>Volume 4 - ID 19 Redução da cobertura vegetal</t>
  </si>
  <si>
    <t>253. (SEMAD/SUPRAM-CM/DRRA) Pág. 207. Quadro 2.9.1.19-3 – Medidas de reparação associadas ao impacto Redução da cobertura vegetal.
Consideração: Uma das ações que poderão ser incluídas é a transposição de topsoil, cuja eficácia já é reconhecida e poderá ser uma alternativa viável no caso de um solo que foi alterado pela deposição de rejeito. Solicita-se fazer essa menção.</t>
  </si>
  <si>
    <t>ID 264</t>
  </si>
  <si>
    <t>Volume 4 -  ID 19 Redução da cobertura vegetal, Quadro 2.9.1.19-3</t>
  </si>
  <si>
    <t>2.9.1.20. Perda de áreas úmidas - Página 209</t>
  </si>
  <si>
    <t>254. (IEF/DCRE) Na descrição do impacto de Perda de Áreas Úmidas é apresentada uma breve contextualização e imagens das áreas afetadas na sub-bacia do ferro carvão, que perdeu o total de 12,61 ha de áreas úmidas. É informado que estas áreas são decorrentes de barramentos de curso d’água e outras têm sua origem natural, mas não é apresenta a área que cabe a cada uma destas. É citado que 571 ha de áreas úmidas situadas na bacia do rio Paraopeba foram atingidas pelas inundações decorrentes das chuvas extremas de 2019/2020, mas que não houve a perda dessas áreas.
Considerou-se no estudo, que a perda de áreas úmidas é um impacto reversível. A capacidade de reversibilidade do impacto de perda de áreas úmidas é justificada pela implantação das ações de retirada do rejeito e reconfiguração dos cursos d’água e do relevo do terreno próximo à sua configuração original (pág. 211). O que deve ser visto com bastante ressalva, já que os solos uma vez modificados, comumente não retornam às suas características originais. Assim as medidas de recuperação poderão diferir daquelas apresentadas no Quadro 2.9.1.20-3. Estas serão cuidadosamente analisadas quando propostas no Capítulo 3 (conforme informado pela Vale). 
Neste tema, solicita-se:
1. Distinguir de forma clara a Área de Influência Indireta (AII), Área de Influência Direta (AID) e Área Diretamente Afetada (ADA) para o impacto de Perda de Áreas Úmidas em consequência do rompimento das barragens e das inundações.
2. Ponderar que o impacto da perda de áreas úmidas não atua somente sobre o componente vegetação, mas também sobre outros componentes bióticos e abióticos do ecossistema, como o solo e a água, por exemplo.
3. Considerar nos atributos dos impactos a espacialidade (local ou regional) as áreas de influência indireta, direta e diretamente afetada. 
4. Esclarecer se há a ocorrência de veredas nos 571 ha de áreas úmidas afetadas pelas cheias do rio Paraopeba em 2019/2020 para a verificação da necessidade de inclusão de monitoramentos, visto a especificidade destes hábitats delicados, os quais podem apresentar a palmeira Mauritia flexuosa (imune a corte e de importância central para conservação deste ecossistema).
5. Apresentar o quantitativo de área em valores absolutos e percentuais, tanto em tabela, quanto na legenda do mapa da área de influência do impacto Perda de Áreas Úmidas (Capítulo 2, Volume 4, página 214)</t>
  </si>
  <si>
    <t>Itens 1 e 3. A Vale deve definir as áreas de influência, tal como definido pelo Sisema na Nota Técnica n° 2 FEAM/DOCUMENTAÇÃOB1/2019, incluindo as áreas das obras e atividades emergenciais na ADA. 
Itens 2, 4 e 5 . Sim. O mérito da avaliação e julgamento será feito quando de posse dos dados revisados</t>
  </si>
  <si>
    <t xml:space="preserve">1 e 3. Ponto de esclarecimento
2 e 5. Apêndice 1.1 e Ficha de impacto
4. Apêndice 1.1 </t>
  </si>
  <si>
    <t>ID 265 – (DCRE)</t>
  </si>
  <si>
    <t xml:space="preserve">1 e 3.  Volume 4, item 2.7.5 - Abrangência geográfica e Volume 5 - Plano de Reparação e Obras Emergenciais: similaridades e especificidades
2 e 5. Volume 4, ID 20 Perda de áreas úmidas.
4. Capítulo 1, Volume 2, item 1.3.10.2.A - Considerações Metodológicas / Capítulo 2, Volume 3, item 2.5.10.1.3. Cobertura vegetal e uso do solo no buffer de 1 km do rio Paraopeba. </t>
  </si>
  <si>
    <t>255. (SEMAD/SUPRAM-CM/DRRA) Página 213. Quadro 2.9.1.20-3 – Medidas de reparação associadas ao impacto Perda de áreas úmidas. Consideração: deve-se atentar para recomposição das espécies vegetais em cada caso. Essas áreas úmidas, de acordo com o texto, possuem origem natural e antrópica e, portanto, são colonizadas por espécies diferentes. Solicita-se apresentar essa diferenciação também nos mapas relacionados ao tema, não apenas caracterizando como área úmida, mas com a tipologia especifica da qual se trata, conforme caracterização descrita no estudo.</t>
  </si>
  <si>
    <t>ID 266</t>
  </si>
  <si>
    <t>Ponto de esclarecimento atendido: As áreas úmidas perdidas são, em sua maioria, antrópicas, decorrentes de barramentos, construção de estradas etc., sendo que todas elas tiveram sua importância reconhecida na avaliação do impacto. Independente da situação pré-rompimento, a colonização ocorrerá com espécies nativas e exóticas, como já vem sendo observado na região. A criação de novas áreas úmidas está sendo avaliada no âmbito do PRAD (Capítulo 3).</t>
  </si>
  <si>
    <t>2.9.1.21. Perda de indivíduos da flora - Página 215</t>
  </si>
  <si>
    <t xml:space="preserve">256. (IEF/DCRE) - Perda de indivíduos da flora
Considerar a perda decorrente de obras emergenciais e outras intervenções ambientais na avaliação.
Esta solicitação foi parcialmente atendida e novas solicitações são necessárias:
A avaliação do impacto de perdas de indivíduos da flora traz estimativas de perda decorrentes de obras emergenciais e outras intervenções ambientais na avaliação deste impacto, entretanto estas estimativas precisam ser ajustadas.
São apresentadas na Tabela 2.9.1.21-1 as estimativas das perdas potenciais de indivíduos da flora para a área diretamente impactada pelo rejeito de áreas de floresta estacional semidecidual (132,61 ha), campos antrópicos/pastagens (22,54 ha), incluindo a floresta com rejeito sob o dossel (16,92), um total de 172,07 ha. Foram considerados os estratos arbóreo e não arbóreo. As áreas suprimidas pelas obras emergenciais não foram contabilizadas nesta tabela, mas tem seus valores apresentados no texto. Também é citada a perda de indivíduos em uma área de 0,73 ha junto ao córrego Laranjeiras. A soma do total de áreas impactadas não é apresentado de forma clara. Não foram incluídas a avaliação de impactos potenciais ou efetivos de perda de indivíduos da flora potencias na área afetada pela inundação e na bacia do Rio Paraopeba.
Quanto ao método de estimativa, o documento informa que foram considerados dados de estudos realizados em áreas de floresta estacional semidecidual (FES) em diferentes estágios nas proximidades da área impactada pela mancha de rejeitos e em áreas de pastagem com árvores isoladas. Entretanto, na “Tabela 2.9.1.21-1 – Estimativa das perdas potenciais de indivíduos da flora” (página 215) não é apresentada a estratificação para os diferentes estágios sucessionais da FES, para as obras emergenciais e para a área de floresta com rejeito sob o dossel. Outro problema, é que os dados de número total de indivíduos perdidos apresentam uma grande amplitude de variação e não são apresentadas estimativas de confiabilidade e de erro, além de outras variáveis normalmente calculadas em inventários florestais (número médio de indivíduos/ha, área basal e volume/ha). 
Quanto à avaliação do impacto perda de indivíduos da flora, a magnitude é grande, a sensibilidade alta e o grau de importância elevado, sendo o grau de resolução considerado intermediário. Após a implantação de medidas de reparação propostas o grau de resolução das medidas é considerado intermediário e o grau de importância do impacto elevado. Cabe enfatizar que as medidas de recuperação poderão diferir daquelas apresentadas no Quadro 2.9.1.21-3. Estas medidas serão cuidadosamente analisadas quando propostas no Capitulo 3 (conforme informado pela Vale).
Pelo exposto, solicita-se:
1. Incluir na Tabela 2.9.1.21-1 os dados de inventário florestal, estimativas médias de número de árvores, área basal e volume por hectare e totais, bem como o intervalo de confiança e respectivos desvios para os tipos florestais, estágios sucessionais e espécies, conforme a legislação prevê, com a finalidade de se estimar a reposição florestal e a compensação ambiental a estes devidas.
2. Atualizar o quantitativo de espécies perdido por hectare e por área total para cada situação relevante a ser analisada, distinguindo de forma clara as áreas de influência Área de Influência Indireta (AII), Área de Influência Direta (AID) e Área Diretamente Afetada (ADA) para o impacto de Perda de indivíduos da flora.
3. Apresentar quantitativo de área em valores absolutos e percentuais na tabela e legenda do mapa da área de influência do impacto Perda de indivíduos da flora (Capítulo 2, Volume 4, página 220). </t>
  </si>
  <si>
    <t xml:space="preserve">
Item 1. Atende. 
Item 2. Não atende. A Vale deve definir as áreas de influência, tal como definido pelo Sisema na Nota Técnica n° 2 FEAM/DOCUMENTAÇÃOB1/2019, incluindo as áreas das obras e atividades emergenciais na ADA.
 Item 3. Sim. A avaliação dos dados e o mérito do atendimento será julgado quando de posse da versão revisada.</t>
  </si>
  <si>
    <t>1. Ponto de esclarecimento
2. Ponto de esclarecimento
3. Ficha de impacto</t>
  </si>
  <si>
    <t>ID 267 – Consideração n° 256 (IEF/DCRE). Não atendido. As solicitações não foram atendidas, uma vez que a Vale S.A. argumenta a necessidade de padronização dos impactos que serão tratados no Capítulo 2 e que todos os impactos oriundos das obras/atividades emergenciais serão tratados no Capítulo 3, no âmbito da Avaliação de Impacto Cumulativos (AIC). O entendimento da GRAPE/DCRE é de que a AIC tem uma tratativa diferenciada, com foco na sinergia e cumulatividade de impactos específicos, não tratando de todos aqueles contemplados no Capítulo 2, sendo necessário, portanto, para atendimento, a inclusão no Capítulo 2 das informações solicitadas, inclusive das obras/atividades emergenciais.;As solicitações não foram atendidas, uma vez que a argumentação dada pela Vale S.A., de que as delimitações das áreas de influência estão de acordo com Nota Técnica n° 2 FEAM/DOCUMENTAÇÃOB1/2019, não condiz com o observado no documento, não tendo sido realizada a delimitação das Áreas Diretamente Impactadas (ADI) e das Áreas Indiretamente Impactadas (AII).</t>
  </si>
  <si>
    <t>1. Ponto de esclarecimento atendido: A Tabela 2.9.1.21-1 (Cap2; pág 215) apresenta uma “estimativa das perdas potenciais de indivíduos da flora” e foi elaborada a partir dos dados dos levantamentos fitossociológicos pretéritos ao rompimento na área de estudo de detalhe (três relatórios de Estudos de Impacto Ambiental) e apresentados no Capítulo 1 (Volume 2, item 1.3.10.2.C.c. - Estrutura da vegetação, pág. 199), assim como a partir do Banco de Dados do Censo Arbóreo das Obras Emergenciais decorrentes da ruptura da barragem da mina Córrego do Feijão (Inventários 100%) disponíveis à época. 
Esses dados foram apresentados com o objetivo de avaliar o impacto da perda de indivíduos da flora.
As estimativas de área basal e volumetria de madeira, bem como os parâmetros estatísticos de confiabilidade dos dados serão melhor detalhados nos Planos de Utilização Pretendida (PUP), estes em elaboração. 
Ressalta-se que as ações de compensação ambiental/reposição florestal não serão tratadas no âmbito do Plano de Reparação.  
2. Volume 4, item 2.7.5 - Abrangência geográfica e Volume 5
3. Volume 4, Item ID 21 - Perda de indivíduos da flora</t>
  </si>
  <si>
    <r>
      <t xml:space="preserve">Sobre a inclusão das obras emergenciais, </t>
    </r>
    <r>
      <rPr>
        <b/>
        <sz val="10"/>
        <rFont val="Arial"/>
        <family val="2"/>
      </rPr>
      <t>considera-se a solicitação como atendida</t>
    </r>
    <r>
      <rPr>
        <sz val="10"/>
        <rFont val="Arial"/>
        <family val="2"/>
      </rPr>
      <t>, uma vez que tais informações foram apresentadas no âmbito do</t>
    </r>
    <r>
      <rPr>
        <b/>
        <sz val="10"/>
        <rFont val="Arial"/>
        <family val="2"/>
      </rPr>
      <t xml:space="preserve"> Volume 5 </t>
    </r>
    <r>
      <rPr>
        <sz val="10"/>
        <rFont val="Arial"/>
        <family val="2"/>
      </rPr>
      <t>– Plano de Reparação e Obras Emergenciais: similaridades e especificidades do respectivo capítulo.  
Sobre a i</t>
    </r>
    <r>
      <rPr>
        <b/>
        <sz val="10"/>
        <rFont val="Arial"/>
        <family val="2"/>
      </rPr>
      <t xml:space="preserve">nclusão das áreas com rejeito sob dossel </t>
    </r>
    <r>
      <rPr>
        <sz val="10"/>
        <rFont val="Arial"/>
        <family val="2"/>
      </rPr>
      <t xml:space="preserve">neste impacto, considera-se </t>
    </r>
    <r>
      <rPr>
        <b/>
        <sz val="10"/>
        <rFont val="Arial"/>
        <family val="2"/>
      </rPr>
      <t>a ser atendido na Gestão Adaptativa</t>
    </r>
    <r>
      <rPr>
        <sz val="10"/>
        <rFont val="Arial"/>
        <family val="2"/>
      </rPr>
      <t xml:space="preserve">, uma vez que, na medida em que os estudos sobre tais áreas forem sendo atualizados, deverão ser referenciados a elas os impactos correlacionados.   
Em relação a </t>
    </r>
    <r>
      <rPr>
        <b/>
        <sz val="10"/>
        <rFont val="Arial"/>
        <family val="2"/>
      </rPr>
      <t>distinção da ADA</t>
    </r>
    <r>
      <rPr>
        <sz val="10"/>
        <rFont val="Arial"/>
        <family val="2"/>
      </rPr>
      <t xml:space="preserve"> esta solicitação foi considerada</t>
    </r>
    <r>
      <rPr>
        <b/>
        <sz val="10"/>
        <rFont val="Arial"/>
        <family val="2"/>
      </rPr>
      <t xml:space="preserve"> atendida</t>
    </r>
    <r>
      <rPr>
        <sz val="10"/>
        <rFont val="Arial"/>
        <family val="2"/>
      </rPr>
      <t>. 
  Em relação a apresentação de valores absolutos e percentuais, na tabela e legenda do mapa da área de influência do impacto “Perda de indivíduos da flora” a solicitação</t>
    </r>
    <r>
      <rPr>
        <b/>
        <sz val="10"/>
        <rFont val="Arial"/>
        <family val="2"/>
      </rPr>
      <t xml:space="preserve"> foi atendida.</t>
    </r>
    <r>
      <rPr>
        <sz val="10"/>
        <rFont val="Arial"/>
        <family val="2"/>
      </rPr>
      <t xml:space="preserve"> 
Dessa forma, o item referente ao rejeito sob dossel será acompanhado por esta gerência quanto ao completo atendimento do ID 267 no âmbito da Gestão Adaptativa do Plano de Reparação. 
Observação: tendo em vista que esta consideração (ID 267) foi reforçada a partir da análise das fichas de impacto atualizadas no âmbito da Nota Técnica nº 46/FEAM/GERAI/2021 (38519753) – Consideração n° 43, a análise de atendimento da solicitação será mantida apenas neste item (ID 267). Desse modo, a Consideração n° 43 da Nota Técnica nº 46/FEAM/GERAI/2021 (38519753) será desconsiderada e tratada como item Não Aplicável (N.A.) para fins de avaliação de atendimento, evitando solicitação em duplicata. </t>
    </r>
  </si>
  <si>
    <t xml:space="preserve">257. (SEMAD/SUPRAM-CM/DRRA) Página 215 Em relação ao item 2.9.1.21. (Perda de indivíduos da flora) incluir na Tabela 2.9.1.21-1 (Estimativa das perdas potenciais de indivíduos da flora) a unidade de apresentação dos números inseridos, no caso estimativa do número de indivíduos. Para o trecho “Essas densidades encontradas nos estudos consideram árvores com DAP ≥ 5 cm (diâmetro a altura do peito). Considerando que foram suprimidos 132,61 ha de floresta estacional semidecidual, podemos estimar que a perda ficou entre 106.088 e 350.090 indivíduos de espécies arbóreas.” solicita-se explicação sobre a comparação dessa estimativa com os dados da tabela supracitada.
</t>
  </si>
  <si>
    <t>ID 268</t>
  </si>
  <si>
    <t>Volume 4, ID 21 Perda de indivíduos da flora</t>
  </si>
  <si>
    <t>258. (SEMAD/SUPRAM-CM/DRRA) Página 218 Uma sugestão é uma apresentação geral da estimativa de perda de espécies sejam elas oriundas do extrato arbóreo, extrato não arbóreo e árvores isoladas. Incluir dados da supressão pelas Obras Emergenciais e área de floresta estacional em estágio médio-avançado situada junto ao córrego Laranjeiras. Destaca-se que o item 2.9.1.21.2. Avaliação do impacto traz um quantitativo de perda de em 52,6 milhões de indivíduos. Sendo assim, de suma importância a verificação paulatina desses números.
1. Solicita-se realizar uma reavaliação do quantitativo apresentado de perdas de indivíduos da flora. Inserir uma justificativa de como foi realizada a estimativa apresentada de perda de espécies. Considerar, para a estimativa, a perda de espécies vegetais, tanto para as áreas suprimidas pelo rejeito quanto para as supressões vegetais das Obras Emergenciais.
2. Incluir na análise do Plano de Reparação como é realizado o resgate de espécies epífitas.</t>
  </si>
  <si>
    <t>1. Ficha de impacto.
2. Não se aplica</t>
  </si>
  <si>
    <t>ID 269</t>
  </si>
  <si>
    <t>1. Volume 4, ID 21  Perda de indivíduos da flora;
2.   Ponto de esclarecimento atendido: 2. Os métodos de resgate de epífitas poderão ser consultados com maiores detalhes nos relatórios de PCA.</t>
  </si>
  <si>
    <t>2.9.1.22. Perda de indivíduos da flora de espécies ameaçadas e protegidas por lei - Página 221</t>
  </si>
  <si>
    <t>259. (IEF/DCRE) Quanto ao item traz estimativas de perda de indivíduos da flora de espécies ameaçadas de extinção e protegidas por lei para as “áreas de floresta estacional semidecidual e áreas de campos antrópicos e pastagens com a presença de árvores isoladas.”, como também para as áreas de floresta com rejeito sob o dossel e para as áreas com obras emergenciais. 
Considerou-se no estudo, que a perda de indivíduos da flora é um impacto efetivo causado pelo rompimento das barragens tendo como aspecto indutor o arraste e deposição de rejeitos sob o componente afetado “solo”. O impacto é descrito como negativo, direto, de curto prazo, local, permanente e irreversível.
A lista das espécies ameaçadas e protegidas por Lei na área de estudo em detalhe é apresentada no Quadro 2.9.1.22-1. São apresentadas 22 espécies arbóreas, 6 arbustos, 5 herbáceas, 1 palmeira, 1 subarbusto e 1 liana, totalizando 36 espécies. Não foram consideradas as espécies dos campos rupestres, pois segundo a Vale as espécies situadas nessa fisionomia não foram afetadas pelo rompimento das barragens. Considerando somente as espécies de floresta estacional semidecidual e cerrado, sem as ocorrências duvidosas e espécies exóticas para estas fisionomias, são 23 espécies potencialmente afetadas pela mancha de rejeito.
O quantitativo estimado do número mínimo e máximo de indivíduos da flora de espécies ameaçadas e protegidas por Lei é apresentado no Quadro 2.9.1.22-2 para 12 espécies arbóreas na área diretamente impactada pelo rejeito (132,61 ha mais 16,92 ha) e no Quadro 2.9.1.22-3 o quantitativo efetivo dos indivíduos de 14 espécies arbóreas suprimidas nas áreas das obras emergenciais. Não se faz referência de indivíduos por hectare suprimidos e nem é apresentada a área total suprimida pelas obras emergenciais. Não é apresentada informações sobre a supressão de espécies ameaçadas e protegidas por Lei não arbóreas pelas obras emergenciais. Também não é apresentada a estimativa de indivíduos por hectare e por área total afetada pelo rejeito e pelas obras emergenciais.
Quanto à avaliação do impacto Perda de indivíduos da flora ameaçadas e protegidas por Lei, considerou-se uma magnitude grande, sensibilidade alta e o grau de importância elevado, sendo o grau de resolução considerado intermediário. Após a implantação de medidas de reparação propostas o grau de resolução das medidas é considerado intermediário e o grau de importância do impacto elevado. Para este impacto, também cabe enfatizar que as medidas de recuperação poderão diferir daquelas apresentadas no Quadro 2.9.1.22-6 e que estas medidas serão cuidadosamente analisadas quando propostas no Capitulo 3 (conforme informado pela Vale).
Pelo exposto e para adequação do estudo, faz-se necessário:
1. Esclarecer se há perda de indivíduos da flora de espécies ameaçadas e protegidas por lei nas áreas de campos antrópicos e de pastagens (22,54 ha) e das obras emergenciais (54,16 ha) e não somente nas áreas de FES suprimidas pelo rejeito (132,6 ha) e de FES com rejeito sob dossel (16,92).
2. Incluir no Quadro 2.9.1.22-2 e Quadro 2.9.1.22-3 dados de inventário florestal, estimativas médias de número de árvores, área basal e volume por hectare e para a área total, bem como o intervalo de confiança e respectivos desvios para os tipos florestais, estágios sucessionais e espécies, conforme a legislação prevê, com a finalidade de se estimar a reposição florestal e a compensação ambiental a estes devidas.
3. Atualizar o quantitativo de espécies perdidas por hectare e por área total para cada situação relevante a ser analisada, distinguindo claramente Área de Influência Indireta (AII), Área de Influência Direta (AID) e Área Diretamente Afetada (ADA) para o impacto de perda de indivíduos da flora de espécies ameaçadas e protegidas por lei. 
4. Corrigir o componente afetado “solo” pelo impacto Perda de Indivíduos da Flora de espécies ameaçadas e protegidas por Lei, para o componente "vegetação".
5. Apresentar o quantitativo de área em valores absolutos e percentuais, tanto em tabela, quanto na legenda do mapa da área de influência do impacto “Perda de Indivíduos da Flora de Espécies Ameaçadas e Protegidas por Lei” (página 229).</t>
  </si>
  <si>
    <t>Item 1. Não atende. Não foram apresentados os dados de perda de indivíduos da flora de espécies ameaçadas e protegidas por lei nas áreas das obras emergenciais (54,16 ha).
 Item 2. Atende. 
Item 3. Não atende. A Vale deve definir as áreas de influência, tal como definido pelo Sisema na Nota Técnica n° 2 FEAM/DOCUMENTAÇÃOB1/2019, incluindo as áreas das obras e atividades emergenciais na ADA.
Itens 4. e 5. Sim. O mérito da avaliação e julgamento será feito quando de posse dos dados revisados.</t>
  </si>
  <si>
    <t>1, 2 e 3. Ponto de esclarecimento
4 e 5. Fichas de impacto</t>
  </si>
  <si>
    <t>ID 270 – (DCRE)</t>
  </si>
  <si>
    <t xml:space="preserve">
1- Volume 5 - ID 35,  "Perda de indivíduos da flora de espécies ameaçadas e protegidas por lei"
2 - Ponto de esclarecimento atendido: A estimativa do número de indivídus da flora ameaçados e protegidos por lei apresentados nos quadors citados foi elaborada a partir dos dados dos levantamentos fitossociológicos pretéritos ao rompimento na área de estudo de detalhe (três relatórios de Estudos de Impacto Ambiental) e apresentados no Capítulo 1 (Volume 2, item 1.3.10.2.C.c. - Estrutura da vegetação, pág. 199), assim como a partir do Banco de Dados do Censo Arbóreo das Obras Emergenciais decorrentes da ruptura da barragem da mina Córrego do Feijão (Inventários 100%) disponíveis à época. 
Esses dados foram apresentados com o objetivo de avaliar o impacto da perda de indivíduos da flora ameaçada e protegidas por lei. Ressalta-se que as medidas  compensatórias/reposição florestal não estão sendo tratadas no âmbito do Plano de Reparação;
3 - Volume 4 e Volume 5
4. Volume 4, ID 22 Perda de indivíduos da flora de espécies ameaçada e protegidas por lei (Quadro de relação causa e efeito);
5. Volume 4, ID 22 Perda de indivíduos da flora de espécies ameaçada e protegidas por lei.</t>
  </si>
  <si>
    <t xml:space="preserve">260. (SEMAD/SUPRAM-CM/DRRA) Página 221: Para o item 2.9.1.22. (Perda de indivíduos da flora de espécies ameaçadas e protegidas por lei) incluir o nome do autor das espécies citadas.
</t>
  </si>
  <si>
    <t>ID 271</t>
  </si>
  <si>
    <t>Volume 4, ID 22 Perda de indivíduos da flora de espécies ameaçada e protegidas por lei.</t>
  </si>
  <si>
    <t>2.9.1.23. Perda de banco de sementes - Página 230</t>
  </si>
  <si>
    <t>261. (IEF/DCRE) Considerou-se no estudo, que a perda do banco de sementes ocorreu devido ao soterramento da serapilheira e camada orgânica do solo, sendo um impacto efetivo causado pelo rompimento das barragens tendo como aspecto indutor o arraste e deposição de rejeitos sob o componente afetado vegetação nativa. O impacto é descrito como negativo, direto, de curto prazo, local, permanente e reversível, sendo este último uma descrição incorreta. O impacto perda de banco de sementes deve ser considerado um impacto irreversível, devido a incapacidade de recuperação das sementes perdidas.
Discute-se a importância do impacto e é realizada uma estimativa da perda de 747,60 milhões a 1,55 bilhões de sementes nas áreas florestais (132,61 ha e 16,92 ha) atingidas pelo rompimento das barragens. Não são computadas neste total as perdas para as áreas suprimidas em função das obras emergenciais e nem para as margens do Rio Paraopeba afetadas pelas inundações.
As medidas de recuperação apresentadas no Quadro 2.9.1.23-3 devem ser vistas com muita ressalva, pois podem gerar impactos em outras áreas. As medidas de reparação concretas quando propostas no Capitulo 3 (conforme informado pela Vale) serão cuidadosamente analisadas e poderão diferir das apresentadas no Quadro 2.9.1.23-3.
Pelo exposto e para adequação do estudo, faz-se necessário:
Esclarecer se há perda do banco de sementes nas áreas de campos antrópicos e de pastagens (22,54 ha) e das obras emergenciais (54,16 ha) e não somente nas áreas de FES suprimidas pelo rejeito (132,6 ha) e de FES com rejeito sob dossel (16,92).
Distinguir a Área de Influência Indireta (AII), Área de Influência Direta (AID) e Área Diretamente Afetada (ADA) para o impacto de perda do banco de sementes.
Corrigir o atributo irreversível do impacto perda do banco de sementes.
Apresentar o quantitativo de área em valores absolutos e percentuais, tanto em tabela, quanto na legenda do mapa da área de influência do impacto Perda do banco de sementes (página 234).</t>
  </si>
  <si>
    <r>
      <t>A Vale classifica o tipo de resposta como ‘Sim’. No entanto, a resposta “</t>
    </r>
    <r>
      <rPr>
        <i/>
        <sz val="10"/>
        <rFont val="Arial"/>
        <family val="2"/>
      </rPr>
      <t>Diferentemente dos estudos de impacto ambiental tradicionais, a metodologia de avaliação de impactos adotada no Plano de Reparação não discrimina área de influência direta (AID) de área diretamente afetada (ADA). Todo impacto teve sua área de influência delimitada, tanto aqueles de ordem direta quanto os de ordem indireta (Cap. 2, Vol. 4, item 2.8.3, pág. 21).</t>
    </r>
    <r>
      <rPr>
        <sz val="10"/>
        <rFont val="Arial"/>
        <family val="2"/>
      </rPr>
      <t xml:space="preserve">” evidencia o não atendimento a solicitação feita pela DCRE. A Vale deve definir as áreas de influência, tal como definido pelo Sisema na Nota Técnica n° 2 FEAM/DOCUMENTAÇÃOB1/2019, incluindo as áreas das obras e atividades emergenciais na ADA. 
</t>
    </r>
  </si>
  <si>
    <t>ID 272 – Consideração n° 261 (IEF/DCRE). Não atendido. Referência a "Perda de banco de sementes". Apenas a solicitação para correção do atributo de reversibilidade deste impacto foi atendida. A solicitação relacionada à apresentação de esclarecimentos em relação à inclusão das áreas de pastagem e de atividades/obras emergenciais neste impacto foi parcialmente atendida, visto que a VALE S.A. não considerou este impacto nas áreas de obras/atividades emergenciais. As quantificações, bem como as delimitações das áreas de influência deste impacto, as quais deveriam considerar também as áreas de obras/atividades emergenciais, não foram atendidas.</t>
  </si>
  <si>
    <t xml:space="preserve">Sim
</t>
  </si>
  <si>
    <t>262. (SEMAD/SUPRAM-CM/DRRA) Página 232: De acordo com o parágrafo apresentado no item 2.9.1.23.2. (Avaliação do impacto), referenciado a seguir, entende-se que o valor estimado total para a perda de sementes não inclui o total de perda de sementes via supressão vegetal pelas obras emergenciais. Dessa forma, sugere-se a apresentação de um valor total estimado.
“Houve perda do banco de sementes nas áreas de floresta estacional semidecidual (132,61 ha), bem como nas áreas com deposição de rejeito sob dossel (16,92 ha). Conforme abordado anteriormente, serão utilizados os parâmetros encontrados na literatura (mínimo de 500 sem./m² e máximo 1.039 sem./m², o que permite estimar a perda de 747,60 milhões a 1,55 bilhões de sementes nas áreas florestais atingidas pelo rompimento das barragens. As obras emergenciais podem ter contribuído com a perda de dezenas a centenas de milhões de sementes. Os dados dão uma idéia da magnitude do impacto em termos absolutos. Considerando ainda que essa perda ocorreu fora dos padrões legais, sem a adoção das devidas medidas de mitigação, a magnitude do impacto da perda do banco de sementes se justifica como grande.”</t>
  </si>
  <si>
    <t>É pertinente mensurar uma base quantitativa plausível e não uma suposição "de dezenas a centenas de milhões de sementes"</t>
  </si>
  <si>
    <t>ID 273 – Consideração n° 262 (SEMAD/SUPRAM-CM/DRRA). Atendido com ressalvas. A solicitação foi realizada pela própria leitura do texto, que informa a perda de cerca de 100 milhões de sementes, via supressão vegetal pelas obras emergenciais. Mesmo como parte a ser incluída no Cap. 3, deve-se estimar no Capítulo 2 o valor total de perda de sementes pela supressão vegetal das obras emergenciais considerando a área total suprimida atualizada.  Utilizando para isso um quantitativo baseado em literatura, assim como considerado para área suprimida pela lama de rejeito. Ressalta-se que os impactos das obras emergenciais devem constar no Capítulo 2, conforme Ofício FEAM/GERAI nº. 47/2020 - 13898239 e Nota Técnica nº 17/FEAM/GERAI/2021 (30248312).</t>
  </si>
  <si>
    <t>2.9.1.24. Fragmentação da cobertura vegetal - Página 235</t>
  </si>
  <si>
    <t>263. (IEF/DCRE) Fragmentação da cobertura vegetal
Considerar, dentre os indicadores, o grau de conectividade funcional (índice PC); distância entre fragmentos florestais nativos e tamanho destes; dPC; permeabilidade da matriz circundante; tamanho e forma de fragmentos remanescentes; taxa crítica de antropização;
Reavaliar e reapresentar Mapa de conectividade funcional constante à página 125, tendo em vista que faltam informações na legenda, dificultando a correta interpretação deste;
Dentre as medidas propostas, considerar o planejamento de áreas e definição de metodologia de restauração com intuito de formar corredores ecológicos, utilizando como base mapas de conectividade funcional e de efeito de borda apresentados, buscando conexão entre fragmentos com maior extensão de habitats naturais e seminaturais (fragmentos de interior de mata, fragmentos com maior área e implantação de stepping stones).
Estas solicitações foram atendidas, mas há necessidade de novas complementações. Os indicadores foram considerados na discussão dos impactos. Em resposta, na Nota de Atualização do Capítulo 2 do Plano de Reparação, a Vale S.A. menciona que irá avaliar os indicadores propostos para inclusão no Capítulo 3, bem como as medidas de recuperação propostas. O Mapa de Conectividade Funcional foi reapresentado e também foi disponibilizado o arquivo vetorial na plataforma WebGis. 
O impacto é descrito como negativo, indireto, de curto prazo, local, permanente e reversível. Questiona-se o atributo indireto para este impacto devido à ação direta do arraste e deposição de rejeitos sob a fragmentação da vegetação, estando este impacto no mesmo nível que a perda de cobertura vegetal e de indivíduos da flora. Outro atributo que deve ser analisado com ressalvas, assim como os demais impactos sob a vegetação é a reversibilidade. Já que esta se encontra atrelada ao sucesso das medidas de reparação. A fragmentação causada pela mudança das características das margens do Rio Paraopeba, além da área de estudo de detalhe, devem ser consideradas. Assim como seu atributo de impacto local.
Quanto à avaliação do impacto fragmentação da cobertura vegetal, considerou-se uma magnitude média, sensibilidade alta e o grau de importância elevado, sendo o grau de resolução considerado intermediário. Após a implantação de medidas de reparação propostas o grau de resolução das medidas é considerado intermediário e o grau de importância do impacto elevado.
A magnitude deste impacto deve ser ponderada como elevada ao invés de média, pois houve um impacto efetivo de redução completa da conectividade e fluxo gênico entre os fragmentos na área diretamente afetada. O estudo considera que uma redução de um terço da conectividade funcional considerando a área de estudo em detalhe e não a área efetivamente afetada, o que pode mascarar a avaliação de impacto. Na área da mancha de rejeitos houve uma perda próxima dos 100%, inquestionavelmente acima dos 66-75% dos considerados críticos, ou seja, a magnitude desse impacto é grande.
As medidas de reparação quando propostas no Capítulo 3 (conforme informado pela Vale) serão cuidadosamente analisadas e poderão diferir das apresentadas no Quadro 2.9.1.23-3, que por este motivo devem ser vistas com ressalvas.
Desta forma, quanto à análise de impactos, solicitamos: 
1. Considerar que “Fragmentação da Cobertura Vegetal” e “Redução da Cobertura Vegetal” são impactos diretos, visto que ambos decorrem do aspecto indutor Arraste e Deposição de Rejeitos.
2. Verificar se o impacto é regional ao invés de local, já que se observa o efeito de rompimento de fluxo gênico e desconexão da paisagem para além da área de estudo em detalhe, incluindo as margens afetadas do rio Paraopeba.
3. Utilizar parâmetros de cerrado para análise de fragmentos correspondentes a esta vegetação, visto que a utilização de parâmetros de floresta para análise de fragmentos de cerrado pode não avaliar adequadamente os efeitos de Taxa crítica de Antropização e de Penetração de Efeitos de Borda.</t>
  </si>
  <si>
    <t>Item 1. Tanto a redução quanto a fragmentação da cobertura vegetal ocorreram imediatamente após a passagem do rejeito. 
Item 2. A definição da abrangência local para o impacto perda da cobertura vegetal desconsidera que pode haver consequência de perda de fluxo gênico para além dos limites da área de estudo em detalhe. A vegetação perdida na área do marco zero, por exemplo, influenciará na troca de fluxo gênico entre populações adjacentes, as quais não necessariamente estão incluídas dentro da área de estudo em detalhe. 
Item 3. Considerando-se o quadro que encontra-se no Capítulo 1, a porcentagem de antropização é mais crítica em valores mais baixos para cerrado quando comparado às florestas e a penetração dos efeitos de borda é mais profunda em áreas de savana do que em áreas de floresta. Sendo assim, os parâmetros de análise de vegetação não são mais restritivos para florestas. Embora a análise tenha sido feita para a área em sua totalidade, sem considerar outras formações presentes na área de estudo em detalhe, a discussão deverá trazer discussões ponto a ponto, visando caracterizar da forma mais fidedigna possível este impacto. Indicar claramente em quais fragmentos a penetração do efeito de borda é maior dentro do estudo de ecologia da paisagem.</t>
  </si>
  <si>
    <t>1. Ponto de esclarecimento
2. Ponto de esclarecimento
3. Apêndice 1.3</t>
  </si>
  <si>
    <t>ID 274 – Consideração n° 263 (IEF/DCRE). Não atendido. As solicitações não foram atendidas, uma vez que a própria Vale S.A. informou que devido à indisponibilidade de informações, às premissas metodológicas e ao tempo hábil, estes itens não puderam ser atendidos, e o entendimento da GRAPE/DCRE é de que tais informações devem ser trazidas no âmbito do Capítulo 2.</t>
  </si>
  <si>
    <t>1.  Volume 4, ID 24 Fragmentação da cobertura vegetal.
2.  Volume 3, itens 2.5.10.3.1. Considerações metodológicas; e 2.5.10.3.4.C. Conectividade funcional.
3. Volume 3, itens 2.5.10.3. 1. Considerações metodológicas; e 2.5.10.3.4. Área de estudo de detalhe</t>
  </si>
  <si>
    <t>264. (SEMAD/SUPRAM-CM/DRRA) Página 235: Baseado na leitura do texto: “Com o rompimento das barragens e, posteriormente, as intervenções das obras emergenciais, observa-se redução de conectividade funcional resultando dos três processos: perda de habitat, ruptura na continuidade de manchas de habitat e distanciamento entre manchas de habitat.” Solicita-se a demonstração do assunto abordado no formato de um croqui ou diagrama que facilitasse a dinâmica da perda de continuidade (item 2.9.1.24. Fragmentação da cobertura vegetal).
No item 2.9.1.24. (Fragmentação da cobertura vegetal), a frase: “Com isso, as áreas adjacentes à drenagem principal reduzem a atuação como elos de conexão e a conectividade passa a se concentrar à meia encosta (posição dos fragmentos de maior dPC no Mapa xx do diagnóstico pós-rompimento).” O dado “dPC não está sendo explicado o significado da letra “d”. Assim, ficou difícil o entendimento do texto referenciado a seguir. Solicita-se fazer os devidos esclarecimentos.
“É importante reforçar que o índice PC avalia a conexão de redes de habitat e que o dPC é calculado pela taxa de comprometimento de conectividade da rede com a remoção simulada da respectiva mancha, ou seja, dPC de 10% no cenário pré-rompimento significa que a perda daquela conexão custaria a subtração de 1,54% dos 15,4% de PC do cenário pré-rompimento; por sua vez, dPC de 10% no cenário pós-rompimento significa que a perda daquela conexão custaria a subtração de 1,01% do PC atual da paisagem analisada (10,1%).”</t>
  </si>
  <si>
    <t>ID 275</t>
  </si>
  <si>
    <t xml:space="preserve"> Volume 4, ID 24 Fragmentação da cobertura vegetal.</t>
  </si>
  <si>
    <t>2.9.1.25. Redução do fluxo gênico em espécies vegetais - Página 244</t>
  </si>
  <si>
    <t xml:space="preserve">265. (IEF/DCRE) Redução do fluxo gênico em espécies vegetais
Considerar, dentre as medidas propostas, o incremento na conectividade, aumento de área de fragmentos florestais nativos, restauração funcional com matriz mais permeável à dispersão de flora e fluxo de fauna, identificação e monitoramento (Plano de Monitoramento da Biodiversidade) de agentes dispersores e de processos fenológicos de espécies em categoria de ameaça de extinção nas áreas restauradas.
Esta solicitação não foi atendida na revisão do Capítulo 2. Entretanto, na Nota de Atualização do Capítulo 2 do Plano de Reparação, a Vale S.A. informa que irá avaliar as medidas propostas para inclusão no Capítulo 3.  
Considerou-se no estudo, que a redução do fluxo gênico em espécies vegetais é um impacto efetivo causado pelo rompimento das barragens tendo como aspecto indutor o arraste e deposição de rejeitos sob o componente afetado vegetação nativa. O impacto é descrito como negativo, indireto, de curto prazo, local, permanente e reversível.
Quanto à avaliação do impacto “redução do fluxo gênico em espécies vegetais”, considerou-se uma magnitude média, sensibilidade alta e o grau de importância elevado, sendo o grau de resolução considerado intermediário. Após a implantação de medidas de reparação propostas o grau de resolução das medidas é considerado intermediário e o grau de importância do impacto elevado.
Da mesma forma que o impacto “fragmentação da vegetação” a magnitude deste impacto deve ser ponderada como elevada ao invés de média, pois houve um impacto efetivo de redução completa do fluxo gênico em espécies vegetais na área diretamente afetada.
As medidas de reparação também serão analisadas quando propostas de forma concreta no Capítulo 3 (conforme informado pela Vale) e poderão diferir das apresentadas no Quadro 2.9.1.25-3, que por este motivo devem ser vistas com ressalvas.
Solicita-se: 
Incluir nas ações propostas para reparação deste impacto as áreas de obras emergenciais onde ocorreram supressão da vegetação e não somente as áreas afetadas pelo rejeito. </t>
  </si>
  <si>
    <t>Atende com ressalvas, uma vez que a avaliação dos dados e o mérito do atendimento será dado quando de posse da versão revisada do documento</t>
  </si>
  <si>
    <t>ID 276 – Consideração n° 265 (IEF/DCRE). Não atendido. Referência à "Redução do fluxo gênico em espécies vegetais". A primeira solicitação da ID foi atendida, uma vez que a informação será apresentada no Capítulo 3, quando poderá ser realizada a avaliação do mérito. A segunda solicitação não foi atendida, uma vez que a revisão dos atributos deste impacto não foi realizada, sob justificativa considerada não plausível pela equipe da GRAPE/DCRE.</t>
  </si>
  <si>
    <t>Volume 4, ID 25 - Redução do fluxo gênico em espécies vegetais</t>
  </si>
  <si>
    <t xml:space="preserve">Dessa forma, o item 1 supracitado será acompanhado por esta gerência quanto ao completo atendimento do ID 276 no âmbito da Gestão Adaptativa do Plano de Reparação. 
1) Incremento na conectividade, aumento de área de fragmentos florestais nativos, restauração funcional com matriz mais permeável à dispersão de flora e fluxo de fauna, identificação e monitoramento (Plano de Monitoramento da Biodiversidade) de agentes dispersores e de processos fenológicos de espécies em categoria de ameaça de extinção nas áreas restauradas. Solicitação a ser atendida no âmbito da Gestão Adaptativa. </t>
  </si>
  <si>
    <t xml:space="preserve">266. (SEMAD/SUPRAM-CM/DRRA) Página 244: A partir da leitura do item 2.9.1.25. (Redução do fluxo gênico em espécies vegetais) percebeu-se que outro fator atuante na diminuição da polinização cruzada é a diminuição da variabilidade genética que deverá ser incluída no trecho: “Em populações que possuem polinização cruzada, o sucesso reprodutivo pode diminuir, pois os indivíduos podem receber menos visitantes florais, devido a diminuição da riqueza e abundância dos agentes polinizadores (Ashworth et al., 2004; Collevatti et al., 2010).”
</t>
  </si>
  <si>
    <t>ID 277</t>
  </si>
  <si>
    <t>Volume 4, ID 25 Redução do fluxo gênico em espécies vegetais</t>
  </si>
  <si>
    <t>2.9.1.26. Aumento do efeito de borda - Página 249</t>
  </si>
  <si>
    <t>267. (IEF/DCRE) Aumento do efeito de borda
Esclarecer a metodologia utilizada na elaboração do mapa de habitats naturais e seminaturais, bem como adotar a mesma simbologia do mesmo Mapa apresentado no Capítulo I, Volume I, Diagnóstico Pretérito, a fim de permitir a comparação entre os dois cenários.
Considerar, dentre as medidas propostas, o monitoramento de bordas dos remanescentes florestais com o intuito de verificar necessidade de intervenções como manejo de trepadeiras herbáceas e lianas e plantas invasoras, bem como enriquecimento e práticas de conservação de solos.
Quanto a esclarecer a metodologia utilizada na elaboração do mapa de habitats naturais e seminaturais, bem como adotar a mesma simbologia do mesmo Mapa apresentado no Capítulo I, Volume I, Diagnóstico Pretérito, a fim de permitir a comparação entre os dois cenários, esta solicitação foi atendida. Em resposta, na Nota de Atualização do Capítulo 2 do Plano de Reparação, a Vale S.A. explica que considerou como habitat naturais e seminaturais (em processo de regeneração) a somatória de manchas de campos rupestres, afloramentos rochosos, cerrado stricto sensu, sendo feita referência ao mapeamento de uso e cobertura do solo na área de áreas úmidas e de florestas estacionais semideciduais em diferentes estágios sucessionais. É feita referência ao mapeamento de uso e cobertura do solo na área de estudo. São apresentadas informações complementares nos itens 2.5.10.1.5. Cobertura vegetal e metodológicas (Volume III), 2.5.10.3.1. Considerações e 2.5.10.3. Ecologia da paisagem (Volume III). 
Quanto a considerar, dentre as medidas propostas, o monitoramento de bordas dos remanescentes florestais com o intuito de verificar necessidade de intervenções como manejo de trepadeiras herbáceas e lianas e plantas invasoras, bem como enriquecimento e práticas de conservação de solos, a solicitação não foi atendida na revisão do Capítulo 2. Porém, foi informado pela empresa que as mesmas serão avaliadas para inclusão no Capítulo 3 do Plano de Reparação, onde serão devidamente analisadas.
Aqui também, deve-se ressalvar que as medidas de reparação serão analisadas quando propostas de forma concreta no Capítulo 3 (conforme informado pela Vale) e poderão diferir das apresentadas no Quadro 2.9.1.26-3, que por este motivo devem ser vistas com ressalvas.</t>
  </si>
  <si>
    <t>As medidas de reparação serão analisadas quando propostas de forma concreta no Capítulo 3.</t>
  </si>
  <si>
    <t>ID-278</t>
  </si>
  <si>
    <t>A recomendação de realizar monitoramentos deve ser avaliada no contexto de validação dos Planos e Programas do Capítulo 3 do Plano de Reparação, gerando as adequações necessárias ao documento no âmbito da Gestão Adaptativa.</t>
  </si>
  <si>
    <r>
      <t>“Aumento do efeito de borda 
(...) 
Considerar, dentre as medidas propostas, o monitoramento de bordas dos remanescentes florestais com o intuito de verificar necessidade de intervenções como manejo de trepadeiras herbáceas e lianas e plantas invasoras, bem como enriquecimento e práticas de conservação de solos. 
(...) 
Quanto a considerar, dentre as medidas propostas, o monitoramento de bordas dos remanescentes florestais com o intuito de verificar necessidade de intervenções como manejo de trepadeiras herbáceas e lianas e plantas invasoras, bem como enriquecimento e práticas de conservação de solos, a solicitação</t>
    </r>
    <r>
      <rPr>
        <b/>
        <sz val="10"/>
        <rFont val="Arial"/>
        <family val="2"/>
      </rPr>
      <t xml:space="preserve"> não foi atendida </t>
    </r>
    <r>
      <rPr>
        <sz val="10"/>
        <rFont val="Arial"/>
        <family val="2"/>
      </rPr>
      <t>na revisão do Capítulo 2. Porém, foi informado pela empresa que as mesmas serão avaliadas para inclusão no Capítulo 3 do Plano de Reparação, onde serão devidamente analisadas. 
Aqui também, deve-se ressalvar que as medidas de reparação serão analisadas quando propostas de forma concreta no Capítulo 3 (conforme informado pela Vale) e poderão diferir das apresentadas no Quadro 2.9.1.26-3, que por este motivo devem ser vistas com ressalvas.” 
Consideração deverá ser atendida no Capítulo 3 e acompanhada por esta gerência no âmbito da Gestão Adaptativa</t>
    </r>
  </si>
  <si>
    <t>PL-D_P-0 - Plano de Recuperação de Áreas Degradadas (PRAD)</t>
  </si>
  <si>
    <t>268. (SEMAD/SUPRAM-CM/DRRA) Página 249: Observou-se a ausência de dados numéricos que efetivamente comprovem a afirmação seguinte. Solicita-se complementação do conteúdo.
“Desta forma, pode-se concluir que as análises de distância não apontam agravamento do quadro de exposição aos efeitos de borda. A perda de habitat observada manteve o quadro inicial de exposição aos efeitos de borda, pois não se concentrou em pequenos fragmentos com baixa contribuição de área nuclear; tampouco se caracterizou pela penetração de áreas nucleares dos maiores fragmentos. Ocorreu uma perda equilibrada em relação ao padrão anterior, minimizando a potencialização de danos sob este aspecto.” (grifo nosso).</t>
  </si>
  <si>
    <t>ID 279</t>
  </si>
  <si>
    <t>Volume 4, ID 26 Aumento do efeito de borda</t>
  </si>
  <si>
    <t>2.9.1.27. Desregulação fisiológica de indivíduos da flora - Página 256</t>
  </si>
  <si>
    <t>269. (IEF/DCRE) Desregulação fisiológica de indivíduos da flora
Considerar, também, neste impacto a alteração morfológica, decorrente das ações de remoção do rejeito;
Incluir, dentre as medidas de reparação propostas, o Monitoramento toxicológico de plantas em todos os estágios de desenvolvimento (sementes, plântulas, mudas, indivíduos jovens e adultos); Monitoramento de processos fenológicos; Monitoramento do desenvolvimento de plantas (se possível, in situ e ex situ) em áreas atingidas pelo rejeito (áreas de passagem, áreas de depósito, áreas com retirada total do rejeito e áreas testemunha circunvizinhas);
Identificação e monitoramento de plantas biorremediadoras (Plano de Monitoramento da Biodiversidade), bem como ações de monitoramento de condições fitossanitárias e de recuperação de indivíduos impactados pelas obras emergenciais.
Estas solicitações não foram atendidas na revisão do Capítulo 2 do Plano de Reparação. Em resposta, na Nota de Atualização do Capítulo 2 do Plano de Reparação, a Vale S.A. menciona que as medidas propostas serão avaliadas para inclusão no Capítulo 3 do Plano.
As medidas de reparação serão analisadas quando propostas de forma concreta no Capitulo 3 (conforme informado pela Vale) e poderão diferir das apresentadas no Quadro 2.9.1.27-3, que por este motivo devem ser vistas com ressalvas.
Ainda sobre o impacto desregulação fisiológica dos indivíduos da flora, consta no documento a seguinte sentença (Capítulo 2, Volume 4, página 259): "Nas áreas atingidas pela inundação ocorrida durante o período chuvoso nos primeiros meses de 2020, não foram encontradas evidências de que tenha ocorrido alguma desregulação fisiológica de indivíduos da flora."
Diante do exposto, de forma complementar, solicita-se:
1. Apresentar as análises realizadas, bem como os parâmetros e critérios utilizados que evidenciaram a constatação da ausência de desregularidades fisiológicas na flora atingida pela inundação do rio Paraopeba.
2. Apresentar as análises de desregulação fisiológica nos vegetais localizados nas áreas de sub bosque que foram diretamente afetadas pelos rejeitos na área de estudo em detalhe.</t>
  </si>
  <si>
    <t xml:space="preserve">Os dados mostrados no anexo 11 fazem parte de uma estudo exploratório que não contempla espécies nativas e é preliminar, de modo que ainda não pode ser utilizado para subsidiar afirmações sobre presença ou não de alteração fisiológica nos vegetais que estão em contato com o rejeito. Porém, o estudo pode ser utilizado para nortear ações de investigação sobre o impacto do rejeito no solo no desenvolvimento vegetal.  Vide ainda as considerações feitas na Linha 67, ID 66.
</t>
  </si>
  <si>
    <t>ID 280 – Consideração n° 269 (IEF/DCRE). Não atendido. Tal solicitação não foi atendida, qual seja inclusão do impacto “Desregulação fisiológica em espécimes com rejeito no sub-bosque”. A Vale S.A. não tece nenhum comentário e, considera-se como não atendida, devendo ser trazida no Capítulo 2.</t>
  </si>
  <si>
    <t>Volume 4,  ID 82 - Efeitos de toxicidade e bioacumulação em indivíduos da flora silvestre.</t>
  </si>
  <si>
    <t>270. (SEMAD/SUPRAM-CM/DRRA) Página 260 Em relação ao item 2.9.1.27.1. (Descrição do impacto) para a afirmação de que o dano é reversível, é necessário a demonstração de mais estudos que garantissem o retorno da condição fisiológica após a recuperação ambiental, já que as alterações levantadas visam a mortandade das espécies sob rejeito. Solicita-se a inserção destas informações.</t>
  </si>
  <si>
    <t>ID 281</t>
  </si>
  <si>
    <t>Volume 4, ID 27.Desregulação fisiológica em indivíduos da flora</t>
  </si>
  <si>
    <t>2.9.1.28. Perda de indivíduos da fauna silvestre - Página 264</t>
  </si>
  <si>
    <t>ID 282 – (DFAU)</t>
  </si>
  <si>
    <t>Volume 4, ID 28 Perda de Indivíduos da Fauna Silvestre; Subitem 2.9.1.28.2 Avaliação do Impacto; Quadro Medidas de Prevenção, Monitoramento e/ou Reparação associadas ao impacto Perda de Indivíduos da Fauna Silvestre</t>
  </si>
  <si>
    <t>2.9.1.29. Injúria de indivíduos da fauna silvestre - Página 271</t>
  </si>
  <si>
    <t xml:space="preserve">272. (IEF/DFAU) O impacto “injúria de indivíduos da fauna silvestre”, é caracterizado pela Vale como reversível, porém o mesmo deve ser considerado como parcialmente reversível visto que alguns indivíduos podem ser tratados, reabilitados e reintroduzidos enquanto outros podem ter injúrias intratáveis, sofrer sequelas que impedem a sua reintrodução na natureza, sendo destinados ao cativeiro perpétuo ou ir à óbito. Logo, este impacto deverá ser mitigado no que diz respeito ao tratamento, reabilitação e reintrodução dos indivíduos com injúrias tratáveis, sem sequelas, e deverá ser compensado no que diz respeito aos animais com injúrias intratáveis, com sequelas que impeçam sua sobrevivência na natureza ou que foram a óbito. Solicita-se reclassificar o impacto “injúria de indivíduos da fauna silvestre” como parcialmente reversível;
</t>
  </si>
  <si>
    <t>ID 283 – (DFAU)</t>
  </si>
  <si>
    <t>Volume 4; ID 29 Injúria de Indivíduos da Fauna Silvestre</t>
  </si>
  <si>
    <t xml:space="preserve">273. (IEF/DFAU) Para o impacto “injúria de indivíduos da fauna silvestre” a Vale listou “Programa de Afugentamento e Resgate de Fauna” e “Monitoramento da Fauna Atropelada” como medidas de reparação, porém essas medidas não promovem a reparação, apenas impedem a intensificação deste impacto. Assim, somente o “Plano de Ação para Proteção à Fauna” listado configura realmente como medida de reparação. Solicita-se remover o “Programa de Afugentamento e Resgate de Fauna” e “Monitoramento da Fauna Atropelada” do quadro de medidas de reparação deste impacto.
</t>
  </si>
  <si>
    <t>ID 284 – (DFAU)</t>
  </si>
  <si>
    <t>Volume 4; ID 29 Injúria de Indivíduos da Fauna Silvestre; Subitem 2.9.1.29.2 Avaliação do Impacto; Quadro Medidas de Prevenção, Monitoramento e/ou Reparação associadas ao impacto Injúria de Indivíduos da Fauna Silvestre</t>
  </si>
  <si>
    <t>APP</t>
  </si>
  <si>
    <t>2.9.1.32. Interferência em Áreas de Preservação Permanente (APP) - Página 290</t>
  </si>
  <si>
    <t>274. (IEF/DCRE) Áreas protegidas - Interferência em Áreas de Preservação Permanente (APP)
Esclarecer o motivo de não inclusão das APPs de nascentes dentre os aspectos apresentados, considerando a afirmação feita de que “quase que a totalidade das APP afetadas dizem respeito a APP de nascentes e cursos d’água”;
Esclarecer o motivo dos valores e cálculos apresentados neste item diferirem daqueles constantes na caracterização pós-rompimento.
Estas solicitações foram atendidas, mas novas informações são necessárias. Quanto às solicitações sobre as APPs de nascentes, verificou-se que foram inseridas informações ao longo do texto revisado, sendo feitas distinções entre as APPs de declividade, hídricas (fluviais) e de nascentes. Sobre as diferenças de valores entre os itens de caracterização e avaliação de impacto, não foi identificada uma resposta específica da Vale S.A., na Nota de Atualização do Capítulo 2 do Plano de Reparação. Contudo, após a conferência das informações apresentadas no item 2.5.11.2 Áreas de Preservação Permanente - APP (Capítulo 2, Volume III, páginas 328 a 339), verifica-se que a presente solicitação foi atendida.
Considerou-se no estudo, que a interferência em APPs é um impacto efetivo causado pelo rompimento das barragens tendo como aspecto indutor o arraste e deposição de rejeitos. O impacto é descrito como negativo, direto, de curto prazo, local, temporário e reversível. Quanto aos atributos temporário e reversível, cabe comentar que devido à complexidade do solo, vegetação e funções ecológicas relacionadas, a temporalidade e reversibilidade só se confirmarão após o sucesso e efetividade das ações de recuperação de APPs. Sobre a espacialidade local, deve-se verificar que o impacto interferência em APPs extrapola as áreas de influência direta.
Aqui também, deve-se ressalvar que as medidas de reparação serão analisadas quando propostas de forma concreta no Capítulo 3 (conforme informado pela Vale) e poderão diferir das apresentadas no 2.9.1.32-3, que por este motivo devem ser vistas com ressalvas.
Analisando-se o documento revisado do item 2.9.1.32 sobre a interferência em Áreas de Preservação Permanente (Capítulo 2, Volume IV), verificou-se, ainda, a necessidade de novas informações e correções, as quais estão solicitadas abaixo:
1. Corrigir o termo APP hídrica para APP fluvial.
2. Distinguir com clareza Área de Influência Indireta (AII), Área de Influência Direta (AID) e Área Diretamente Afetada (ADA) para o impacto Interferência em Áreas de Preservação Permanente (APP). 
3. Apresentar quantitativo de área em valores absolutos e percentuais na tabela e legenda do mapa da área de influência do impacto “Interferência em Áreas de Preservação Permanente” (Capítulo 2, Volume IV, página 294).</t>
  </si>
  <si>
    <t>Itens 1 e 3  Sim. O mérito da avaliação e julgamento será feito quando de posse dos dados revisados. 
Item 2. Não atende. A Vale deve definir as áreas de influência, tal como definido pelo Sisema na Nota Técnica n° 2 FEAM/DOCUMENTAÇÃOB1/2019, incluindo as áreas das obras e atividades emergenciais na ADA.</t>
  </si>
  <si>
    <t xml:space="preserve">1. Apêndice 1.1
2. Ponto de esclarecimento
3.  Ficha de impacto </t>
  </si>
  <si>
    <t>ID 285 – (DCRE)</t>
  </si>
  <si>
    <t>1. Ponto de esclarecimento atendido: Além da justificativa dada anteriormente, de que o termo APP hídrica inclui APP de nascentes, verificou-se que este termo é mais amplamente utilizado em detrimento de APP fluvial. Alguns exemplos do uso do termo APP hídrica podem ser encontrados em parecer da SEMAD
(http://sistemas.meioambiente.mg.gov.br/consultaintervencao/uploads/102020/5480_M-cmYPh20wisAX8mzU32.pdf) e artigo de DiretorPresidente da ANA
(https://arquivos.ana.gov.br/imprensa/artigos/20120606_Artigo%20C%C3%B3digo%20Florestal%20%C3%A1gua%20e%20n%C3%BAmeros%20-%20Vicente%20Andreu.pdf). A utilização do termo APP hídrica foi reavaliada e optou-se pela manutenção do termo.
2. Volume 4, item 2.7.5 - Abrangência geográfica
3. Volume 4, ID 32 Interferência em Áreas de Preservação Permanente.</t>
  </si>
  <si>
    <t>275. (SEMAD/SUPRAM-CM/DRRA) Pág. 293: Quadro 2.9.1.32-3 – Medidas de reparação associadas ao impacto Interferência em Áreas de Preservação Permanente. Consideração: Para as APP’s afetadas pelas inundações, onde não ocorreu supressão, porém ouve deposição de sedimentos de rejeito devido ao carreamento provocado pelas cheias, qual(is) será(ão) a(s) ação(ões)?</t>
  </si>
  <si>
    <t>ID 286</t>
  </si>
  <si>
    <t>Volume 4, ID 32 Interferência em Área de Preservação Permanente</t>
  </si>
  <si>
    <t>Reserva Legal</t>
  </si>
  <si>
    <t>2.9.1.34. Interferência em áreas de Reserva Legal - Página 320</t>
  </si>
  <si>
    <t xml:space="preserve">276. (IEF/DCRE) Em relação ao item 2.9.1.34 sobre a avaliação do impacto em áreas de Reservas Legais  (RLs) resultante do rompimento das barragens cabem as seguintes considerações e solicitações:
1. Esclarecer quais áreas de RL foram efetivamente atingidas pelo desastre, pelas obras emergenciais e por outras intervenções ambientais na área de estudo de detalhe e na bacia hidrográfica do rio Paraopeba (BHRP), bem como aquelas pertencentes à Vale S.A. e à terceiros, conforme solicitado, e a área total de RL impactada.
2. Verificar a sobreposição de polígonos do “Mapa 2.5.11-8 – Reservas Legais na área de estudo de detalhe – cenário pós-rompimento”, pois não é possível distinguir as Reservas Legais afetadas das demais. 
Deve-se ressalvar que as medidas de reparação serão analisadas quando propostas de forma concreta no Capítulo 3 (conforme informado pela Vale) e poderão diferir das apresentadas. </t>
  </si>
  <si>
    <t>Item 1. Atende com ressalvas. Conforme solicitado pela DCRE o Capítulo 2 deve envolver também os impactos relacionados às obras e atividades emergenciais, incluindo o barramento e estradas implantadas para atendimento ao estado de emergência. Os eventos ocorridos até a data de corte estabelecida, abril de 2020, devem ser tratados dentro do Capítulo 2.
Item 2. Sim. O mérito da avaliação e julgamento será feito quando de posse dos dados revisados</t>
  </si>
  <si>
    <t>ID 287 – (DCRE)</t>
  </si>
  <si>
    <t>Vol. 03; Item, 2.5.11.6 Reservas Legais (RL)</t>
  </si>
  <si>
    <t xml:space="preserve">277. (SEMAD/SUPRAM-CM/DRRA) Pág. 324: Quadro 2.9.1.34-3 – Medidas de reparação associadas ao impacto Interferência em Reservas Legais. Consideração: Para as áreas de Reserva Legal afetadas pelas inundações, onde não ocorreu supressão, porém ouve deposição de sedimentos de rejeito devido ao carreamento provocado pelas cheias, qual(is) será(ão) a(s) ação(ões)?
</t>
  </si>
  <si>
    <t>ID 288</t>
  </si>
  <si>
    <t>Volume 4, ID 34 - Interferência em áreas de Reserva Legal</t>
  </si>
  <si>
    <t>2.9.1.63. Redução dos estoques pesqueiros - Página 570</t>
  </si>
  <si>
    <t xml:space="preserve">278. (IEF/DFAU) As medidas de reparação propostas para o impacto “redução dos estoques pesqueiros” baseadas no monitoramento da biota aquática e dos efeitos da bioacumulação, não se enquadram como medidas reparadoras e sim de Avaliação de Impactos Ambientais. Solicita-se rever essa proposição.
</t>
  </si>
  <si>
    <t xml:space="preserve">É importante caracterizar a diferença entre medida de reparação e monitoramento da biota. A solicitação da GCFAP questiona o uso de monitoramento como medida de reparação. Dessa forma, o texto deve deixar claro todas as medidas envolvidas que podem ser caracterizadas como de reparação, para que não ocorra conflito conceitual com os programas de monitoramento. </t>
  </si>
  <si>
    <t>ID 289 – (DFAU)</t>
  </si>
  <si>
    <t xml:space="preserve">Volume 4 - Avaliação de Impactos
Ajuste do título de todos os quadros de medidas associadas aos impactos identificados e apresentados no Volume 4.
</t>
  </si>
  <si>
    <t>2.9.2.2. Alteração das características químicas do solo - Página 589</t>
  </si>
  <si>
    <t>279. (FEAM/GERAQ) No item 2.9.2.2 Alteração das características químicas do solo, a magnitude do impacto foi considerada como média, “tendo em vista que a composição química do rejeito reflete a composição química natural dos solos da região ... e, além disso, a caracterização dos resíduos e rejeitos, dispostos na sub-bacia do Ferro Carvão, enquadra os materiais nas classes IIA e IIB”. Sobre essa afirmação, cabe ponderar que diversos resíduos com potencial de contaminação vêm sendo identificados na mancha de rejeitos, classificados como resíduos perigosos, acarretando na avaliação do solo quanto à potencial contaminação decorrente da presença desse material. Além disso, mesmo que a composição química do rejeito refletisse a composição química do solo natural, as concentrações observadas podem ser distintas, o que caracterizaria, dessa forma, uma alteração da qualidade natural do solo. Nesse aspecto, ainda que se mantenha a classificação da magnitude do impacto como média, as justificativas apresentadas para tal requerem uma reavaliação. 
No âmbito do Programa de Caracterização e Monitoramento dos Solos, deverão ser previstos, ainda, para o monitoramento da qualidade de solos, a realização de ensaios ecotoxicológicos em solos sotopostos, como medida de avaliação da eficiência das ações de remoção do rejeito e da necessidade de aplicação de medidas adicionais para a restauração do equilíbrio biológico.</t>
  </si>
  <si>
    <t xml:space="preserve">A resposta não deixa claro se a complementação será prevista ou não no Capítulo 3. </t>
  </si>
  <si>
    <t>1. Apêndice 1.1 e Ficha de impacto
2. Ponto de Esclarecimento</t>
  </si>
  <si>
    <t>ID 290 – Consideração n° 279 (FEAM/GERAQ). Atendido com ressalvas, com indicação para a Gestão Adaptativa.</t>
  </si>
  <si>
    <t>1. Sim;
2. Gestão Adaptativa</t>
  </si>
  <si>
    <t xml:space="preserve">1. Volume 4, ID 67. Alteração das características químicas do solo
2. No âmbito do Programa de Caracterização e Monitoramento dos Solos, não estão previstos para o monitoramento da qualidade de solos, a realização de ensaios ecotoxicológicos em solos sotopostos.
Estão previstas ações de remoção de rejeitos até o atingimento do terreno natural (ou Cota Zero), com o intuito de caracterizar e compreender as características geoquímicas dos solos nas áreas afetadas da sub-bacia do ribeirão Ferro-Carvão, de forma a constatar que o substrato (Cota Zero) está desprovido de influência geoquímica dos rejeitos almejando-se sempre a correlação com as áreas não afetadas (baseline). Para que então possa dar início as medidas de recuperação em substrato desprovido de influência geoquímica de rejeito.
Os resultados obtidos serão comparados com os de baseline e aos valores orientadores propostos pelas normas e legislações vigentes (CONAMA 420/2009 e COPAM/CERH 02/2010), com o objetivo de se avaliar a qualidade do solo pós remoção do rejeito especificamente em relação à condição pretérita. 
Caso a amostra não atenda aos requisitos propostos   na   avaliação   integrada   dos   parâmetros   e ainda apresentar características geoquímicas do rejeito, é proposta uma reavaliação. A etapa de reavaliação consiste em revisitar todas as etapas da atividade desenvolvida para identificação de falhas no processo e/ou justificativas para o não atendimento a um dos itens listados no escopo analítico. Também deverá ser analisado a possibilidade da existência de fontes geogênicas para tal elemento que se apresente acima do baseline.
Nesse sentido, uma vez identificadas áreas que não se adequam às premissas estabelecidas quanto a aderência para a liberação da área para as etapas de reparação, as mesmas serão indicadas para que sejam realizados estudos não inseridos no âmbito deste programa (Estudo de Avaliação de Risco à Saúde Humana e Avaliação de Risco Ecológico).
</t>
  </si>
  <si>
    <t>2.9.2.3. Alteração da qualidade da água subterrânea - Página 596</t>
  </si>
  <si>
    <t xml:space="preserve">280. (SEMAD/SUPRAM-CM/DRRA) Página 596. Embora o item 2.9.2.3 trate a “Alteração da qualidade da água subterrânea”, a priori, como um impacto potencial, vale ressaltar a necessidade de investigações complementares e da manutenção de monitoramentos da qualidade da água subterrânea, que conforme mencionado no item 2.5.6.2 (Volume II) se fazem necessários para melhor caracterização das condições pós-rompimento. Ademais, o tópico 2.9.2.3 enfatiza a possibilidade de contaminação apenas do aquífero do tipo aluvial raso (1% da área) e a característica de ser o Paraopeba um rio efluente. No entanto, conforme também discutido no volume II, a contaminação pode ocorrer através infiltrações em linhas de fluxo verticais no manto de alteração dos aquíferos granito-gnaisses, que por sua vez perfazem 51% da área da bacia. Solicita-se a inclusão destas informações.
</t>
  </si>
  <si>
    <t>ID 291</t>
  </si>
  <si>
    <t>Volume 2, Item 2.5.6. Recursos Hídricos Subterrâneos. 
As informações de linhas de fluxo solicitadas serão atendidas no âmbito da Gestão Adaptativa por meio do Programa de Investigação das Águas Subterrâneas (Capítulo 3).</t>
  </si>
  <si>
    <t>2.9.2.4. Alteração da composição e estrutura da ictiofauna - Página 604</t>
  </si>
  <si>
    <t xml:space="preserve">281. (IEF/DFAU) No texto, item 2.9.2.4 “Outro fator impeditivo para avaliação conclusiva é a deficiência de dados pretéritos que permitam comparações. [...] A alteração da comunidade e estrutura da ictiofauna tem sido evidenciada ao longo dos anos na sub-bacia do ribeirão Ferro-Carvão e na bacia do rio Paraopeba.”: Esclarecer a informação uma vez que se tem poucos estudos sobre estrutura da ictiofauna, não é possível afirmar que ela vem sendo alterada.
</t>
  </si>
  <si>
    <t>ID 292 – (DFAU)</t>
  </si>
  <si>
    <t>Volume 4, ID 69. Alteração da composição e estrutura da ictiofauna.</t>
  </si>
  <si>
    <t xml:space="preserve">282. (IEF/DFAU) O item 2.9.2.4.1 sobre a alteração da composição e estrutura da ictiofauna é tratado como um impacto indireto e reversível. Porém, a perda de indivíduos causa a alteração das comunidades, portanto esta alteração também é um impacto direto. Solicita-se rever a classificação deste atributo.
</t>
  </si>
  <si>
    <t>ID 293 – Consideração n° 282 (IEF/DFAU). Atendido com ressalvas. A resposta é coerente, porém a errata apresentada pela Vale S.A. deve ser revista uma vez que não condiz com a solicitação feita.</t>
  </si>
  <si>
    <t>Segundo a metodologia aplicada na avaliação de impacto proposta para o Plano de Reparação Socioambiental da Bacia do Rio Paraopeba, a ordenação do impacto é determinada a partir dos "Aspectos Indutores"  e a "Cadeia de Causa e Efeito".
O impacto de Alteração da composição e estrutura da ictiofauna foi discutido separadamente do de Perda de indivíduos da ictiofauna, levando em consideração também as diferentes espacialidades das áreas de influência dos impactos. Embora a perda de indivíduos tenha potencial para interferir na composição e estrutura da ictiofauna ( o que de fato ocorreu na área atingida da sub-bacia do ribeirão Ferro-Carvão), a ausência de informações pretérita e dos monitoramentos acerca das assembleias de peixes ao longo da bacia do rio Paraopeba refuta a relação entre eles. Considerando o histórico de degradação da bacia do Paraopeba reiteramos que o rompimento agravou a condição de fragmentação da sub-bacia do ribeirão Ferro-Carvão, suprimindo parte do curso d’água e produzindo modificações significativas em alguns trechos também no rio Paraopeba e alterações variáveis em outros trechos, na medida em que se afasta da confluência com o ribeirão Ferro-Carvão. Desta forma, entendemos que a Alteração da composição e estrutura da ictiofauna melhor se enquadraria como um impacto indireto, pela possível relação com outros aspectos causadores, além do rompimento.
Dessa forma, foi inserida uma errata ajustada e coerente com a resposta apresentada no Volume 4 (ID 69 - Alteração da composição e estrutura da ictiofauna).</t>
  </si>
  <si>
    <t xml:space="preserve">O “ID 293 IEF/DFAU da planilha Checklist_cap02_Versao02” de que trata o impacto “ID 69 - Alteração da composição e estrutura da ictiofauna” não foi atendido, a alteração da composição e estrutura da ictiofauna é tratado como um impacto indireto e reversível. Porém, a perda de indivíduos causa a alteração das comunidades, portanto esta alteração também é um impacto direto. Solicita-se rever a classificação deste atributo no Capítulo 2. </t>
  </si>
  <si>
    <t>283. (IEF/DFAU) No texto “A bacia do rio Paraopeba possui elevada diversidade de espécies de peixes, mesmo diante da baixa preservação dos ambientes ripários, o leito assoreado e a fragmentação de habitat anteriores ao rompimento.”: O contexto diversidade não é sinônimo de qualidade, não pode ser justificativa. Solicita-se rever texto.
Solicita-se também apresentar para trechos do texto em que se dá a entender que a grande diversidade de espécies seria um fator positivo em uma bacia afetada, como a do Paraopeba. Ambientes diversos podem ser compostos por grande número de espécies não nativas, por exemplo.</t>
  </si>
  <si>
    <t>ID 294 – Consideração n° 283 (IEF/DFAU). Não atendido. A resposta e a errata apresentadas pela Vale S.A. não condizem com a solicitação. O texto deve ser revisto pois a elevada diversidade não pode ser utilizada como sinônimo de qualidade do ambiente.</t>
  </si>
  <si>
    <t>284. (IEF/DFAU) No texto “A resiliência das espécies de peixes aparenta ser grande diante das várias fontes de impacto. Durante os monitoramentos pós-rompimento, foram capturadas várias espécies ao longo do Paraopeba e afluentes, e somente um mês após o rompimento constatou-se, através de monitoramento de ictioplâncton (Clam, 2019), a reprodução de peixes próxima à área atingida do rio Paraopeba”.
Ainda, o processo de resiliência do ambiente, a volta das espécies ao corpo de água é fato comprovado, porém não se pode afirmar, como feito no texto, que essa “resiliência” das espécies é grande, mais dados são necessários pra tal afirmação, além do mais, deve-se considerar quais espécies são essas, se são especialmente tolerantes ou não às alterações específicas da água e sedimento presentes, se são espécies esteno ou euri, generalistas ou especialistas, nativas ou não, afim de se chegar a tais afirmações.
 Solicita-se caracterizar melhor as espécies de peixes com a finalidade de justificar adequadamente a resiliência do ambiente.</t>
  </si>
  <si>
    <t>ID 295 – (DFAU)</t>
  </si>
  <si>
    <t xml:space="preserve">285. (IEF/DFAU) No texto “O histórico de mortandade no rio Paraopeba também corrobora essa resiliência das espécies, tendo vista que estes são eventos pontuais recorrentes em alguns trechos do rio com número de carcaças coletadas superiores àqueles coletados na área próxima ao rompimento.”: esse trecho ignora que as carcaças coletadas próximas à área do rompimento são seguramente subestimativas da mortandade, total, dado o soterramento de trecho do Paraopeba na região de confluência com o Ferro-Carvão e a seu jusante, bem como o rebaixamento do nível do Paraopeba em função de seu represamento pelo rejeito;
</t>
  </si>
  <si>
    <t>ID 296 – (DFAU)</t>
  </si>
  <si>
    <t xml:space="preserve">286. (IEF/DFAU) Medidas de reparação para alteração da composição e estrutura da ictiofauna: implantar e disponibilizar o banco de dados gerado do monitoramento não se enquadra como medida reparadora. Solicita-se rever citação de medida reparadora.
</t>
  </si>
  <si>
    <t>ID 297 – (DFAU)</t>
  </si>
  <si>
    <t>2.9.2.6. Alteração da composição e estrutura das comunidades terrestres - Página 619</t>
  </si>
  <si>
    <t>287. (IEF/DFAU) Para o impacto “alteração da composição e estrutura das comunidades terrestres” a Vale menciona o Programa de Recuperação de Áreas Degradadas – PRAD como medida reparadora, mas outras medidas poderão ser adotadas.
Prever medidas diretamente ligadas à prospecção de novas populações de espécies ameaçadas nas áreas de estudo local e regional e ao incremento populacional de espécies da fauna, como por exemplo a implantação de projetos e programas de conservação de espécies ameaçadas de ocorrência local ou regional, a implantação de um centro de reabilitação de fauna silvestre, dentre outros, como medida de reparação do impacto “alteração da composição e estrutura das comunidades terrestres”.</t>
  </si>
  <si>
    <t>ID 298 – (DFAU)</t>
  </si>
  <si>
    <t>Volume 4; ID 71 Alteração da composição e estrutura das comunidades terrestres.</t>
  </si>
  <si>
    <t>2.9.2.15. Redução da polinização e dispersão de sementes - Página 675</t>
  </si>
  <si>
    <t xml:space="preserve">288. (IEF/DCRE) Quanto ao “item 2.9.2.15. Redução da polinização e dispersão de sementes” (Capítulo 2, Volume IV, página 675), cabe pontuar que a perda de hábitat terrestre é fator suficiente para reduzir dispersão e polinização, pois deriva da perda imediata de organismos vegetais, os quais oferecem pólen e sementes aos agentes de polinização e dispersão. Portanto, a afirmação "Trata-se de impacto potencial pois ainda não se sabe se alterações induzidas pelos impactos supracitados são suficientes para reduzir a polinização e dispersão de sementes" (pág 675) deve ser vista com ressalvas.
Diante do exposto, solicita-se:
● Classificar Redução da Polinização e Dispersão de Sementes como impacto efetivo.
● Utilizar análises integrativas que considerem tanto a perda dos polinizadores e dispersores, quanto a perda de indivíduos da flora para o dimensionamento da redução dos serviços de polinização e dispersão nos Planos e Programas relativos a este impacto.
Deve-se ressalvar que as medidas de reparação serão analisadas quando propostas de forma concreta no Capítulo 3 (conforme informado pela Vale) e poderão diferir das apresentadas. </t>
  </si>
  <si>
    <t>ID 299 – (DCRE)</t>
  </si>
  <si>
    <t>Volume 4 - ID 80 Redução da polinização e dispersão de sementes</t>
  </si>
  <si>
    <t>Matriz</t>
  </si>
  <si>
    <t>2.10. Matriz de Impactos - Página 688</t>
  </si>
  <si>
    <t>289. (IEF/DFAU) No que diz respeito às análises realizadas para a caracterização socioambiental pós-rompimento apresentada no volume 3 e à descrição e caracterização dos impactos do volume 4 a Vale S.A. demonstra que cada aspecto indutor pode gerar mais de um impacto ambiental, cada impacto ambiental pode afetar mais de um componente ambiental e cada impacto ambiental pode ter sido gerado por mais de um aspecto indutor. Porém, a matriz de impactos relaciona cada impacto ambiental a apenas um componente ambiental e um agente indutor. Dessa forma, a matriz deve ser reavaliada para relacionar todos os impactos a todos os aspectos indutores que os geraram e a todos os componentes ambientais que eles afetam.</t>
  </si>
  <si>
    <t>ID 300 – (DFAU)</t>
  </si>
  <si>
    <t xml:space="preserve">
Ponto de esclarecimento atendido: A identificação dos impactos do rompimento considera o componente intrínseca e diretamente afetado pelo rompimento em cada caso. Outros componentes que eventualmente também se relacionem à um impacto são avaliados no âmbito de outro(s) impacto(s) específico(s) também apresentado(s) na matriz. Já o desencadeamento de cada impacto pode ser gerado por um ou mais aspectos indutores. Neste sentido, a Matriz de Impactos apresentada no Volume 4 do Capítulo 2 respeita a premissa aqui exposta, onde, a coluna à esquerda apresenta os aspectos indutores de um impacto (separados por ponto e vírgula) e o cabeçalho da matriz apresenta o único componente impactado em cada impacto identificado e avaliado.
</t>
  </si>
  <si>
    <t xml:space="preserve">Geral </t>
  </si>
  <si>
    <t>2.11. Área de Influência por Meio - Página 691</t>
  </si>
  <si>
    <t xml:space="preserve">290. (IEF/DCRE) Referente ao item 2.11 sobre a Área de Influência por Meio e os subitens Área de influência do Meio Físico e a Área de influência do Meio Biótico, e em especial o componente flora:
Todos os componentes e os impactos apresentados neste item do Plano de Reparação devem ficar claramente citados, listados e ou tabelados com as respectivas informações sobre o tipo de impacto, se efetivos, potencial, local ou regional, área em hectares nas diferentes áreas de influências: Área de influência Indireta (AII), Área de Influência Direta (AID) e Área Diretamente Afetada (ADA). </t>
  </si>
  <si>
    <t>Vale deve definir as áreas de influência, tal como definido pelo Sisema na Nota Técnica n° 2 FEAM/DOCUMENTAÇÃOB1/2019, incluindo as áreas das obras e atividades emergenciais na ADA.</t>
  </si>
  <si>
    <t>ID 301 – Consideração n° 290 (IEF/DCRE). Não atendido. As solicitações não foram atendidas, uma vez que a Vale S.A. argumenta a necessidade de padronização dos impactos que serão tratados no Capítulo 2 e que todos os impactos oriundos das obras/atividades emergenciais serão tratados no Capítulo 3, no âmbito da Avaliação de Impacto Cumulativos (AIC). O entendimento da GRAPE/DCRE é de que a AIC tem uma tratativa diferenciada, com foco na sinergia e cumulatividade de impactos específicos, não tratando de todos aqueles contemplados no Capítulo 2, sendo necessário, portanto, para atendimento, a inclusão no Capítulo 2 das informações solicitadas, inclusive das obras/atividades emergenciais.;As solicitações não foram atendidas, uma vez que a argumentação dada pela Vale S.A., de que as delimitações das áreas de influência estão de acordo com Nota Técnica n° 2 FEAM/DOCUMENTAÇÃOB1/2019, não condiz com o observado no documento, não tendo sido realizada a delimitação das Áreas Diretamente Impactadas (ADI) e das Áreas Indiretamente Impactadas (AII).</t>
  </si>
  <si>
    <t>Volume 4, item 2.7.5 - Abrangência geográfica
Volume 5 - Plano de Reparação e Obras Emergenciais: similaridades e especificidades</t>
  </si>
  <si>
    <t>291. (SEMAD/SUPRAM-CM/DRRA) Página 695: Esclarecer, a partir dos estudos realizados, as informações que se remetem à Área Diretamente Impactada (ADI) e Área Indiretamente Impactada (AII), delimitando ADI e AII para as áreas: i. A bacia do rio Paraopeba, ii. um buffer de 1 km a partir das margens do rio Paraopeba e iii. a área de estudo de detalhe.</t>
  </si>
  <si>
    <t>ID 302</t>
  </si>
  <si>
    <t>2.11.1. Área de influência do Meio Físico - Página 691</t>
  </si>
  <si>
    <t xml:space="preserve">292. (IEF/DCRE) Área de influência dos impactos - Geologia e Geomorfologia e Solos
Esclarecer a ausência da identificação da AID e AII na legenda
Esta solicitação não foi atendida de forma satisfatória. As áreas foram identificadas em termos de área de influência, e os mapas e figuras apresentados referem-se às áreas impactadas. No entanto, não há informações sobre quais áreas são consideradas diretamente afetadas e indiretamente afetadas para Geologia, Geomorfologia e Solos. Assim, esclarecimentos e recomendações são necessários. Para tal, são feitas as seguintes solicitações:
Apresentar quantitativo de área em valores absolutos e percentuais na tabela e legenda do mapa da área de influência do impacto na Geologia e Geomorfologia, assim como nos impactos relativos à temática “Solos”. 
Apresentar os dados relacionados a avaliação de impacto na Geologia, Geomorfologia e Solos no Volume 4, que trata especificamente dessa temática. 
Em relação às áreas de influência, estas foram apresentadas, no Capítulo 2, impacto por impacto. Para Geologia, Geomorfologia e Solos, o Volume 4 informa que os impactos analisados abordam tanto a escala local (sub-bacia do Ribeirão Ferro-Carvão), quanto a escala regional (bacia do rio Paraopeba). Entretanto a Área de Influência Indireta (AII), Área de Influência Direta (AID) e Área Diretamente Afetada (ADA) não foram apresentadas de forma específica. Nesse sentido, solicita-se:
Distinguir de forma clara a Área de Influência Indireta (AII), Área de Influência Direta (AID) e Área Diretamente Afetada (ADA) para todos os impactos relacionados à Geologia, Geomorfologia e Solos. </t>
  </si>
  <si>
    <t>ID 303 – Consideração n° 292 (IEF/DCRE). Não atendido. As solicitações não foram atendidas, uma vez que a Vale S.A. argumenta a necessidade de padronização dos impactos que serão tratados no Capítulo 2 e que todos os impactos oriundos das obras/atividades emergenciais serão tratados no Capítulo 3, no âmbito da Avaliação de Impacto Cumulativos (AIC). O entendimento da GRAPE/DCRE é de que a AIC tem uma tratativa diferenciada, com foco na sinergia e cumulatividade de impactos específicos, não tratando de todos aqueles contemplados no Capítulo 2, sendo necessário, portanto, para atendimento, a inclusão no Capítulo 2 das informações solicitadas, inclusive das obras/atividades emergenciais.;As solicitações não foram atendidas, uma vez que a argumentação dada pela Vale S.A., de que as delimitações das áreas de influência estão de acordo com Nota Técnica n° 2 FEAM/DOCUMENTAÇÃOB1/2019, não condiz com o observado no documento, não tendo sido realizada a delimitação das Áreas Diretamente Impactadas (ADI) e das Áreas Indiretamente Impactadas (AII).</t>
  </si>
  <si>
    <t>Volume 4, item 2.7.5 - Abrangência geográfica 
Volume 5 - Plano de Reparação e Obras Emergenciais: similaridades e especificidades</t>
  </si>
  <si>
    <t xml:space="preserve">Itens 1 e 3 atendidos. Dessa forma, o item 2 supracitado será acompanhado por esta gerência quanto ao completo atendimento do ID 303 no âmbito da Gestão Adaptativa do Plano de Reparação.
2 - Apresentação dos impactos sobre os componentes “Geologia, geomorfologia e solos” em decorrência das obras emergenciais. Solicitação a ser atendida no âmbito da Gestão Adaptativa. A Vale S.A. informa que as tratativas acerca de medidas de controle/monitoramento/reparação dos impactos decorrentes do rompimento descritos no PRSA serão abordados no Capítulo 3, no âmbito da Gestão Adaptativa e, por outro lado, as medidas de controle/monitoramento/reparação decorrentes dos impactos decorrentes das obras emergenciais serão descritos no Plano de Controle Ambiental (PCA).  </t>
  </si>
  <si>
    <t>Controle Ambiental das Obras</t>
  </si>
  <si>
    <t>2.11.2. Área de influência do Meio Biótico - Página 695</t>
  </si>
  <si>
    <t xml:space="preserve">293. (IEF/DCRE) Área de influência dos impactos – Flora: Apresentar Mapas 11 e 12, uma vez que estes não se encontram na pasta “Mapas – Áreas de Influência dos impactos”.
Esta solicitação foi atendida. </t>
  </si>
  <si>
    <t>ID 304 – (DCRE)</t>
  </si>
  <si>
    <t xml:space="preserve">Volume 4, item 2.9. Descrição e Avaliação do Grau de Importância dos Impactos  </t>
  </si>
  <si>
    <t>294. (IEF/DCRE) O mapa 2.11.2-1 da área de influência combinada dos impactos do meio biótico é pouco informativo, pois a sobreposição de todos os impactos em um único mapa, na escala apresentada, não contribui para uma análise apropriada dos mesmos.
Assim, solicita-se reapresentar o mapa de área de influência combinada dos impactos do meio biótico (2.11.2-1) em escala que permita a análise integrada com as áreas de influência dos impactos componentes do meio biótico.</t>
  </si>
  <si>
    <t>ID 305 – Consideração n° 294 (IEF/DCRE). Não atendido. Em análise da C.EXT 1205/2021, verificou-se que, referente à escala dos mapas de área de influência por meio. O mapeamento não consta na Plataforma VENUE (foi removido ou remanejado pelos administradores) e não foi possível acessar o WebGis, não sendo possível avaliar atendimento. Posteriormente, o documento foi disponibilizado por meio da C.EXT 1559/2021, contudo, continua como não atendido, tendo em vista as justificativas apresentadas no item 2.4 desta Nota Técnica.</t>
  </si>
  <si>
    <t>Volume 4, item 2.11 - Área de Influência por Meio</t>
  </si>
  <si>
    <t>Anexos</t>
  </si>
  <si>
    <t>6-VOLUME 5 – ANEXOS</t>
  </si>
  <si>
    <t>295. (IEF/DFAU) No que se refere a apresentação dos anexos: Apresentar o andamento das análises histopatológicas e toxicológicas dos peixes cujos relatórios de necropsia indicam a coleta de amostras no Anexo 31 e adequar os documentos (Relatórios de Necropsia), uma vez que alguns relatórios não estão completos, faltam páginas ou não apresentam informações; nome completo do biólogo responsável pela coleta; o campo “É possível realizar necropsia?” nem sempre está preenchido e algumas vezes está preenchido com “Sim”, porém não há “Conclusões anatopatológicas”; o campo “Coordenada do atendimento” nem sempre está preenchido; o campo “Coordenada de coleta” apresentam coordenadas em formatos diferentes; em alguns há comentários como “foi possível avaliação de órgão e tecidos durante o processo de necropsia” que se confrontam em outro item “não é possível realizar necropsia”; laudos fora de ordem cronológica.</t>
  </si>
  <si>
    <t>Apesar da resposta apresentada pela Vale S.A. não estar de acordo com a solicitação da GCFAP, entende-se que as alterações requisitadas nos anexos serão realizadas no próximo relatório.</t>
  </si>
  <si>
    <t>ID 306 – (DFAU)</t>
  </si>
  <si>
    <t>Volume 6, anexo 52</t>
  </si>
  <si>
    <r>
      <t>296. (IEF/DFAU) No anexo 31 (volume V), deve-se numerar os laudos de tal forma que no texto se apresente como referência esta numeração para que as informações possam ser comparadas (exemplo: no anexo 31, laudo 1 ao 10 estão os laudos do evento de mortandade de outubro/2019; o laudo do peixe </t>
    </r>
    <r>
      <rPr>
        <i/>
        <sz val="10"/>
        <rFont val="Arial"/>
        <family val="2"/>
      </rPr>
      <t>Astyanax</t>
    </r>
    <r>
      <rPr>
        <sz val="10"/>
        <rFont val="Arial"/>
        <family val="2"/>
      </rPr>
      <t> sp. (anexo 31, laudo 3), etc);</t>
    </r>
  </si>
  <si>
    <t>ID 307 – (DFAU)</t>
  </si>
  <si>
    <t>297. (IEF/DFAU) Apresentar todos os laudos referentes às análises, que não foram apresentadas nos anexos do Volume V, no período de janeiro de 2019 a abril de 2020. Tais como, relatório de resgate de fauna (incluindo os principais eventos de mortandade referidos no item “2.5.9.2.2.D. Caracterização dos eventos com maior recolhimento de carcaças”) e lista de espécies das comunidades aquáticas (macroinvertebrados e plânctons).</t>
  </si>
  <si>
    <t>ID 308 – (DFAU)</t>
  </si>
  <si>
    <t>Volume 6, Anexos 50, 51, 52, 53 e 54</t>
  </si>
  <si>
    <t>CONSIDERAÇÕES SOBRE A NOTA TÉCNICA AECOM N.º 60612553-ACM-DM-ZZ-TN-PM-0004/2021</t>
  </si>
  <si>
    <t>A Nota Técnica AECOM N.º 60612553-ACM-DM-ZZ-TN-PM-0004/2021 analisou o atendimento pela Vale S. A. de recomendações anteriores realizadas pela referida auditoria e expostas nas Notas Técnicas Nº 60612553-ACM-DM-ZZ-TN-PM-0001-2020 e Nº 60612553-ACM-DM-ZZ-TN-PM-00022020. Além disso, o documento supracitado também traz novas recomendações relativas à “Revisão do Diagnóstico Pós-rompimento” e à “Análise de Impactos” do Plano de Reparação Socioambiental da Bacia do Rio Paraopeba – Capítulo 2 elaborado pela Vale S. A., versão de novembro de 2020.</t>
  </si>
  <si>
    <t>ID-309</t>
  </si>
  <si>
    <t>Ao introduzir a nota técnica objeto dessa análise, a AECOM demonstra o mesmo entendimento que o Sisema em relação à gestão adaptativa proposta pela Vale, a qual considera que visa aprimorar a análise de impactos e suprir as necessidades das diversas áreas temáticas ao longo do tempo, procurando sanar as lacunas nos diagnósticos, observada as incertezas, complexidade, imprevisibilidade do sistema e a acelerada dinâmica das atividades em campo por meio de diversos programas de mitigação, controle e monitoramento ou estudos complementares em construção.</t>
  </si>
  <si>
    <t>ID-310</t>
  </si>
  <si>
    <t xml:space="preserve">São apresentados a seguir pontos de atenção, convergência e/ou ressalvas identificados pelo Sisema em relação às considerações apresentadas pela auditoria técnica e ambiental – AECOM - através da Nota Técnica N.º 60612553-ACM-DM-ZZ-TN-PM-0004/2021 (28111205), em relação ao Capítulo 2 do Plano de Reparação Socioambiental da Bacia do Rio Paraopeba – versão de novembro de 2020. </t>
  </si>
  <si>
    <t>ID-311</t>
  </si>
  <si>
    <t>As manifestações do Sisema foram organizadas conforme a estrutura apresentada pelo documento de análise. Destaca-se que o item 10 foi erroneamente nomeado como “recursos hídricos superficiais” quando, na verdade, trata-se da análise dos “recursos minerais”.</t>
  </si>
  <si>
    <t>ID-312</t>
  </si>
  <si>
    <t>Item 3 – Caracterização Socioambiental Pós-Rompimento e Avaliação de Impactos</t>
  </si>
  <si>
    <t>298. (IEF/DCRE) Página 7. Em relação à caracterização da área ocupada pelo rejeito, verifica-se como ponto de atenção comum o não atendimento da solicitação realizada pela DCRE e da recomendação feita pela AECOM sobre a consolidação de toda área ocupada pela mancha de rejeito, na qual a área de sub-bosque afetada não foi incluída no mapeamento (páginas 15 e 18).</t>
  </si>
  <si>
    <t>A caracterização da área de rejeito em sub-bosque é informação passível de ser trazida no âmbito da gestão adaptativa; no entanto, no Capítulo 2, a consolidação de toda a área atingida pelo rejeito deve incluir as áreas de sub-bosque atingidas.</t>
  </si>
  <si>
    <t>ID 313 – Consideração n° 298 (IEF/DCRE). A ser atendido na Gestão Adaptativa. Estas solicitações não foram atendidas no Apêndice, contudo, tendo sido informado pela Vale S.A. que estudos de atualização das áreas com rejeito no sub bosque estão em andamento e que após a sua conclusão, tais dados serão apresentados no âmbito do Capítulo 2.</t>
  </si>
  <si>
    <t>Assim que finalizado o estudo complementar de caracterização e delimitação do rejeito sob dossel, as informações serão atualizadas e incorporadas ao Capítulo 2.</t>
  </si>
  <si>
    <t>Consideração deverá ser atendida no âmbito da Gestão Adaptativa em função dos estudos em desenvolvimento de caracterização e delimitação do rejeito sob dossel</t>
  </si>
  <si>
    <t>Caracterização do rompimento</t>
  </si>
  <si>
    <t>299. (FEAM/GERAQ) Item 3.2.1. Descrição do rompimento da barragem BI e abrangência / 3.2.1.2 Origem e confiabilidade dos dados.
AECOM: Apresentar os valores consolidados dos volumes: a) de resíduos/destroços carreados pela mancha; b) que se depositou no rio Paraopeba (quantidade de rejeito + solo escavado + resíduos/destroços; definir o valor consolidado da área ocupada pela mancha de rejeito na parte terrestre.
Comentário: A discrepância entre os valores acerca da área impactada pelo rejeito e do volume depocitado na sub-bacia do ribeirão Ferro Carvão é um dos principais aspectos a serem melhor definidos e padronizados ao longo de todo o Plano. A despeito das diversas estimativas sobre a área impactada (290ha, 294,05ha ou 312,89ha), cabe a seleção, tecnicamente justificada, de um desses valores para a padronização das informações, o que não implica, no futuro, na sua revisão a partir da obtenção de dados mais refinados. O mesmo pode ser considerado acerca do volume de rejeitos depocitados na sub-bacia do ribeirão Ferro Carvão e, em especial, no sub-bosque, cujas informações sobre a espessura da camada de rejeitos ainda não foram apresentadas de maneira satisfatória e espacializada. No que tange à destinação final do rejeito, cabem também melhores esclarecimentos sobre as alternativas de disposição, como a PDR Menezes II e PDR TCF citadas no documento, com relação à capacidade estimada de disposição nessas áreas, complementarmente à cava.</t>
  </si>
  <si>
    <t>O acompanhamento, ainda que seja feito no âmbito do Capítulo 3, precisaria ser precedido de uma padronização dos volumes de rejeitos para os diferentes programas e projetos de recuperação.</t>
  </si>
  <si>
    <t>ID 314 – Consideração n° 299 (FEAM/GERAQ). Atendido com ressalvas, com indicação para a Gestão Adaptativa. Portanto, para o momento não cabe manifestação sobre atendimento ao item.</t>
  </si>
  <si>
    <t xml:space="preserve">Os valores da área afetada pela mancha de rejeitos e do volume de rejeitos foram apresentados no Volume 1, no item 2.2 - Caracterização do Rompimento. As atualizações referentes a área da mancha e volume do rejeito não foram atualizadas com as estimativas mais recentes nos demais volumes em função da data de corte, mas serão realizadas em revisões futuras, acompanhando a gestão adaptativa.  </t>
  </si>
  <si>
    <t>300. (IGAM/GMHEC) Item: 3.2. Quadro 9 – Tema Caracterização do Rompimento / 3.2.1 Descrição do rompimento da barragem B-I e abrangência / 3.2.1.1. Área de Abrangência.
Recomendação AECOM não atendida: “2. Descrever detalhadamente a dinâmica do avanço do rejeito ao longo do Rio Paraopeba e seus pontos de acúmulos (margens, bancos de sedimentos emersos e leito do rio) e proximidade com núcleos habitacionais.”
Comentário: A dinâmica de avanço do rejeito é peça fundamental para a reparação dos danos. Na referida figura, apenas foi apresentado, e de forma breve, a dinâmica dos rejeitos até a confluência com o rio Paraopeba. Porém, para avaliação da distância a ser percorrida pela dragagem, dentre outros, é fundamental uma melhor compreensão da dinâmica dos rejeitos ao longo do rio Paraopeba.</t>
  </si>
  <si>
    <t>A GMHEC entende que estas informações são importantes para a composição do Plano de Reparação. Assim, considerar a citação  do estudo "Plano de Manejo de Rejeitos" e inclusão de uma breve descrição com suas conclusões relativas às demandas solicitadas.</t>
  </si>
  <si>
    <t>ID 315 – Consideração n° 300 (IGAM/GMHEC). A ser atendido na Gestão Adaptativa. A Vale informa que os atendimentos às considerações serão apresentados na composição do Capítulo 3. Somente a partir da análise destes documentos esta gerência se manifestará quanto aos seus atendimentos.</t>
  </si>
  <si>
    <t>Um detalhamento das informações sobre transporte e deposição de sedimentos de fundo está sendo desenvolvido no âmbito do estudo intitulado "Dispersão de rejeitos na carga de fundo do rio Paraopeba após o rompimento da Barragem B1, 2ª Campanha (2020)", no Programa de Caracterização e Monitoramento Sedimentológico e a resposta e esclarecimento ao item serão apresentados no Capítulo 3, com os resultados previstos no Plano de Caracterização e Monitormento das Águas e Sedimentos.</t>
  </si>
  <si>
    <t xml:space="preserve">Consideração pendente de atendimento pela Vale S.A., determina-se o atendimento integral. </t>
  </si>
  <si>
    <t>301. (IGAM/GMHEC) Item: 3.2.2.3. Origem e confiabilidade dos dados.
Recomendação AECOM não atendida: “2. Não fica clara a descrição nem a dimensão e extensão dos impactos sofridos pelos córregos citados (Samambaia, Laranjeira, Tijuco e Olaria).”
Comentário: No mapa 2.2.2-1 é apresentado o espraiamento dos rejeitos nos respectivos córregos da bacia do ribeirão ferro-carvão. Porém, o mapa carece de uma análise mais detalhada da dinâmica do rejeito e da influência deste espraiamento no fluxo d´água destes tributários, sendo assim necessária uma discussão mais aprofundada.
No plano as variáveis morfométricas não foram apresentadas para os tributários do ribeirão Ferro-Carvão citados pela AECOM. Consequentemente os impactos sobre a “mudança das características do relevo” para estes tributários também não foram analisados no volume IV do referido capítulo. Sendo assim, uma avaliação das alterações das variáveis morfométricas desses cursos d’água deve ser contemplada no plano. Tais informações deverão ser utilizadas para descrição, dimensão e extensão dos impactos sofridos pelos córregos citados.</t>
  </si>
  <si>
    <t>A revisão dos textos deve trazer as informações individualizadas para cada um desses cursos d'água.</t>
  </si>
  <si>
    <t>ID 316 – Consideração n° 301 (IGAM/GMHEC). A ser atendido na Gestão Adaptativa</t>
  </si>
  <si>
    <t>Volume 1, item 2.2.2. Áreas ocupadas pelo rejeito</t>
  </si>
  <si>
    <t>Geral, Pluviologia e Qualidade da Água Superficial</t>
  </si>
  <si>
    <t>Item 5 – Recursos Hídricos Superficiais</t>
  </si>
  <si>
    <t>302. (IGAM/GMHEC) Quadro 11 - Tema Recursos Hídricos Superficiais / 5.1. Caracterização Socioambiental Pós-Rompimento – Geral, Pluviologia e Qualidade da Água Superficial / 5.1.1. Área de abrangência.
Recomendações Adicionais AECOM: “5. Recomenda-se apontar a UHE Retiro Baixo e a UTE Igarapé nos mapas do item2.5.5 do Volume 2, visto que tais estruturas foram mencionadas no texto.”
Comentário: Concordamos e reiteramos essa recomendação, haja vista que tal apontamento foi também abordado no Memorando IGAM/GEMOQ. nº10 (25641011), o qual integra esta NT Gerai/Sisema.
Também recomendamos a indicação destas estruturas em gráficos de perfis longitudinais do Rio Paraopeba, e das estruturas B1, B4 e B4-A em gráficos de perfis longitudinais do ribeirão Ferro-Carvão.</t>
  </si>
  <si>
    <t>ID 317 – Consideração n° 302 (IGAM/GMHEC). Atendido com ressalvas. Foram apresentadas as atualizações dos mapas e Figura 2.5.1-1, mas não da Figura 2.5.4-13.</t>
  </si>
  <si>
    <t xml:space="preserve">Mapa: Volume 2, item 2.5.5 Recursos hídricos superficiais
Figura 2.5.1-1: Volume 2
Figura 2.5.4-13: Volume 2 </t>
  </si>
  <si>
    <t xml:space="preserve">Comentário: Concordamos e reiteramos essa recomendação, haja vista que tal apontamento foi também abordado no Memorando IGAM/GEMOQ. nº 10 (25641011), o qual integra esta NT Gerai/Sisema.  
Também recomendamos a indicação destas estruturas em gráficos de perfis longitudinais do Rio Paraopeba, e das estruturas B1, B4 e B4-A em gráficos de perfis longitudinais do ribeirão Ferro-Carvão.”  
Consideração não foi atendida na presente versão 2 do Capítulo 2 do Plano de Reparação. Solicita-se o atendimento do ID 317. </t>
  </si>
  <si>
    <t>303. (IGAM/GMHEC) Item: 5.1.1.2. Origem e confiabilidade dos dados.
Recomendações Adicionais AECOM: “7. No mapa 2.5.5-3, pelas cores adotadas fica difícil diferenciar as bacias SF3 (Rio Paraopeba) e SF4 (Entorno da Represa de Três Marias). Recomenda- se optar por cores mais adequadas.”
Comentário: Não há óbice quanto a mudança nas cores do mapa, haja vista que foi utilizada uma diferenciação muito sutil na escala de cinza para tal diferenciação.</t>
  </si>
  <si>
    <t>ID 318 – (GMHEC)</t>
  </si>
  <si>
    <t xml:space="preserve"> Volume 2, item 2.5.5 Recursos hídricos superficiais</t>
  </si>
  <si>
    <t>304. (IGAM/GMHEC) Item: 5.1.2.4. Parâmetros e critérios a serem observados.
Recomendações Adicionais AECOM: “6. Apresentar os mapas de inundação natural do rio Paraopeba para diferentes períodos de retorno, após finalização do estudo e informar data que o mesmo será apresentado.“
Comentário: Concordamos e reiteramos essa recomendação, haja vista que tal apontamento foi também abordado no Memorando IGAM/GEMOQ. nº10 (25641011), o qual integra esta NT Gerai/Sisema.</t>
  </si>
  <si>
    <t>ID 319 – Consideração n° 304 (IGAM/GMHEC). A ser atendido na Gestão Adaptativa</t>
  </si>
  <si>
    <t xml:space="preserve">Gestão adaptativa </t>
  </si>
  <si>
    <t xml:space="preserve">O Estudo de hidráulica fluvial para delimitação de manchas de inundação no rio Paraopeba foi apresentado como anexo ao Capítulo 2 (Anexo 29) e será incorporado ao texto do documento no âmbito da gestão adaptativa. </t>
  </si>
  <si>
    <t>305. (IGAM/GMHEC) Item: 5.1.2.4. Parâmetros e critérios a serem observados.
 Recomendações Adicionais AECOM: “7. No mapa da mancha de inundação simulada, pede-se para inserir a delimitação da mancha de inundação do evento extremo ocorrido em janeiro, para comparação.”
Comentário: Tendo em vista a inundação de janeiro de 2020 ser um evento extremo em termos de frequência de excedência, é importante comparar tais informações para, dentre outros, realizar a calibração ou validação do modelo.</t>
  </si>
  <si>
    <t>ID 320 – Consideração n° 305 (IGAM/GMHEC). A ser atendido na Gestão Adaptativa</t>
  </si>
  <si>
    <t xml:space="preserve">Consideração pendente de atendimento pela Vale S.A. determina-se cumprimento.  </t>
  </si>
  <si>
    <t>Disponibilidade Hídrica e Usos da Água</t>
  </si>
  <si>
    <t>306. (IGAM/GMHEC) Item: 5.1.3. Caracterização Socioambiental Pós-Rompimento – Disponibilidade Hídrica e Usos da Água / 5.1.3.1. Área de abrangência.
 Recomendações Adicionais AECOM: “2. Na Tabela 2.5.5-14 e no Mapa 2.5.5-8, apresentar dados da bacia do ribeirão Ferro-Carvão.”
 Comentário 1: Não fazemos oposição em relação às recomendações adicionais AECOM. Mas recomendamos que seja elaborada uma tabela e mapeamento específico do Ferro-Carvão. Isso para dissociar das informações da bacia do Paraopeba, e não misturar as duas informações.
 Comentário 2: Com relação ao Mapa 2.5.5-8, não foi apresentado o valor da vazão mínima de referência (Q7,10) para a bacia do ribeirão Ferro-Carvão. Verificar essa informação a incluir no mapa.
 Comentário 3: Informamos que esta consideração se encontra duplicada no quadro 37.</t>
  </si>
  <si>
    <t>ID 321 – (GMHEC)</t>
  </si>
  <si>
    <t>Volume 2, item 2.5.5 Recursos hídricos superficiais / 2.5.5.5 Disponibilidade hídrica, demanda hídrica e balanço hídrico / 2.5.5.5.1 Bacia hidrográfica do rio Paraopeba / 2.5.5.5.1.A Disponibilidade hídrica e;
Volume 2, item 2.5.5 Recursos hídricos superficiais / 2.5.5.5 Disponibilidade hídrica, demanda hídrica e balanço hídrico / 2.5.5.5.2 Sub-bacia do ribeirão Ferro-Carvão / 2.5.5.5.2.A Disponibilidade hídrica</t>
  </si>
  <si>
    <t>307. (SEMAD/SUPRAM-CM/DRRA) Item 5.1.5.1 Comparação da evolução dos ecossistemas de referência (pré-rompimento) e ecossistemas impactados (pós-rompimento) – nexo causal. Página 53.
Recomendação AECOM: “3. Atualizar os dados antes e após o período chuvoso semestralmente.”
Comentário: Realizar justificativa da informação dada “Não se Aplica (N/A)” para a solicitação da AECOM.</t>
  </si>
  <si>
    <t>Deverá haver consulta aos órgãos quanto à peridicidade de entrega dos relatórios.</t>
  </si>
  <si>
    <t>ID 322</t>
  </si>
  <si>
    <t>Segundo o ofício FEAM/GERAI Nº 27/2022 (15/03/2022), o Sisema recomenda que a atualização seja anual. Ainda de acordo com o Sisema, diante das projeções do protocolo e encaminhamento para validação pelos compromitentes da versão 2 do Capítulo 2 do PRSBP em meados de 2022, as atualizações deste documento ocorrerão a partir do segundo semestre do ano de 2023, considerando uma melhor evolução do Capítulo 3, e também o fim do ciclo hidrológico chuvoso.</t>
  </si>
  <si>
    <t>308. (SEMAD/SUPRAM-CM/DRRA) Item 5.1.5.4 Impactos cumulativos (sinergias). Página 55.
Recomendação AECOM: “Elaborar mapa para diferentes TR, indicar o nome das comunidades nos mapas e inserir apenas as que são afetadas pelo impacto cumulativo da inundação”.
Comentário: Atentar às importantes recomendações da AECOM em função de informar as comunidades nos mapas e inserir apenas as que são afetadas pelo impacto cumulativo da inundação.
As alterações indicadas deverão ser avaliadas em consonância às considerações emitidas pelo Sisema em Nota Técnica nº 14/FEAM/GERAI/2021.</t>
  </si>
  <si>
    <t>ID 323</t>
  </si>
  <si>
    <t>O Estudo de hidráulica fluvial para delimitação de manchas de inundação no rio Paraopeba será incorporado ao texto do Capítulo 2 no âmbito da gestão adaptativa, mas já foi apresentado como anexo à presente versão do Capítulo 2 (Volume 6 - Anexo 29). 
No que tange à avaliação em consonância às considerações emitidas pelo Sisema em Nota Técnica nº 14/FEAM/GERAI/2021, ressalta-se que o estudo de Avaliação dos Impactos Cumulativos AIC em desenvolvimento, acompanha as atualizações propostas ao Capítulo 2, considerando as complementações necessárias aos produtos propostos.</t>
  </si>
  <si>
    <t>6.1.1. Diagnóstico pós-rompimento – recursos hídricos subterrâneos</t>
  </si>
  <si>
    <t>309. (IGAM/GMHEC) Item: 6.1.1.4. Parâmetros e critérios a serem observados.
Recomendações Adicionais AECOM: “9. Sobre o item 4, diferenciar e classificar corretamente as unidades do aquífero raso (manto de intemperismo e aluvião) e corrigir a informação de que apenas o aquífero raso tem potencial de ser ter contaminado.”
Comentário: Deve-se dar devida atenção a esse ponto quando se refere à caracterização dos aquíferos “rasos” por meio de estudos que levaram em consideração poços tubulares profundos com o objetivo de fornecimento de água. As análises de potencial contaminação oriunda da zona vadosa são sobremaneira prejudicadas quando se utiliza esse tipo de instrumentação.</t>
  </si>
  <si>
    <t>A informação apresentada que ficou estabelecido entre a Vale e o Igam "que somente haverá possibilidade de contaminação do aquífero profundo em caso poço profundo superexplotado, em área alagada, com presença de rejeito" não procede!. Há outras formas que podem levar a contaminação do aquífero profundo que são mencionadas na  NT nº 8 IGAM/GMHEC  e que estão em vias de cumprimento das recomendações propostas na mesma.  Inclusive os estudos necessários a responder a essas questões específicas sobre o tema, e outras, atualmente está sob processo de contratação pela VALE de empresa para elaboração dos estudos. O IGAM/GMHEC fará o acompanhamento desses estudos para verificar o cumprimento das recomendações propostas, e só depois da análise desses estudos, formalizará sua consideração técnica sobre os meios de contaminação do aquífero profundo. Ressalta-se que os estudos apresentados pela VALE até o presente momento não são suficientes para tirar nenhuma conclusão sobre esse tema.</t>
  </si>
  <si>
    <t>ID 324 – Consideração n° 309 (IGAM/GMHEC). A ser atendido na Gestão Adaptativa. A Vale informa que os atendimentos às considerações serão apresentados na composição do Capítulo 3. Somente a partir da análise destes documentos esta gerência se manifestará quanto aos seus atendimentos.</t>
  </si>
  <si>
    <t>Volume 2, Item 2.5.6. Recursos Hídricos Subterrâneos. (diferenciação e classificação das unidades aquíferas).
Demais atualizações serão atendidas no âmbito da Gestão Adaptativa por meio do Programa de Investigação das Águas Subterrâneas (Capítulo 3).</t>
  </si>
  <si>
    <t>310. (IGAM/GMHEC) Item: 6.1.1.4. Parâmetros e critérios a serem observados.
Recomendações Adicionais AECOM: “10. Sobre os itens 5, 6 e 7, atualizar as informações apresentadas no item 2.5.6.1 do Capítulo 2 a partir das suspeitas de condição influente em casos específicos tanto no rio Paraopeba quanto no ribeirão Ferro-Carvão explicadas no relatório da MDGeo.”
Comentário: O estudo da MDGeo apresenta forte característica de estudo em escala regional, consequentemente apresenta o rio Paraopeba como efluente. Para os casos de suspeitas de ser influente, tanto ao longo do rio Paraopeba quanto no ribeirão Ferro-Carvão, estudos em escala local são necessários.</t>
  </si>
  <si>
    <t xml:space="preserve">A conclusão dessa demanda está relacionada ao atendimento das recomendações das NT´s AECOM Nº 60622935-ACM-DM-ZZ-TN-PM-0001-2021 e NT nº 8 IGAM/GMHEC quanto aos estudos necessários para melhor entendimento das características locais. Portanto, conclusões a respeito será possível após o término do detalhamento dos estudos hidrogeológicos  que estão sob processo de contratação pela VALE. </t>
  </si>
  <si>
    <t>ID 325 – Consideração n° 310 (IGAM/GMHEC). A ser atendido na Gestão Adaptativa. A Vale informa que os atendimentos às considerações serão apresentados na composição do Capítulo 3. Somente a partir da análise destes documentos esta gerência se manifestará quanto aos seus atendimentos.</t>
  </si>
  <si>
    <t xml:space="preserve">“Item: 6.1.1.4. Parâmetros e critérios a serem observados. 
Recomendações Adicionais AECOM: “10. Sobre os itens 5, 6 e 7, atualizar as informações apresentadas no item 2.5.6.1 do Capítulo 2 a partir das suspeitas de condição influente em casos específicos tanto no rio Paraopeba quanto no ribeirão Ferro-Carvão explicadas no relatório da MDGeo.” 
Comentário: O estudo da MDGeo apresenta forte característica de estudo em escala regional, consequentemente apresenta o rio Paraopeba como efluente. Para os casos de suspeitas de ser influente, tanto ao longo do rio Paraopeba quanto no ribeirão Ferro-Carvão, estudos em escala local são necessários.” 
Consideração pendente de atendimento pela Vale S.A. e deverá ser tratada no âmbito da Gestão Adaptativa, nas próximas fases do Capítulo 3. </t>
  </si>
  <si>
    <t>311. (SEMAD/SUPRAM-CM/DRRA) Item 6.1.1.4. Parâmetros e critérios a serem observados. Página 60.
Recomendações Adicionais AECOM: “9. Sobre o item 4, diferenciar e classificar corretamente as unidades do aquífero raso (manto de intemperismo e aluvião) e corrigir a informação de que apenas o aquífero raso tem potencial de ser ter contaminado.”
Comentário: Destaca-se a necessidade de diferenciar e classificar os aquíferos rasos (manto de intemperismo e aluvião) a fim de se avaliar o potencial de contaminação para cada um desses tipos de aquíferos na área atingida, sobretudo na área recoberta pela mancha de rejeitos. Além disso, não se deve desconsiderar a possibilidade de contaminação de aquíferos fraturados subjacentes antes de estudos mais conclusivos.</t>
  </si>
  <si>
    <t>Entende-se que item poderá ser avaliado no âmbito da gestão adaptativa.</t>
  </si>
  <si>
    <t>ID 326</t>
  </si>
  <si>
    <t>6.1.2. Avaliação de impactos – Alteração da qualidade das águas subterrâneas</t>
  </si>
  <si>
    <t>312. (IGAM/GMHEC) Item: 6.1.2.1. Comparação da evolução dos ecossistemas de referência (pré-rompimento) e ecossistemas impactados (pós-rompimento) nexo causal.
Recomendações Adicionais AECOM: “14. Acrescentar os intervalos de valores dos parâmetros hidrodinâmicos calculados pela MDGeo no relatório final integrado, bem como as informações apresentadas nas seções hidrogeológicas e nos perfis litológicos disponíveis até o momento.”
Comentário: A caracterização dos tipos de aquíferos recomendadas, por meio de poços tubulares profundos para fornecimento de água, excluirá informações do aqüífero raso e caracterizará somente o aquífero profundo. Portanto, os parâmetros hidrodinâmicos serão representativos somente para esse compartimento aquífero.</t>
  </si>
  <si>
    <t xml:space="preserve">Obs.: Alterada a Coluna H (inserção da área Sisema-IGAM/GMHEC). </t>
  </si>
  <si>
    <t>ID 327 – Consideração n° 312 (IGAM/GMHEC). A ser atendido na Gestão Adaptativa. A Vale informa que os atendimentos às considerações serão apresentados na composição do Capítulo 3. Somente a partir da análise destes documentos esta gerência se manifestará quanto aos seus atendimentos.</t>
  </si>
  <si>
    <t>Os intervalos calculados pela MDGeo foram inseridos no texto, no Volume 2, Item 2.5.6. Recursos Hídricos Subterrâneos. 
Demais atualizações serão atendidas no âmbito da Gestão Adaptativa por meio do Programa de Investigação das Águas Subterrâneas (Capítulo 3).</t>
  </si>
  <si>
    <t>“Item: 6.1.2.1. Comparação da evolução dos ecossistemas de referência (pré-rompimento) e ecossistemas impactados (pós-rompimento) nexo causal. 
Recomendações Adicionais AECOM: “14. Acrescentar os intervalos de valores dos parâmetros hidrodinâmicos calculados pela MDGeo no relatório final integrado, bem como as informações apresentadas nas seções hidrogeológicas e nos perfis litológicos disponíveis até o momento.” 
Comentário: A caracterização dos tipos de aquíferos recomendadas, por meio de poços tubulares profundos para fornecimento de água, excluirá informações do aqüífero raso e caracterizará somente o aquífero profundo. Portanto, os parâmetros hidrodinâmicos serão representativos somente para esse compartimento aquífero.” 
Consideração pendente de atendimento pela Vale S.A. e deverá ser tratada no âmbito da Gestão Adaptativa, nas próximas fases do Capítulo 3</t>
  </si>
  <si>
    <t>313. (IGAM/GMHEC) Item: 6.1.2.1. Comparação da evolução dos ecossistemas de referência (pré-rompimento) e ecossistemas impactados (pós-rompimento) nexo causal. 
Recomendações Adicionais AECOM: “15. Compilar e incluir os resultados da dinâmica do fluxo subterrâneo dos Blocos 0 a 4 apresentados pela MDGeo, como superfícies potenciométricas e seções hidrogeológicas, para agregar ao item 2.5.6 do Capítulo 2.”
Comentário: O modelamento matemático, sem os dados necessários para caracterização do fluxo vertical, não será suficiente para responder à dinâmica de fluxo para os blocos de 0 a 4. Ademais, quando se recomenda adicionar parâmetros químicos com concentrações acima dos limites da Resolução CONAMA 396/2008, dados específicos sobre o contaminante a ser considerado e suas inter-relações, com os diversos meios de transporte, processos de advecção, dispersão, retardamento e reações, deverão ser levados em consideração. Ressalta-se que as principais espécies de interesse são inorgânicas. Nesse sentido, o modelo hidrogeológico conceitual apresentado pela MDGeo tem objetivo muito distinto.</t>
  </si>
  <si>
    <t xml:space="preserve">Essa demanda está mais relacionada ao atendimento das NT´s AECOM Nº 60622935-ACM-DM-ZZ-TN-PM-0001-2021 e NT nº 8 IGAM/GMHEC quanto aos estudos necessários a responder questões específicas sobre o tema. Inclusive é objeto atual de contratação pela VALE de empresa para elaboração dos estudos. Obs.: se o Cap. 3 ficar pronto antes dos estudos hidrogeológicos que estão sob contratação pela VALE a resposta Sisema é não atende.  </t>
  </si>
  <si>
    <t>ID 328 – Consideração n° 313 (IGAM/GMHEC). A ser atendido na Gestão Adaptativa. A Vale informa que os atendimentos às considerações serão apresentados na composição do Capítulo 3. Somente a partir da análise destes documentos esta gerência se manifestará quanto aos seus atendimentos.</t>
  </si>
  <si>
    <t>Os dados do relatório da MDGeo foram inseridos no Volume 2, Item 2.5.6. Recursos Hídricos Subterrâneos. 
Demais atualizações serão atendidas no âmbito da Gestão Adaptativa por meio do Programa de Investigação das Águas Subterrâneas (Capítulo 3).</t>
  </si>
  <si>
    <t xml:space="preserve">“Item: 6.1.2.1. Comparação da evolução dos ecossistemas de referência (pré-rompimento) e ecossistemas impactados (pós-rompimento) nexo causal.  
Recomendações Adicionais AECOM: “15. Compilar e incluir os resultados da dinâmica do fluxo subterrâneo dos Blocos 0 a 4 apresentados pela MDGeo, como superfícies potenciométricas e seções hidrogeológicas, para agregar ao item 2.5.6 do Capítulo 2.” 
Comentário: O modelamento matemático, sem os dados necessários para caracterização do fluxo vertical, não será suficiente para responder à dinâmica de fluxo para os blocos de 0 a 4. Ademais, quando se recomenda adicionar parâmetros químicos com concentrações acima dos limites da Resolução CONAMA 396/2008, dados específicos sobre o contaminante a ser considerado e suas inter-relações, com os diversos meios de transporte, processos de advecção, dispersão, retardamento e reações, deverão ser levados em consideração. Ressalta-se que as principais espécies de interesse são inorgânicas. Nesse sentido, o modelo hidrogeológico conceitual apresentado pela MDGeo tem objetivo muito distinto.” 
Consideração pendente de atendimento pela Vale S.A. e deverá ser tratada no âmbito da Gestão Adaptativa, nas próximas fases do Capítulo 3. </t>
  </si>
  <si>
    <t xml:space="preserve">314. (IGAM/GMHEC) Item: 6.1.2.1. Comparação da evolução dos ecossistemas de referência (pré-rompimento) e ecossistemas impactados (pós-rompimento) nexo causal.
Recomendações Adicionais AECOM: “16. Sobre o item 2, analisar quanto a inclusão dos parâmetros orgânicos (ex.: HTP fingerprint, HPA e BTEX) nos planos de monitoramento atuais ou planejados, principalmente na região de montante da bacia do ribeirão Ferro-Carvão, onde máquinas e estruturas foram soterradas pelo rejeito.”
Comentário: A preocupação quanto à possibilidade de contaminação de águas de recarga do aquífero pelas substâncias químicas é real, sendo a via pela qual os contaminantes atingem o meio saturado; porém o monitoramento por meio de poços tubulares profundos não é o instrumento recomendado. Legislações e normas técnicas específicas são utilizadas na tratativa da temática “gerenciamento de áreas contaminadas”. Monitorar os parâmetros orgânicos é válido e necessário, porém faz-se necessário também a identificação da potencial fonte de contaminação.  </t>
  </si>
  <si>
    <t>IGAM/GHMEC</t>
  </si>
  <si>
    <t>Obs.: O comentário realizado foi levando em consideração o monitoramento de LNAPL´s via poço tubular profundo. Como a demanda está  dentro do Programa de Gerenciamento de Áreas Contaminadas apresentado no PMR o mesmo atenderá as legislações vigentes, e portanto Atende!</t>
  </si>
  <si>
    <t>ID 329 – Consideração n° 314 (IGAM/GMHEC). Não atendido. Não respondido</t>
  </si>
  <si>
    <t xml:space="preserve">Compreende-se que o ponto de esclarecimento foi considerado atendido, conforme Ofício FEAM/GERAI 135 de agosto de 2021 (NT 29). As solicitações de monitoramento são direcionadas no âmbito do Capítulo 3, ao que para este tema o Programa de Gerenciamento de Áreas Contaminadas é apresentado no Plano de Manejo de Rejeitos. Para o Capítulo 2, o monitoramento do PMO (ETAFs) e os parâmetros orgânicos estão sendo contemplados. Contudo, para a área da mancha de rejeitos, posto que ainda está sendo avaliado o risco de contaminação, estes parâmetros só poderão ser avaliados quando a contaminação for comprovada. </t>
  </si>
  <si>
    <t xml:space="preserve">“Item: 6.1.2.1. Comparação da evolução dos ecossistemas de referência (pré-rompimento) e ecossistemas impactados (pós-rompimento) nexo causal. 
Recomendações Adicionais AECOM: “16. Sobre o item 2, analisar quanto a inclusão dos parâmetros orgânicos (ex.: HTP fingerprint, HPA e BTEX) nos planos de monitoramento atuais ou planejados, principalmente na região de montante da bacia do ribeirão Ferro-Carvão, onde máquinas e estruturas foram soterradas pelo rejeito.” 
Comentário: A preocupação quanto à possibilidade de contaminação de águas de recarga do aquífero pelas substâncias químicas é real, sendo a via pela qual os contaminantes atingem o meio saturado; porém o monitoramento por meio de poços tubulares profundos não é o instrumento recomendado. Legislações e normas técnicas específicas são utilizadas na tratativa da temática “gerenciamento de áreas contaminadas”. Monitorar os parâmetros orgânicos é válido e necessário, porém faz-se necessário também a identificação da potencial fonte de contaminação.” 
Consideração pendente de atendimento pela Vale S.A. e deverá ser tratada no âmbito da Gestão Adaptativa, nas próximas fases do Capítulo 3. </t>
  </si>
  <si>
    <t>315. (SEMAD/SUPRAM-CM/DRRA) Item 6.1.2.1. Comparação da evolução dos ecossistemas de referência (pré-rompimento) e ecossistemas impactados (pós-rompimento) nexo causal. 
AECOM: Recomenda-se que fique claro no texto que a campanha considerada como baseline apresentou lacunas metodológicas (caracterização hidrogeológica, análises químicas, amostragem, limpeza prévia dos poços, etc.).
Comentário: Enfatiza-se a importância de um aprofundamento de estudos que possam elucidar a solicitação da AECOM.</t>
  </si>
  <si>
    <t>ID 330</t>
  </si>
  <si>
    <t>Volume 4, ID 68. Alteração da qualidade das águas subterrâneas. 
Demais atualizações serão atendidas no âmbito da Gestão Adaptativa por meio do Programa de Investigação das Águas Subterrâneas (Capítulo 3).</t>
  </si>
  <si>
    <t>316. (IGAM/GMHEC) Item: 6.1.2.5. Medidas propostas na matriz de Avaliação de Impactos Ambientais.
Recomendações Adicionais AECOM: “7. Apresentar medidas para recuperação e reparação dos aquíferos, caso seja constatada contaminação das águas subterrâneas ocasionada pelo rejeito.”
Comentário: Essa recomendação deverá ser atendida no “Plano de Gerenciamento de Áreas com Potencial de Contaminação Identificadas na Zona Quente e Áreas Afetadas”, uma vez que, para atender essa recomendação, as etapas pretéritas ao projeto de remediação deverão ser concluídas.</t>
  </si>
  <si>
    <t>ID 331 – Consideração n° 316 (IGAM/GMHEC). A ser atendido na Gestão Adaptativa. A Vale informa que os atendimentos às considerações serão apresentados na composição do Capítulo 3. Somente a partir da análise destes documentos esta gerência se manifestará quanto aos seus atendimentos.</t>
  </si>
  <si>
    <t xml:space="preserve">“Item: 6.1.2.5. Medidas propostas na matriz de Avaliação de Impactos Ambientais. 
Recomendações Adicionais AECOM: “7. Apresentar medidas para recuperação e reparação dos aquíferos, caso seja constatada contaminação das águas subterrâneas ocasionada pelo rejeito.” 
Comentário: Essa recomendação deverá ser atendida no “Plano de Gerenciamento de Áreas com Potencial de Contaminação Identificadas na Zona Quente e Áreas Afetadas”, uma vez que, para atender essa recomendação, as etapas pretéritas ao projeto de remediação deverão ser concluídas.” 
Consideração pendente de atendimento pela Vale S.A. e deverá ser tratada no âmbito da Gestão Adaptativa, nas próximas fases do Capítulo 3. </t>
  </si>
  <si>
    <t>317. (FEAM/GERAQ) Item 6.1.2.5 Medidas propostas na matriz de Avaliação de Impactos Ambientais.
AECOM: Rever a classificação do grau de resolução das medidas para “fraco”; apresentar medidas para recuperação e reparação dos aquíferos, caso seja constatada contaminação das águas subterrâneas ocasionada pelo rejeito.
Comentário: Adicionalmente às considerações da AECOM, considera-se pertinente a inclusão das medidas de reparação associadas ao impacto “Alteração da Qualidade da Água Subterrânea” o monitoramento da rede de poços no entorno da cava, para fins de acompanhamento do processo de disposição de rejeitos.</t>
  </si>
  <si>
    <t>ID 332 – (GERAQ)</t>
  </si>
  <si>
    <t xml:space="preserve">Volume 4, ID 68. Alteração da qualidade das águas subterrâneas. </t>
  </si>
  <si>
    <t>6.1.3. Avaliação de impactos – Aumento da demanda de águas subterrâneas</t>
  </si>
  <si>
    <t>318. (IGAM/GERUR) Item 6.1.3.4 – Medidas propostas na matriz de Avaliação de Impactos Ambientais
Recomendação AECOM: Propor medidas para monitorar e avaliar as outorgas referentes ao aumento da exploração da água subterrânea (vazões dos poços e níveis estáticos).
Comentário: A ARCADIS justifica que as medidas de reparação serão revisadas durante a atualização do capítulo 3. Apresentar evidências do atendimento periódico a essa medida.</t>
  </si>
  <si>
    <t>IGAM/GERUR</t>
  </si>
  <si>
    <t>Justificativa atendida, tenha visto que a  solicitação realizada será inserida no Capitulo 3 a ser apresentado.</t>
  </si>
  <si>
    <t>ID 333 – (GERUR)</t>
  </si>
  <si>
    <t>Ponto de Esclarecimento Atendido: Esta solicitação será atendida ao longo da revisão do Programa previsto no Capítulo 3.</t>
  </si>
  <si>
    <t xml:space="preserve">“Item 6.1.3.4 – Medidas propostas na matriz de Avaliação de Impactos Ambientais. Recomendação AECOM: Propor medidas para monitorar e avaliar as outorgas referentes ao aumento da exploração da água subterrânea (vazões dos poços e níveis estáticos). Comentário: A ARCADIS justifica que as medidas de reparação serão revisadas durante a atualização do capítulo 3. Apresentar evidências do atendimento periódico a essa medida.” 
Dessa forma, esta Unidade informa que será acompanhado o completo atendimento do ID 333 na revisão do Programa de Investigação das Águas Subterrâneas previsto no Capítulo 3, no âmbito da Gestão Adaptativa e, se necessário, será realizado manifestações futuras. </t>
  </si>
  <si>
    <t>7.1.2. Avaliação de impactos – Assoreamento de corpos hídricos</t>
  </si>
  <si>
    <t>319. (IGAM/GMHEC) Item: 7.1.2.4. Medidas propostas na matriz de Avaliação de Impactos Ambientais.
Recomendação adicional AECOM: “7. As medidas de reparação apresentadas no quadro 2.9.1.10-3 não são suficientes para reparação deste impacto e todas as recomendações já endereçadas devem ser consideradas.”
Comentário: O quadro 2.9.1.10-3 refere-se às medidas de reparação associadas ao impacto do assoreamento de corpos hídricos e apresenta as ações, planos e programas para a reparação.
Salienta-se que, no referido item, a ARCADIS não atendeu as 6 (seis) recomendações propostas pela AECOM, a saber:
Propor medidas de reparação referente ao assoreamento do rio Paraopeba, indicando as ações que serão realizadas para remoção do rejeito após os dois quilômetros da confluência com o ribeirão Ferro-Carvão, incluindo as margens e planícies.
Considerar as mesmas medidas de reparação que serão realizadas no ribeirão Ferro-Carvão também para o rio Paraopeba.
Incluir o programa de gerenciamento de resíduos como medida de reparação para este impacto.
Incluir medidas para remoção do rejeito no ribeirão Ferro-Carvão.
Para acompanhamento da remoção dos rejeitos, incluir realização de batimetrias, sondagens e geofísica no rio Paraopeba e levantamentos topográficos, telemetria e volumetria dos rejeitos transportados pelos caminhões no ribeirão Ferro-Carvão.
Propor como medidas a realização da modelagem de transporte de sedimentos.
Com relação a tais considerações relativas aos itens propostos pela AECOM, são apresentados os respectivos comentários:
Atualmente, a área de influência descrita no plano de dragagem estende-se a até 2 quilômetros da confluência do Paraopeba com o Ribeirão Ferro-Carvão. Porém, medidas para se avaliar o real alcance do rejeito ao longo do percurso do rio Paraopeba devem ser reavaliadas com as informações atualizadas de monitoramento de sedimento. Sendo assim, uma reavaliação do percurso do rejeito e ações para a sua retirada devem ser contempladas no plano.
De fato o Referido item do Volume 4 aborda apenas o Ribeirão Ferro-carvão, não citando o rio Paraopeba nos planos ou programas propostos, o que deve ser incluído.
 As questões relacionadas aos resíduos dos sedimentos estão citadas no documento dentro do Plano Diretor de Obras Emergenciais. Porém, a inclusão de programas para reparação de impactos ambientais deve ser discutida no âmbito de todas as casas do SISEMA 
Tal ação deve ser apresentada em detalhes, sendo que no quadro são apenas citadas.
Tal ação deve ser executada e incluída no programa de requalificação dos leitos dos cursos d´água como indicador da efetividade da dragagem, tendo em vista a possibilidade de acompanhamento da recuperação deste curso d´água.
Consideramos importante tal atividade. Salientamos, porém, que seja determinado um valor único para o peso específico do rejeito a ser adotado em todas as análises e simulações de rejeitos, tendo em vista ser um parâmetro fundamental para tal atividade. Reitera-se que tal recomendação foi apresentada na reunião mensal da AECOM do dia 19 de abril de 2021.</t>
  </si>
  <si>
    <t>ID 334 – Consideração n° 319 (IGAM/GMHEC). A ser atendido na Gestão Adaptativa. A Vale informa que os atendimentos às considerações serão apresentados na composição do Capítulo 3. Somente a partir da análise destes documentos esta gerência se manifestará quanto aos seus atendimentos.</t>
  </si>
  <si>
    <t>As seis solicitações apresentadas:
- quanto a propor medidas de reparação referente ao assoreamento do rio Paraopeba, indicando as ações que serão realizadas para remoção do rejeito após os dois quilômetros da confluência com o ribeirão Ferro-Carvão, incluindo as margens e planícies, a área está abrangida nas atividades do PRAD, bem como no manejo proposto no PMR;
- quanto a incluir o programa de gerenciamento de resíduos como medida de reparação para este impacto, conforme observado no item anterior, a área está abrangia dentro das atividades do PMR; 
- quanto a solicitação de inclusão de medidas para remoção do rejeito no ribeirão Ferro-Carvão, estas atividades estão incluídas no PMR, destacadas no texto do impacto. Estas ações, conforme consta no descritivo do Plano, o acompanhamento da remoção dos rejeitos, realização de batimetrias, sondagens e geofísica no rio Paraopeba e levantamentos topográficos, telemetria e volumetria dos rejeitos transportados pelos caminhões no ribeirão Ferro-Carvão também estáo contemplados;
Estas informações acima estão inseridas no Volume 2 - item 2.5.4 Sedimentos
- quanto a medidas como a realização da modelagem de transporte de sedimentos, os mesmos serão apresentados no Capítulo 3, com os resultados previstos no Plano de Caracterização e Monitormento das Águas e Sedimentos.                                                                                                                                                  
Ainda cabe esclarecimento, quanto a solicitação de citação do PMR no texto do Plano, atendido no  Volume 4 - item 2.9.1.10. Assoreamento dos corpos hídricos.</t>
  </si>
  <si>
    <t xml:space="preserve"> Consideração pendente de atendimento pela Vale S.A., portanto solicita-se cumprimento. </t>
  </si>
  <si>
    <t>8.1.2 – Avaliação de Impactos – Intensificação dos processos erosivos</t>
  </si>
  <si>
    <t>320. (IEF/DCRE) Item 8.1.2 - ”Avaliação de Impactos - Intensificação de Processos Erosivos”.
Comentário: A AECOM avalia questões relativas a tais impactos na página 89. Em relação às recomendações e considerações feitas pela referida auditoria, no que tange às competências de julgamento desta Diretoria, não há objeções, divergências ou oposições por parte do DCRE/IEF. Adicionalmente, solicitações inerentes a este impacto, que subsidiam as ações relacionadas à revegetação das áreas impactadas, foram realizadas por esta Diretoria e estão apresentadas na Nota Técnica nº 2/IEF/DCRE/2021, a qual integra esta Nota Técnica Gerai/Sisema.</t>
  </si>
  <si>
    <t>Conforme consta na Nota Técnica nº 17/FEAM/GERAI/2021, Item 8.1.2 - ”Avaliação de Impactos - Intensificação de Processos Erosivos”, esta Gerência é concordante com a recomendação da AECOM, no que tange o âmbito de nossa competência e, adicionalmente, faz solicitações inerentes a este impacto, que subsidiam as ações relacionadas à revegetação das áreas impactadas, mencionando que estas disposições estão apresentadas na Nota Técnica nº 2/IEF/DCRE/2021, a qual integra a Nota Técnica n° 17 da Gerai/Sisema. Todas as solicitações feitas devem ser atendidas e em caso do não atendimento a uma ou mais solicitações, por questões de inviabilidade, estas devem ser tecnicamente embasadas e justificadas. Neste caso, serão realizadas novas avaliações pela equipe Técnica do Sisema, para avaliar o mérito da questão.</t>
  </si>
  <si>
    <t>ID-335</t>
  </si>
  <si>
    <t>As informações solicitadas foram apresentadas no Volume 4, no ID 3 - Intensificação dos processos erosivos."</t>
  </si>
  <si>
    <t>9.1.1 – Diagnóstico pós-rompimento – Solos</t>
  </si>
  <si>
    <t>321. (IEF/DCRE) Itens: “9.1.1 - Diagnóstico pós-rompimento – Solos”, sub-itens “Área de abrangência”, “Confiabilidade dos dados” e “Legislação de referência”. Página 99.
Comentário: Ao que tange às competências de julgamento desta Diretoria, não há objeções, divergências ou oposições por parte do DCRE/IEF, relativas ao entendimento da AECOM.
Na avaliação da AECOM, as disposições inerentes aos parâmetros e critérios a serem observados para a temática “Solos” foram consideradas atendidas. Todavia, considerando a Nota Técnica nº 2/IEF/DCRE/2021, a qual integra esta NT Gerai/Sisema (ver consideração n° 160), essa equipe entende que ainda são necessárias algumas complementações em relação aos dados de caracterização dos solos sotopostos ao rejeito.
Demais solicitações adicionais, inerentes aos solos, as quais são fundamentais para subsidiar o completo do diagnóstico, no âmbito do Plano de Reparação, sob a ótica de implementação de medidas de revegetação das áreas impactadas, foram solicitados nas considerações DCRE n° 39, 229, 230 e 292 desta NT Gerai/Sisema, em referência a Nota Técnica nº 2/IEF/DCRE/2021.</t>
  </si>
  <si>
    <t>ID 336 – Consideração n° 321 (IEF/DCRE). A ser atendido na Gestão Adaptativa. De acordo com a inclusão destes dados no âmbito do Capítulo 3.</t>
  </si>
  <si>
    <t xml:space="preserve">Informações a respeito dos parâmetros químicos  e de fertilidades das áreas testemunhas (áreas de referência)  serão obtidas no Programa de Caracterização e Monitoramento dos Solos da Sub-bacia do Ferro-Carvão.  Já os parâmetros físicos e biológicos serão obtidos a partir dos monitoramentos previstos no PRAD (Capítulo 3). </t>
  </si>
  <si>
    <t xml:space="preserve">“Itens: “9.1.1 - Diagnóstico pós-rompimento – Solos”, sub-itens “Área de abrangência”, “Confiabilidade dos dados” e “Legislação de referência”. Página 99. 
Comentário: Ao que tange às competências de julgamento desta Diretoria, não há objeções, divergências ou oposições por parte do DCRE/IEF, relativas ao entendimento da AECOM. 
Na avaliação da AECOM, as disposições inerentes aos parâmetros e critérios a serem observados para a temática “Solos” foram consideradas atendidas. Todavia, considerando a Nota Técnica nº 2/IEF/DCRE/2021, a qual integra esta NT Gerai/Sisema (ver consideração n° 160), essa equipe entende que ainda são necessárias algumas complementações em relação aos dados de caracterização dos solos sotopostos ao rejeito. 
Demais solicitações adicionais, inerentes aos solos, as quais são fundamentais para subsidiar o completo do diagnóstico, no âmbito do Plano de Reparação, sob a ótica de implementação de medidas de revegetação das áreas impactadas, foram solicitados nas considerações DCRE n° 229, 230 e 292 desta NT Gerai/Sisema, em referência a Nota Técnica nº 2/IEF/DCRE/2021.” 
Consideração deverá ser atendida no âmbito da Gestão Adaptativa. </t>
  </si>
  <si>
    <t>9.1.2 – Avaliação de Impactos – Solos</t>
  </si>
  <si>
    <t>322. (IEF/DCRE) Item 9.1.2.1 “Comparação da evolução dos ecossistemas de referência (pré-rompimento) e ecossistemas impactados (pós-rompimento) – nexo causal”.
Comentário: Quanto à “Metodologia de avaliação de impactos”, a AECOM considerou  as recomendações como atendidas. No entanto, adicionalmente, em relação ao atendimento do exposto pela AECOM, esta Diretoria trouxe considerações, que podem ser visualizadas na Consideração n° 225 desta NT Gerai/Sisema, em referência ao apresentado na Nota Técnica nº 2/IEF/DCRE/2021. Destaca-se sobre a recomendação de apresentação do mapa de localização dos pontos de coleta, profundidade das amostras, dentre outros, o qual a presente auditoria considerou que foi atendida na revisão do Capítulo 2, no item 2.5.2 “Solos”, sub-itens 2.5.2.1 “Caracterização dos solos na sub-bacia do ribeirão Ferro-Carvão”e 2.5.2.1.3 “Características geoquímicas, físicas e biológicas dos solos na sub-bacia do Ferro-Carvão”. No entanto, diante dos dados contidos no sub-item 2.5.2.1.3 do Capítulo 2 do Plano de Reparação Socioambiental da Bacia do Rio Paraopeba, não é possível visualizar aspectos inerentes à caracterização biológica dos solos avaliados. Diante disso,  é solicitado nas Considerações n° 160 e 229 desta NT Gerai/Sisema, em referência a Nota Técnica nº 2/IEF/DCRE/2021, a necessidade de se englobar parâmetros biológicos nas análises de solo.</t>
  </si>
  <si>
    <t>Quanto aos parâmetros biológicos, solicita-se a comparação dos dados com coleta em áreas testemunhas. Em relação às análises físicas, apresentar análises nas áreas de sub-bosque, bem como testemunhas, a fim de comparação dos dados de qualidade. Os dados químicos tambem devem ser contemplados na avaliação das áreas de sub-bosque.</t>
  </si>
  <si>
    <t>ID 337 – Consideração n° 322 (IEF/DCRE). Atendido com ressalvas, com indicação para a Gestão Adaptativa. As solicitações foram atendidas com ressalvas, pois suas informações podem ser obtidas no âmbito do Capítulo 3, devendo ser incorporadas posteriormente ao Capítulo 2, considerando seus versionamentos, já previsto e acordado em reunião Sisema/Vale/Aecom realizada em 27/07/2021 (Síntese de Reunião GERAI n° 39/2021 - 35182187). Nesta esfera, a Vale S.A. deverá indicar em qual(is) Programa(s) tais informações serão tratadas e produzidas.</t>
  </si>
  <si>
    <t>Gestão Adaptativa.</t>
  </si>
  <si>
    <t>As análises físicas e biológicas do solo serão obtidos a partir dos monitoramentos previstos no PRAD (Capítulo 3). Quanto as informações das áreas sub-bosque a Vale esta desenvolvendo um estudo para delimitação e caracterização do rejeito sob dossel  e, quando disponíveis, os resultados retroalimentarão o Capítulo 2 no âmbito da Gestão Adaptativa.</t>
  </si>
  <si>
    <t>“Item 9.1.2.1 “Comparação da evolução dos ecossistemas de referência (pré-rompimento) e ecossistemas impactados (pós-rompimento) – nexo causal”. 
Comentário: Quanto à “Metodologia de avaliação de impactos”, a AECOM considerou as recomendações como atendidas. No entanto, adicionalmente, em relação ao atendimento do exposto pela AECOM, esta Diretoria trouxe considerações, que podem ser visualizadas na Consideração n° 225 desta NT Gerai/Sisema, em referência ao apresentado na Nota Técnica nº 2/IEF/DCRE/2021. Destaca-se sobre a recomendação de apresentação do mapa de localização dos pontos de coleta, profundidade das amostras, dentre outros, o qual a presente auditoria considerou que foi atendida na revisão do Capítulo 2, no item 2.5.2 “Solos”, sub-itens 2.5.2.1 “Caracterização dos solos na sub-bacia do ribeirão Ferro-Carvão”e 2.5.2.1.3 “Características geoquímicas, físicas e biológicas dos solos na sub-bacia do Ferro-Carvão”. No entanto, diante dos dados contidos no sub-item 2.5.2.1.3 do Capítulo 2 do Plano de Reparação Socioambiental da Bacia do Rio Paraopeba, não é possível visualizar aspectos inerentes à caracterização biológica dos solos avaliados. Diante disso, é solicitado nas Considerações n° 160 e 229 desta NT Gerai/Sisema, em referência a Nota Técnica nº 2/IEF/DCRE/2021, a necessidade de se englobar parâmetros biológicos nas análises de solo.” 
Consideração deverá ser atendida no âmbito da Gestão Adaptativa</t>
  </si>
  <si>
    <t>323. (IEF/DCRE e FEAM/GERAI) Item 9.1.2.4 “Impactos Cumulativos”.
AECOM: “Contaminação de pessoas/animais/plantas que venham a ter contato ou consumir água ou alimentos cultivados ou extraídos de solos contaminados (poços de água cacimba, cultivos de plantas para consumo humano, pastagem). Pode ocorrer a disponibilização de metais para o solo em consequência da presença dos rejeitos na sub-bacia”.
Comentário: Em análise ao presente assunto, não foram encontradas recomendações à Vale S.A., por parte da AECOM. É importante afirmar que, aspectos relativos à análise de elementos potencialmente tóxicos (EPT) na vegetação remanescente, na área diretamente afetada pela deposição dos rejeitos, podem ser visualizados na Consideração n° 160 desta NT Gerai/Sisema, em referência a Nota Técnica nº 2/IEF/DCRE/2021.
É válido ainda mencionar que o entendimento da GRAPE/DCRE/IEF em relação à AIC é de que a metodologia e a avaliação dos produtos ainda está sendo desenvolvida a parte, no âmbito do Processo Administrativo nº 2090.01.0004608/2020-15, considerando as análises já realizadas do Plano de Trabalho apresentada junto ao Capítulo 2, Volume 4 e também daqueles produtos constantes no PA específico.
Destaca-se que o Sisema, por meio da Nota Técnica nº 14/FEAM/GERAI/2021, já se manifestou em relação à AIC, no que se refere aos primeiros produtos disponibilizados para avaliação pela Vale. Nesta manifestação destaca-se o entendimento de que a AIC será abordada no Capítulo 3 do Plano de Reparação, contudo, de forma paralela e independente ao desenvolvimento dos Planos/Programas, como vem sendo conduzido, com o objetivo de proporcionar a celeridade necessária ao tema. Dessa forma, os impactos cumulativos identificados e avaliados deverão ser integrados aos impactos do Plano de Reparação no âmbito da Gestão Adaptativa como subsidio as medidas de mitigação, reparação e/ou compensação. Ressalta-se ainda que o desvinculamento da AIC do Capítulo 2 e sua condução no Capítulo 3 não deve trazer prejuízos a implementação das medidas mitigadoras, de reparação e/ou de compensação que possam ser identificadas posteriormente a aprovação do Capítulo 2.</t>
  </si>
  <si>
    <t>IEF/DCRE
FEAM/GERAI</t>
  </si>
  <si>
    <t>ID 338 – (DCRE);ID 338 – (GERAI)</t>
  </si>
  <si>
    <t>Ponto de esclarecimento atendido: As evoluções no âmbito da AIC estão sendo propostas no âmbito do processo mencionado e para fins de evolução dos cronogramas propostos, vistas à caracteristicas dos estudos, sugere-se considerar a inserção das ações resultantes da AIC (Etapa 04 - Passo 09) no âmbito da Gestão Adaptativa.</t>
  </si>
  <si>
    <t>324. (FEAM/GERAQ) Item 9.1.2.5 “Medidas propostas na matriz de avaliação de impactos ambientais”. Página 107.
AECOM: Anexar ao Plano de Reparação o Plano de Trabalho mencionado (plano de trabalho para amostragem em profundidade para análise de parâmetros inorgânicos nos solos sotopostos).
Comentário: Acerca do plano de trabalho “Investigação adicional do Rejeito e Solo sotoposto entre o reservatório da antiga barragem BI e o rio Paraopeba”, revisão 0, elaborado pela Arcadis, consta a realização de 28 sondagens em profundidade de solo/rejeito para análise dos parâmetros metais, óxidos, BTEX, PAH, TPH, densidade e granulometria, sendo indicado o início das atividades em 31/10/2020. Dada a temporalidade, não constam informações sobre esse estudo no Capítulo 2 no Plano de Reparação, contudo cabem melhores esclarecimentos no documento quanto ao cronograma de execução. Adicionalmente, faz-se necessária uma análise crítica quanto à suficiência de dados para a caracterização da área em termos de espacialização das amostragens, não sendo possível identificar, ainda, se estão previstas coletas de amostras na área impactada sob dossel. Considera-se ainda pertinente prever, dentre os parâmetros a serem analisados, os mesmos elementos estudados na investigação da Geoenviron (2019), de forma a garantir a comparabilidade entre os estudos. Devem ser incluídas também as áreas identificadas no Plano de Gerenciamento Integrado de Rejeitos e Resíduos.</t>
  </si>
  <si>
    <t>ID 339 – (GERAQ)</t>
  </si>
  <si>
    <t xml:space="preserve"> Volume 2, Item 2.5.2.1.4. Características geoquímicas e físicas dos solos sotopostos e rejeito em profundidade</t>
  </si>
  <si>
    <t>325.(SEMAD/SUPRAM-CM/DRRA) Item 9.1.2.5. “Medidas propostas na matriz de Avaliação de Impactos Ambientais”. Página 107.
Comentário: Reiterando a recomendação adicional da AECOM (Item 4) que se refere à apresentação do documento “Plano de Trabalho” para amostragem de solos, é importante que o Capítulo 2 traga maior detalhamento sobre os estudos a serem realizados para amostragem e caracterização dos solos sotopostos aos rejeitos.</t>
  </si>
  <si>
    <t>ID 340</t>
  </si>
  <si>
    <t>Item 12 – Qualidade do Ar</t>
  </si>
  <si>
    <t>326. (SEMAD/SUPRAM-CM/DRRA) Item 12.5.2.2. “Metodologia de avaliação de impactos”.
Comentário: Assim como recomendado pela AECOM, realizar estudos sobre o impacto dos materiais particulados sobre a fauna e a flora.</t>
  </si>
  <si>
    <t>ID 341</t>
  </si>
  <si>
    <t>Ponto de esclarecimento atendido: Com os resultados previstos no Estudo de Risco à Saúde Humana e Risco Ecológico (ERSHRE) e na análise química e morfológica da poeira, será avaliada a pertinência de se aprofundar a questão por meio do Capítulo 3 e gestão adaptativa.</t>
  </si>
  <si>
    <t>Item 13 – Biota Aquática</t>
  </si>
  <si>
    <t>327. (IEF/DFAU) Item 13.1.1.3 “Parâmetros e critérios a serem observados”
Comentário: A AECOM recomenda a discussão sobre a análise de toxicidade de sedimentos com a espécie Hyalella azteca, uma vez que a espécie apresentou toxicidade para toda a bacia hidrográfica do rio Paraopeba, tanto a montante quanto a jusante da confluência com o ribeirão Ferro-Carvão. Esta recomendação é válida e, sendo adotada pela Vale S.A, destaca-se a necessidade de uma discussão mais robusta no Capítulo 2 sobre a metodologia de análise para inserção desta espécie, considerando a possibilidade de adaptações no método para os monitoramentos futuros e a devida atualização no Programa de Diagnóstico de Danos Ambientais sobre Meio Biótico.</t>
  </si>
  <si>
    <t>ID 342 – (DFAU)</t>
  </si>
  <si>
    <t>Volume 3 - Item 2.5.9.3.1.A.e. Sedimento integral – monitoramento emergencial Aplysia</t>
  </si>
  <si>
    <t>328. (SEMAD/SUPRAM-CM/DRRA) Item 13.1.2.2.4. “Impactos Cumulativos (Sinergias)”. Página 131.
Comentário: Realizar nova avaliação para a incorporação da “Alteração da Produtividade Primária” como atributo de impacto cumulativo.
As alterações indicadas deverão ser avaliadas em consonância às considerações emitidas pelo Sisema em Nota Técnica nº 14/FEAM/GERAI/2021.</t>
  </si>
  <si>
    <t>Não ficou claro porque a solicitação não pode ser atendida.</t>
  </si>
  <si>
    <t>ID 343</t>
  </si>
  <si>
    <t xml:space="preserve">Ponto de esclarecimento atendido: Conforme proposto ao PRSA está em
desenvolvimento a metodologia de avaliação sobre a cumulatividade dos impactos
relacionados aos Componentes Ambientais Selecionados (CAS), objeto do estudo de
Avaliação de Impactos Cumulativos (AIC) atualmente em curso. </t>
  </si>
  <si>
    <t>329. (IEF/DFAU) Item 13.1.2.4.1 “Aumento de bioacumulação e ecotoxicidade na biota aquática”, página 136.
AECOM: Considera que foram atendidos os resultados do monitoramento ecotoxicológico no ribeirão Ferro-Carvão, as análises dos testes crônicos e agudos dos organismos amostrados no monitoramento emergencial e, ainda, uma discussão sobre bioacumulação na descrição do impacto.
Comentário: É importante ressaltar que os dados de bioacumulação e ecotoxicidade presentes no Capítulo 2 são muito escassos e incompletos. Desta forma, esta recomendação ainda não foi atendida por completo e destaca-se a necessidade de apresentação destes dados (análises ecotoxicológicas, histopatológicas, de genotoxidade e de bioacumulação) para o período exigido por meio do Ofício IEF/DFAU nº. 18/2020.</t>
  </si>
  <si>
    <t>Apesar da resposta apresentada pela Vale S.A. não estar de acordo com a solicitação da GCFAP, entende-se que os dados do monitoramento ecotoxicológico apresentados não correspondem ao período solicitado no Ofício IEF/DFAU nº. 18/2020 (até abril/2020). O texto deve incluir todos os dados para o período solicitado e descrever quais resultados contemplados pelo Programa de Diagnóstico de Danos Ambientais sobre o Meio Biótico serão apresentados no Capítulo 3.</t>
  </si>
  <si>
    <t>ID 344 – Consideração n° 329 (IEF/DFAU). A ser atendido na Gestão Adaptativa. Ressalta-se que o monitoramento utilizando ensaios ecotoxicológicos padronizados e os estudos de bioacumulação foram interrompidos sem ordem do órgão ambiental e a retomada dos estudos não tem previsão de início. A lacuna de informações gerada pela interrupção do monitoramento é grave e prejudica o acompanhamento dos impactos ao longo do tempo.</t>
  </si>
  <si>
    <t>330. (SEMAD/SUPRAM-CM/DRRA) Item 13.1.2.5.1. “Comparação da evolução dos ecossistemas de referência (pré-rompimento) e ecossistemas impactados (pós-rompimento) – nexo causal”. Página 141.
Comentário: Assim como apontado, delinear as principais espécies da flora e fauna impactadas diretamente pelo rejeito.").</t>
  </si>
  <si>
    <t>ID 345</t>
  </si>
  <si>
    <t>É apresentada lista de espécies das carcaças de peixes coletados no ribeirão Ferro-Carvão e rio Paraopeba após o rompimento das barragens. Essa lista de espécies 
consta nas Tabelas 2.5.9-1 (Volume 3, item 2.5.9.2.2.A. Ações de resgate e recolhimento de carcaças na sub-bacia do ribeirão Ferro-Carvão) e Tabela 2.5.9-2 (Volume 3, item 2.5.9.2.2.B. Monitoramento de carcaças de peixes no rio Paraopeba).</t>
  </si>
  <si>
    <t>331. (IEF/DFAU) Item 13.1.2.7.3. “Medidas propostas na matriz de Avaliação de Impactos Ambientais”.
AECOM: Considera como recomendação não atendida e cita: “No Programa de Diagnóstico de Danos Ambientais está previsto o monitoramento dos macroinvertebrados associados às macrófitas aquáticas, porém, não há uma especificidade quanto ao monitoramento dos vetores de doenças”.
Comentário: Estamos de acordo com esta recomendação, e destacamos a importância da apresentação dos resultados da interação entre macroinvertebrados versus macrófitas juntamente com os vetores associados.</t>
  </si>
  <si>
    <t>ID 346 – (DFAU)</t>
  </si>
  <si>
    <t xml:space="preserve">Ponto de esclarecimento atendido - O monitoramento de macroinvertebrados do Programa Diagnóstico de Danos prevê a identificação das espécies presentes ao longo da bacia do Paraopeba, sejam elas vetoras ou não. Poderá ser avaliado, no âmbito do Capítulo 3, a necessidade de um fluxo de informações entre equipes de campo, no caso em que se identificar esécies vetoras dentre os macroinvertebrados coletados, e os órgãos de saúde locais. Além disso, o Programa de Monitoramento de Insetos Vetores (PCA-Obras) também prevê a coleta desses macroinvertebrados em ambientes aquáticos, incluindo poças, represamentos e macrófitas aquáticas, cujos dados já são reportados periodicamente à Secretaria de Saúde do município de Brumadinho. </t>
  </si>
  <si>
    <t>332. (IEF/DFAU) Item 13.1.2.8.2. “Atributos dos impactos (probabilidade, ordem, espacialidade, prazo, reversibilidade, magnitude)”
AECOM: Solicita adicionar o Plano de Monitoramento da Dragagem (PMD) como medida de reparação associada ao impacto.
Comentário: No entanto os Planos de Monitoramento não são medidas de reparação e sim medidas de levantamento de informações para os respectivos estudos e tomada de decisões, incluindo a elaboração de medidas de mitigação e reparação. Assim, não se considera necessária a inserção do PMD neste contexto, este tema seria melhor abordado em uma nova categoria específica de levantamento dos Planos de Monitoramento.</t>
  </si>
  <si>
    <t>ID 347 – (DFAU)</t>
  </si>
  <si>
    <t>Ponto de Esclarecimento atendido: A alteração deve ser considerada no âmbito do Capítulo 3. De toda forma foi acatado o comentário constante na NT 17/2021 IEF/DFAU item 332: "No entanto os Planos de Monitoramento não são medidas de reparação e sim medidas de levantamento de informações para os respectivos estudos e tomada de decisões, incluindo a elaboração de medidas de mitigação e reparação. Assim, não se considera necessária a inserção do PMD neste contexto, este tema seria melhor abordado em uma nova categoria específica de levantamento dos Planos de Monitoramento."</t>
  </si>
  <si>
    <t>333. (SEMAD/SUPRAM-CM/DRRA) Item 13.1.2.10.4. “Medidas propostas na matriz de Avaliação de Impactos Ambientais Ictiofauna”. Página 162.
Comentário: Enfatiza-se a importância da ampliação da restauração da vegetação ciliar em manchas importantes como áreas prioritárias ao longo da bacia do Paraopeba.</t>
  </si>
  <si>
    <t>ID 348</t>
  </si>
  <si>
    <t>Ponto de esclarecimento atendido: As medidas de restauração da vegetação ciliar degradadas pelo rompimento estão contempladas no Plano de Recuperação de Áreas Degradadas (PRAD), Capítulo 3. Outras medidas compensatórias como a ampliação da restauração em áreas prioritárias não compõem o Plano de Reparação.</t>
  </si>
  <si>
    <t>Item 14 – Biota Terrestre</t>
  </si>
  <si>
    <t>334. (IEF/DCRE) Item 14.1.1.1 “Área de Abrangência”
AECOM: realizou várias recomendações em sua análise anterior, as quais considerou atendidas, mantendo apenas uma recomendação adicional de “Considerar a perda das áreas úmidas para fins de compensação no documento pertinente” (página 164).
Comentário: Esta equipe técnica realizou solicitação semelhante, entre outras, na Nota Técnica nº 2/IEF/DCRE/2021, a qual integra esta NT Gerai/Sisema.</t>
  </si>
  <si>
    <t>ID 349 – (DCRE)</t>
  </si>
  <si>
    <t>Ponto de esclarecimento atendido: As áreas úmidas serão objeto de compensação e serão tratadas fora do Plano de Reparação.</t>
  </si>
  <si>
    <t>335. (SEMAD/SUPRAM-CM/DRRA) Item 14.1.1.1. “Área de abrangência”.
Comentário: Considerar áreas úmidas para efeitos do cálculo de compensação.</t>
  </si>
  <si>
    <t xml:space="preserve">Justificativa aceita. </t>
  </si>
  <si>
    <t>ID 350</t>
  </si>
  <si>
    <t>336. (SEMAD/SUPRAM-CM/DRRA) Item 14.1.1.2. “Legislação de Referência”.
Comentário: Inserir informações da caracterização das intervenções e das espécies ameaçadas ou imunes de corte existentes no bioma cerrado e Reserva legal em bioma cerrado, de ocorrência na bacia do ribeirão Ferro-Carvão, assim como recomendações adicionais da AECOM.</t>
  </si>
  <si>
    <t>Nesse caso específico deverá ser explicado, em função de esclarecimento, a existência ou não de legislação específica para a flora do bioma Cerrado.</t>
  </si>
  <si>
    <t>ID 351</t>
  </si>
  <si>
    <t>Volume 1, item 2.4. Aspectos Legais</t>
  </si>
  <si>
    <t>Item 15 – Vegetação, Flora e Ecologia da Paisagem</t>
  </si>
  <si>
    <t>337. (IEF/DCRE) Item 15.1.2.1 “Redução da Cobertura Vegetal”. Página 166 a 194.
AECOM: recomendou ainda em sua análise anterior a inclusão de todas as intervenções que causaram redução da cobertura vegetal (incluindo obras emergenciais) para a contabilização deste impacto, considerando as áreas de Cerrado e a revisão dos atributos deste impacto.
Comentário 1: A AECOM não considerou todas as recomendações atendidas, e, portanto, recomendou-as novamente, além de outras adicionais, as quais coincidem com as solicitações já realizadas pela DCRE no Ofício IEF/GRAPE nº 65/2020 e na Nota Técnica nº 2 IEF/DCRE/2021, a qual integra esta NT Gerai/Sisema.
Comentário 2: Ainda sobre a redução da cobertura vegetal, outra recomendação adicional foi de ”Atualizar, detalhar e considerar impacto das obras emergenciais no Capítulo 3 ”  (página 167), para esta recomendação, essa equipe técnica aponta como ponto de atenção, uma vez que a Nota Técnica nº 2 IEF/DCRE/2021, a qual integra esta NT Gerai/Sisema, solicitou que tais informações sejam apresentadas no Capítulo 2.</t>
  </si>
  <si>
    <t>Conforme solicitado pela DCRE o Capítulo 2 deve envolver também os impactos relacionados às obras e atividades emergenciais, incluindo o barramento e estradas implantadas para atendimento ao estado de emergência. Os eventos ocorridos até a data de corte estabelecida, abril de 2020, devem ser tratados dentro do Capítulo 2. Eventos ocorridos após tal data devem ser tratados no âmbito da  Avaliação de Impactos Cumulativos (AIC).</t>
  </si>
  <si>
    <t>ID 352 – Consideração n° 337 (IEF/DCRE). Não atendido. As solicitações não foram atendidas, uma vez que a Vale S.A. argumenta a necessidade de padronização dos impactos que serão tratados no Capítulo 2 e que todos os impactos oriundos das obras/atividades emergenciais serão tratados no Capítulo 3, no âmbito da Avaliação de Impacto Cumulativos (AIC). O entendimento da GRAPE/DCRE é de que a AIC tem uma tratativa diferenciada, com foco na sinergia e cumulatividade de impactos específicos, não tratando de todos aqueles contemplados no Capítulo 2, sendo necessário, portanto, para atendimento, a inclusão no Capítulo 2 das informações solicitadas, inclusive das obras/atividades emergenciais.</t>
  </si>
  <si>
    <t>338. (IEF/DCRE) Item 15.1.2.2 “Perda de indivíduos da flora”.
Comentário: tanto a AECOM, quanto esta Diretoria tecem considerações similares sobre os índices ecológicos e a perda de outros grupos vegetais ameaçados, raros e endêmicos, incluindo epífitas, lianas, arbustos e herbáceas. Deste modo as recomendações da AECOM coincidem com as solicitações já realizadas pelo IEF na Nota Técnica nº 2 IEF/DCRE/2021, a qual integra esta NT Gerai/Sisema.</t>
  </si>
  <si>
    <t>ID 353 – (DCRE)</t>
  </si>
  <si>
    <t>Volume 4, ID 21. Perda de indivíduos da flora</t>
  </si>
  <si>
    <t>339. (IEF/DCRE) Item 15.1.2.3 “Fragmentação da cobertura florestal”.
Comentário: A AECOM recomendou em sua análise anterior contabilizar o impacto associado às obras emergenciais, desenvolver estudos de ecologia da paisagem e revisar os atributos do impacto. Tais recomendações foram consideradas pela auditoria como não atendidas, recomendando-se adicionalmente que os detalhamentos dos impactos fossem considerados no Capítulo 3.
Esta Diretoria, na  Nota Técnica nº 2/IEF/DCRE/2021, a qual integra esta NT Gerai/Sisema, recomenda de forma ampla para a análise dos impactos sobre a vegetação e para a caracterização pós-rompimento da área de estudo em detalhe a inclusão e contabilização das áreas afetadas pelas obras emergenciais, inclusive considerando também como áreas impactadas aquelas com rejeito sob dossel, aquelas afetadas pelos barramentos e aquelas afetadas diretamente pelas cheias ao longo do rio Paraopeba. Em concordância com as recomendações da AECOM, também faz considerações sobre os atributos deste impacto, devendo este ser considerado direto e regional. No âmbito dos estudos de ecologia da paisagem, nesta mesma Nota Técnica, a DRCE/IEF  solicita a revisão dos parâmetros de Cerrado e Mata Atlântica nos fragmentos correspondentes a estes biomas e que devem ser considerados na análise de ecologia da paisagem.</t>
  </si>
  <si>
    <t>As sugestões da AECOM devem ser atendidas e comentários específicos sobre análises de ecologia da paisagem, já foram feitas.</t>
  </si>
  <si>
    <t>Apêndice 1.3 e Ficha de impacto</t>
  </si>
  <si>
    <t>ID 354 – Consideração n° 339 (IEF/DCRE). Não atendido. As solicitações não foram atendidas, uma vez que a própria Vale S.A. informou que devido à indisponibilidade de informações, às premissas metodológicas e ao tempo hábil, estes itens não puderam ser atendidos, e o entendimento da GRAPE/DCRE é de que tais informações devem ser trazidas no âmbito do Capítulo 2.</t>
  </si>
  <si>
    <t>Volume 3
Item  2.5.10.3.1. Considerações metodológica
Item  2.5.10.3.4. Área de estudo de detalhe.
Volume 4, ID 24 Fragmentação da cobertura vegetal.</t>
  </si>
  <si>
    <r>
      <t>“Item 15.1.2.3 “Fragmentação da cobertura florestal”. 
Comentário: A AECOM recomendou em sua análise anterior contabilizar o impacto associado às obras emergenciais, desenvolver estudos de ecologia da paisagem e revisar os atributos do impacto. Tais recomendações foram consideradas pela auditoria como não atendidas, recomendando-se adicionalmente que os detalhamentos dos impactos fossem considerados no Capítulo 3. 
Esta Diretoria, na Nota Técnica nº 2/IEF/DCRE/2021, a qual integra esta NT Gerai/Sisema, recomenda de forma ampla para a análise dos impactos sobre a vegetação e para a caracterização pós-rompimento da área de estudo em detalhe a inclusão e contabilização das áreas afetadas pelas obras emergenciais, inclusive considerando também como áreas impactadas aquelas com rejeito sob dossel, aquelas afetadas pelos barramentos e aquelas afetadas diretamente pelas cheias ao longo do rio Paraopeba. Em concordância com as recomendações da AECOM, também faz considerações sobre os atributos deste impacto, devendo este ser considerado direto e regional. No âmbito dos estudos de ecologia da paisagem, nesta mesma Nota Técnica, a DRCE/IEF solicita a revisão dos parâmetros de Cerrado e Mata Atlântica nos fragmentos correspondentes a estes biomas e que devem ser considerados na análise de ecologia da paisagem” 
As áreas dos barramentos localizadas na área de estudo em detalhe foram contextualizadas no impacto "Desregulação fisiológica de indivíduos da flora" na versão 2 do capítulo 2, não sendo, portanto, descritas no Impacto "Fragmentação da cobertura vegetal, mediante a argumentação de que a supressão possivelmente irá ocorrer, mas ainda não ocorreu. Considera-se esta solicitação a ser atendida na Gestão Adaptativa, devendo estas áreas serem acompanhadas e verificadas quanto à ocorrência do impacto "Fragmentação da cobertura vegetal". 
Sobre as</t>
    </r>
    <r>
      <rPr>
        <b/>
        <sz val="10"/>
        <rFont val="Arial"/>
        <family val="2"/>
      </rPr>
      <t xml:space="preserve"> áreas com rejeito sob dossel</t>
    </r>
    <r>
      <rPr>
        <sz val="10"/>
        <rFont val="Arial"/>
        <family val="2"/>
      </rPr>
      <t xml:space="preserve">, os estudos de delimitação e caracterização desta área estão em andamento. Considera-se essa solicitação </t>
    </r>
    <r>
      <rPr>
        <b/>
        <sz val="10"/>
        <rFont val="Arial"/>
        <family val="2"/>
      </rPr>
      <t>a ser atendida na Gestão Adaptativa.</t>
    </r>
    <r>
      <rPr>
        <sz val="10"/>
        <rFont val="Arial"/>
        <family val="2"/>
      </rPr>
      <t xml:space="preserve"> Após a delimitação e caracterização destas áreas com rejeito sob dossel e, após as tratativas sobre a remoção do rejeito (e consequente supressão da vegetação) presente nestas áreas, deverá ser apresentado no capítulo 2 os impactos sobre a vegetação destas áreas, quais sejam "Fragmentação da Cobertura vegetal", "Desregulação fisiológica de indivíduos da flora", dentre outros.  
Dessa forma, os itens referentes aos impactos decorrentes dos barramentos e quanto ao rejeito sob dossel serão acompanhados por esta gerência quanto ao completo atendimento do ID 354 no âmbito da Gestão Adaptativa do Plano de Reparação. </t>
    </r>
  </si>
  <si>
    <t>340. (IEF/DCRE) Item 15.1.2.4 “Perda de banco de sementes”.
Comentário: A AECOM recomendou em sua análise anterior considerar este impacto como irreversível e rever classificação de magnitude pequena. A recomendação de revisão de reversibilidade foi considerada não atendida e por isso tal recomendação foi mantida. Sobre o atributo magnitude do impacto, a recomendação foi considerada atendida pela auditoria. Assim como a AECOM, a Nota Técnica nº 2/IEF/DCRE/2021 solicitou a revisão dos atributos do impacto perda de sementes, o qual também considera irreversível.</t>
  </si>
  <si>
    <t>ID 355 – (DCRE)</t>
  </si>
  <si>
    <t>Volume 4, ID 23 Perda do banco de sementes</t>
  </si>
  <si>
    <t>341. (IEF/DCRE) Item 15.1.2.5 “Redução do fluxo gênico em espécies vegetais''.
Comentário: A AECOM recomendou adicionalmente “Considerar medidas reparatórias e de restauração no Capítulo 3 e medidas compensatórias no documento pertinente”. A DCRE irá analisar as medidas de recuperação no âmbito do Capítulo 3 do Plano de Reparação.</t>
  </si>
  <si>
    <t>ID 356 – Consideração n° 341 (IEF/DCRE). Atendido com ressalvas, com indicação para a Gestão Adaptativa. A GRAPE/DCRE concorda em trazer tais informações no capítulo 3.</t>
  </si>
  <si>
    <t>Conforme orientação, o Capítulo 3 trará apenas as medidas reparatórias. As medidas compensatórias são abordadas no Acordo Global ou no processo de regularização ambiental das obras.</t>
  </si>
  <si>
    <t xml:space="preserve">“Item 15.1.2.5 “Redução do fluxo gênico em espécies vegetais''. 
Comentário: A AECOM recomendou adicionalmente “Considerar medidas reparatórias e de restauração no Capítulo 3 e medidas compensatórias no documento pertinente”. A DCRE irá analisar as medidas de recuperação no âmbito do Capítulo 3 do Plano de Reparação.” 
Consideração deverá ser atendida no âmbito da Gestão Adaptativa. </t>
  </si>
  <si>
    <t>342. (IEF/DCRE) Item 15.1.2.7 “Desregulação fisiológica de indivíduos da flora”.
A AECOM recomendou adicionalmente “Revisar e considerar as áreas impactadas obras, incluindo a deposição de poeiras advindas da movimentação de máquinas em função do manejo do rejeito no Capítulo 3” (página 191). Esta equipe concorda com esta recomendação adicional da AECOM.</t>
  </si>
  <si>
    <t>Conforme solicitado pela DCRE o Capítulo 2 deve envolver também os impactos relacionados às obras e atividades emergenciais, incluindo o barramento e estradas implantadas para atendimento ao estado de emergência. Os eventos ocorridos até a data de corte estabelecida, abril de 2020, devem ser tratados dentro do Capítulo 2. Eventos ocorridos após tal data devem ser tratados no âmbito da Avaliação de Impactos Cumulativos (AIC).</t>
  </si>
  <si>
    <t>ID 357 – Consideração n° 342 (IEF/DCRE). Não atendido. As solicitações não foram atendidas, uma vez que a Vale S.A. argumenta a necessidade de padronização dos impactos que serão tratados no Capítulo 2 e que todos os impactos oriundos das obras/atividades emergenciais serão tratados no Capítulo 3, no âmbito da Avaliação de Impacto Cumulativos (AIC). O entendimento da GRAPE/DCRE é de que a AIC tem uma tratativa diferenciada, com foco na sinergia e cumulatividade de impactos específicos, não tratando de todos aqueles contemplados no Capítulo 2, sendo necessário, portanto, para atendimento, a inclusão no Capítulo 2 das informações solicitadas, inclusive das obras/atividades emergenciais.</t>
  </si>
  <si>
    <t>Item 16 – Fauna Silvestre</t>
  </si>
  <si>
    <t>343. (IEF/DFAU) Item 16.2.1.4.1 “Comparação da evolução dos ecossistemas de referência (pré-rompimento) e ecossistemas impactados (pós-rompimento) – nexo causal” - página 216
Comentário: A AECOM aceita parcialmente a justificativa da Arcadis de que a estimativa das mortes de animais silvestres em decorrência do rompimento das barragens poderá ser tratada em um programa de compensação a ser elaborado. No entanto, na Nota Técnica N⁰ 3/IEF/DFAU/2021, a qual integra esta NT Gerai/Sisema, a DFAU solicitou que o documento deve apresentar a interpretação analítica e discussão de nexo causal com o desastre para todos os resultados apresentados, bem como discussão dos impactos reais já detectados e impactos potenciais com base na literatura.
Assim sendo, embora haja possibilidade de discussão em projeto de compensação, a estimativa de mortes de animais silvestres deverá ser inserida no Capítulo 2, conforme determinado, para que possa ser relacionada com o nexo causal, rompimento das barragens, ainda que a magnitude do impacto se mantenha alta independentemente do número de óbitos estimados.</t>
  </si>
  <si>
    <t>Considerando a data de corte acordada para os dados do Capítulo 2, é possível que a Vale apresente, neste capítulo, os dados de óbitos (carcaças recolhidas e indivíduos resgatados vivos que foram a óbito sob a tutela da Vale).</t>
  </si>
  <si>
    <t>ID 358 – Consideração n° 343 (IEF/DFAU). Não atendido. Na página 169 a resposta complementar “As informações quanto o andamento dos estudos que compõem o Programa de Diagnóstico de Danos Ambientais Sobre o Meio Biótico é apresentado no Relatório Semestral do Plano de Controle Ambiental (PCA)” esclarece parte da solicitação do IEF/DFAU. Porém, o Capítulo 2 apresenta um recorte temporal bem caracterizado pelo Ofício IEF/DFAU nº. 18/2020 (13966620). Dessa forma, os estudos que compõem o Programa de Diagnóstico de Danos Ambientais Sobre o Meio Biótico cujos resultados foram obtidos após o recorte temporal devem ser indicados como pertencentes ao Capítulo 3, assim como os resultados referentes ao período de janeiro/2019 à abril/2020 devem compor o Capítulo 2.;Na página 171, o texto ainda está contraditório, pois afirma-se que 1.789 carcaças foram necropsiadas e dessas apenas cinco foram encontradas em estágio inicial de autólise, porém no parágrafo logo a baixo, cita-se que do total de carcaças necropsiadas, 13 estavam em estágio inicial de decomposição. Assim, não fica claro quais os dados estão corretos.;No “Anexo ID_53_ SISEMA_Análises_ Histopatológicas_Ictiofauna”, sete laudos de análises histopatológicas possuem coleta com data dentro do recorte temporal caracterizado pelo Ofício IEF/DFAU nº. 18/2020 (13966620), apresentados nas folhas 83, 88, 89, 90, 91, 101, 113. Porém apenas 6 estão citadas no texto. Assim, os laudos e o texto devem ser conferidos para corrigir inadequações.;Os resultados das análises histopatológicas podem não ser conclusivos quanto a causa mortis do indivíduo, porém algumas observações relevantes são descritas nos laudos e não discutidas no texto. À exemplo: necrose de hepatócitos, degeneração lipídica dos hepatócitos, acúmulo de pigmento marrom escuro nas lamelas branquiais. Essas observações devem ser melhor discutidas no texto devido à natureza do impacto e a possível influência desses achados na saúde dos indivíduos.;O “Anexo ID_144_NT_SISEMA_Dados de necropsias revisados CLAM” não foi encontrado na pasta dos anexos na plataforma Venue.;A planilha do “Anexo ID_145_306_NT_SISEMA_Planilha_dados_necropcias_peixes_CLAM” está bloqueada e com filtros, não permitindo a visualização do seu conteúdo.;
Os itens “ID 53 – 42. IEF/DFAU” e “ID 358 – 343 IEF/DFAU” não atendem ao solicitado para a fauna terrestre. A Vale S.A. informa que fará uma revisão dos assuntos relacionados às carcaças e necropsias e que os resultados serão apresentados no Capítulo 3. Porém, conforme disposto na Nota Técnica nº 29/FEAM/GERAI/2021 e planilha anexa, a Vale deve apresentar no Capítulo 2 os resultados elencados a seguir. O objetivo da apresentação de tais resultados é informar a dimensão do impacto até a data de corte do Plano, independentemente de o quantitativo não implicar em maior ou menor magnitude do impacto. Os dados coletados a partir da data de corte acordada, poderão ser tratados na Gestão Adaptativa visto que serão originados tanto nas ações de operação de fauna quanto no Programa de Diagnóstico de Danos sobre o Meio Biótico, sendo analisados de forma integrada nos planos de monitoramento do Capítulo 3 e darão subsídio às análises de impactos ambientais.;- Total de óbitos (carcaças recolhidas e animais resgatados vivos que vieram a óbito sob a tutela da Vale S.A.) decorrentes do rompimento das barragens B-I, B-IV e B-IV A, até a data de corte acordada com o Sisema.;- Dados de abundância por espécie ou grupo em menor nível taxonômico possível, bem como por classe.;- Tabela proposta pela Vale S.A., incluindo: identificação do indivíduo ou carcaça, resultado da necropsia, resultado do exame histopatológico, resultado do exame toxicológico e nexo causal. No caso de indivíduo ou carcaça que não foi submetido a necropsia, exame histopatológico e/ou exame toxicológico, a ausência de exames deve ser registrada na tabela. Ressaltamos que o óbito de indivíduos ou carcaças para os quais não foram realizados necropsia, exames histopatológicos e exames toxicológicos, bem como com nexo causal inconclusivo, serão considerados decorrentes do rompimento.</t>
  </si>
  <si>
    <t>Para a ictiofauna, foram revisados os Laudos de necropsia e histopatologia em carcaças de peixes e disponibilizado nos anexos 52 e 53. Além disso, foi revisado o texto do Volume 3, item 2.5.9.2.2.C. Necropsia e análises hitopatológicas, a fim de esclarecimento conforme solicitação. As informações disponíveis acerca da ictiofauna coletados através do Programa de Diagnóstico de Danos Ambientais Sobre o Meio Biótico foram inseridas no Volume 3, item 2.5.9.2.3. Informações acerca do Programa de Diagnóstico de Danos Ambientais Sobre o Meio Biótico.
Para a Fauna Terrestre: Volume 4; ID 28 Perda de Indivíduos da Fauna Silvestre e a planilha de dados brutos no Anexo: Bancos de Dados Pós Rompimento da Fauna Silvestre.</t>
  </si>
  <si>
    <t>344. (IEF/DFAU) Item 16.2.1.4.1. “Comparação da evolução dos ecossistemas de referência (pré-rompimento) e ecossistemas impactados (pós-rompimento) – nexo causal”, página 218.
Comentário: A AECOM recomenda “a inclusão da avaliação da perda da fauna de invertebrados terrestres”.  A justificativa apresentada pela Arcadis e aceita pela AECOM, informa que foram incluídas informações de grupos de invertebrados de maior relevância, entretanto, o capítulo 2 não apresenta a ocorrência de espécies de invertebrados ameaçados, tal como a borboleta criticamente ameaçada, Parides burchellanus que habita a mata ciliar da região e está incluída no Programa de Diagnóstico de Danos ao meio Biótico. Deve-se, então, expandir as informações apresentadas sobre os invertebrados terrestres da região, incluindo a ocorrência de espécies ameaçadas.</t>
  </si>
  <si>
    <t>ID 359 – (DFAU)</t>
  </si>
  <si>
    <t xml:space="preserve">Volume 3; Item 2.5.10.3 Fauna Silvestre - Item D: Área de Estudo de Regional- Item V - Invertebrados.  Os mesmos registros foram utilizados na avaliação de impactos do Volume 4:  ID 28 Perda de Indivíduos da Fauna silvestre e ID 29 Injúria de Indivíduos da Fauna Silvestre </t>
  </si>
  <si>
    <t>345. (IEF/DFAU) Item 16.2.1.5.2. “Atributos dos impactos (probabilidade, ordem, espacialidade, prazo, reversibilidade, magnitude)”, página 223.
Comentário: A AECOM recomendou a revisão da classificação do impacto alteração da composição e estrutura das comunidades terrestres. Ressalta-se que este impacto foi caracterizado como reversível. No entanto, entendemos que sua classificação deve ser reavaliada e alterada para irreversível, uma vez que a recolonização da área geralmente ocorre com uma nova estruturação da comunidade, logo as interações biológicas anteriormente existentes podem não estar mais presentes, visto que mesmo diante de ações para recuperação parte dos componentes bióticos nunca voltarão ao cenário pré-rompimento.</t>
  </si>
  <si>
    <t>Apesar de existirem dados secundários prévios ao rompimento para a possível ocorrência de espécies da fauna locais e para as fitofisionomias afetadas, não é possível saber com precisão o uso dessas áreas por cada espécie, bem como os serviços ecossistêmicos fornecidos por elas. Dessa forma, após a reparação, não será possível afirmar com precisão se os hábitats e as interações foram recuperados de forma semelhante ao que eram antes do rompimento, visto que a recuperação da vegetação por si só não garante que os usos serão os mesmos, por isso o impacto deve ser caracterizado como irreversível.</t>
  </si>
  <si>
    <t>ID 360 – Consideração n° 345 (IEF/DFAU). Não atendido. Não atende ao solicitado. Conforme o disposto no anexo que apresenta a revisão do impacto “Redução da Polinização e Dispersão de Sementes”, “Dentre as práticas previstas no PRAD, destaca-se a utilização de espécies vegetais com o objetivo de atrair animais polinizadores e dispersores conforme recomendam as boas práticas (BPBES, 2019). Por outro lado, a recuperação das áreas atingidas pelo rejeito acarreta incerteza sobre a restauração plena da vegetação, fazendo com que o grau de resolução seja considerado intermediário”. Dessa forma, podemos afirmar que o Plano de Reparação em andamento é tomado de um caráter de incertezas, o que dificulta afirmar a reversibilidade de determinados impactos. Ainda, segundo apresentado pela Vale S.A. no próprio Apêndice 1.1: “As perturbações podem resultar em divergentes composições e estrutura finais (tanto em riqueza de espécies quanto em abundância relativa das espécies componentes) de comunidades, sendo difícil prever a resposta da comunidade à perturbação”. Portanto o impacto “Alteração da composição e estrutura das comunidades” deve ser classificado como irreversível.</t>
  </si>
  <si>
    <r>
      <t xml:space="preserve">Conforme previsto na metodologia adotada (Capítulo 2, Volume 4, Quadro 2,7-1, pág. 9), o impacto é considerado reversível, significando que "quando cessada a ação, ou implantada uma ação corretiva, o componente ambiental ou social afetado retorna às condições originais ou semelhantes àquela que estaria estabelecida caso o impacto não tivesse ocorrido". A reversibilidade se reforça com a hipótese que ecossistemas fragmentados, com fragmentos inseridos dentro de uma mesma paisagem, tendem a convergir a uma mesma composição de espécies (hipótese da divergência da paisagem) (LAURENCE </t>
    </r>
    <r>
      <rPr>
        <sz val="10"/>
        <color rgb="FF000000"/>
        <rFont val="Arial"/>
        <family val="2"/>
      </rPr>
      <t xml:space="preserve">et al., 2007; SCHUH, 2013) o que irá favorecer a recolonização dos fragmentos impactados, a reestruturação de populações e a interação entre metapopulações, </t>
    </r>
    <r>
      <rPr>
        <sz val="10"/>
        <color rgb="FF14161B"/>
        <rFont val="Arial"/>
        <family val="2"/>
      </rPr>
      <t>aumentando progressivamente a variabilidade genética, as interações, o acesso aos recursos e as chances de sobrevivência das populações.</t>
    </r>
    <r>
      <rPr>
        <sz val="10"/>
        <color rgb="FF000000"/>
        <rFont val="Arial"/>
        <family val="2"/>
      </rPr>
      <t xml:space="preserve"> Neste sentido espera-se que a reversibilidade se dê ao longo do tempo através de uma recomposição e reestruturação de fauna heterogênea, considerando as diferentes porções do ambiente e as diferentes pressões já existentes. </t>
    </r>
    <r>
      <rPr>
        <sz val="10"/>
        <color rgb="FF14161B"/>
        <rFont val="Arial"/>
        <family val="2"/>
      </rPr>
      <t xml:space="preserve">Tendo para isso fragmentos fontes dos quais se espera uma comunidade estruturada de forma igual ou muito semelhante a que foi alterada. Os dados provenientes dos monitoramentos contribuirão para confirmar essa hipótese. </t>
    </r>
    <r>
      <rPr>
        <sz val="10"/>
        <color rgb="FF000000"/>
        <rFont val="Arial"/>
        <family val="2"/>
      </rPr>
      <t>Portanto, foi mantida a condição de reversibilidade para o impacto "Alteração da composição e estrutura das comunidades terrestres" - Capítulo 2 - Vol.4; ID 71.</t>
    </r>
  </si>
  <si>
    <t xml:space="preserve">O “ID 71 – Alteração da composição e estrutura das comunidades terrestres” (Número 345 – planilha Checklist_cap02_Versao02) foi considerado inicialmente como um impacto reversível. A DFAU questionou a reversibilidade do impacto uma vez que o Plano de Reparação em andamento é tomado de um caráter de incertezas acerca da restauração plena da vegetação das áreas atingidas, o que dificulta afirmar a reversibilidade de determinados impactos como a “Alteração da composição e estrutura das comunidades terrestres”. Além disso, o Capítulo 2 (volume 5) aponta que “os impactos causados pelo rompimento das barragens e pelas obras emergenciais, têm o potencial de afetar a abundância relativa das espécies, a dispersão de indivíduos e o sucesso de determinadas espécies, favorecendo algumas em detrimento de outras”. Dessa maneira, a conformação futura da comunidade pode não ser igual ou semelhante ao que era antes do rompimento, mesmo após a implantação das ações de restauração das áreas. 
Diante disso, a DFAU solicita que a reversibilidade do impacto “ID 71 – Alteração da composição e estrutura das comunidades terrestres” seja reavaliada no âmbito da Gestão Adaptativa, com vistas aos resultados obtidos pelos Programas de Monitoramentos em execução que poderão fornecer dados que apontem ou não a irreversibilidade do impacto. </t>
  </si>
  <si>
    <t>Item 17 – Área de Preservação Permanente</t>
  </si>
  <si>
    <t>346. (IEF/DCRE) Item 17.1 “Quadro 23 – Comentários sobre o documento “AECOM Nº 60612553-ACM-DM-ZZ-TN-PM-0001-2020 – Tema Áreas de Preservação Permanente”
Comentário: Em sua análise anterior, a AECOM fez vinte e três recomendações, das quais dez foram consideradas atendidas, duas foram parcialmente atendidas, oito tiveram as justificativas apresentadas aceitas  e três não foram atendidas. O que gerou a reapresentação de vinte e uma recomendações adicionais sobre esses itens. Mais da metade (onze) são recomendações sobre a revisão, reavaliação, detalhamento e validação dos dados de hidrografia perene e intermitente em campo para fundamentação correta do mapeamento das APPs (páginas 230, 231, 232, 233, 234 e 236). As outras recomendações são sobre a necessidade de caracterizar as APPs de lagos, reservatórios, barragens, cursos perenes e intermitentes (página 231, 232 e 233), de distinguir as APPs impactadas pelo desastre e pelas obras emergenciais e de revisar e considerar o impacto sobre as APPs impactadas pelo rejeito sob dossel (páginas 230, 231 e 232).
O conteúdo destas recomendações coincide com parte das solicitações já realizadas por esta Diretoria no Ofício IEF/GRAPE nº 65/2020 e na Nota Técnica nº 2 IEF/DCRE/2021, a qual integra esta NT Gerai/Sisema.
Com exceção da recomendação adicional da AECOM de: ”Considerar impacto das obras na APP no âmbito do Capítulo 3.”  (página 231). Nesse caso, a DCRE solicitou que tais informações fossem apresentadas ainda no Capítulo 2.</t>
  </si>
  <si>
    <t>ID 361 – Consideração n° 346 (IEF/DCRE). Não atendido. As solicitações não foram atendidas, uma vez que a Vale S.A. argumenta a necessidade de padronização dos impactos que serão tratados no Capítulo 2 e que todos os impactos oriundos das obras/atividades emergenciais serão tratados no Capítulo 3, no âmbito da Avaliação de Impacto Cumulativos (AIC). O entendimento da GRAPE/DCRE é de que a AIC tem uma tratativa diferenciada, com foco na sinergia e cumulatividade de impactos específicos, não tratando de todos aqueles contemplados no Capítulo 2, sendo necessário, portanto, para atendimento, a inclusão no Capítulo 2 das informações solicitadas, inclusive das obras/atividades emergenciais.</t>
  </si>
  <si>
    <t>347. (SEMAD/SUPRAM-CM/DRRA) Item 17.1.1.1. “Área de Abrangência”. Página 231.
Comentário: Reitera-se as recomendações adicionais da AECOM nos itens:
“13. Caracterizar lagos e reservatórios afetados pelo rompimento e confirmar a situação das respectivas APPs.”
“14. Esclarecer a ausência de APP para lagos formados pelas barragens.”
“15. Considerar / incluir impacto em APP de rejeito sob dossel.”</t>
  </si>
  <si>
    <t>Justificativas aceitas.</t>
  </si>
  <si>
    <t>ID 362</t>
  </si>
  <si>
    <t>Volume 3, item 2.5.11.2. Áreas de Preservação Permanente (APP) 
Volume 4, ID 32 Interferência em Áreas de Preservação Permanente (APP)</t>
  </si>
  <si>
    <t>Item 20 – Reservas Legais</t>
  </si>
  <si>
    <t>348. (IEF/DCRE) Item 20.1. “Quadro 26 – Comentários sobre o documento “AECOM Nº 60612553-ACM-DM-ZZ-TN-PM-0001-2020”, Tema Reservas Legais – página 246.
Comentário: A AECOM relata que as suas recomendações anteriores quanto à apresentação dos quantitativos de áreas das reservas legais - RLs impactadas pelas obras e pela inundação do rio Paraopeba foram atendidas. Adicionalmente recomenda: “Complementar análise das reservas legais impactadas pelo rompimento, incluindo detalhamento das Reservas Legais em áreas de terceiros” (página 246). Esta complementação, entre outras referentes às RLs, também foi solicitada pela DCRE no Ofício IEF/GRAPE nº 65/2020 e ratificada na Nota Técnica nº 2 IEF/DCRE/2021, a qual integra esta NT Gerai/Sisema.</t>
  </si>
  <si>
    <t xml:space="preserve">Não atende. Os dados devem ser apresentados de maneira completa, incluindo dados de reservas legais ainda não regularizadas e cadastradas no Siscar. </t>
  </si>
  <si>
    <t>ID 363 – Consideração n° 348 (IEF/DCRE). Não atendido. A DCRE/IEF reforçou a seguinte recomendação da AECOM: "apresentar análise das reservas legais impactadas pelo rompimento, incluindo detalhamento das Reservas Legais em áreas de terceiros de maneira completa, incluindo dados de reservas legais ainda não regularizadas e cadastradas no Sicar." Em resposta, Vale S.A. apresentou Errata na qual são informados os dados solicitados referentes à área afetada pela mancha de rejeito na tabela 3 adicional.  Os dados referentes às áreas de Reservas Legais de terceiros são apresentados em anexo (Anexo ID_188_SISEMA_ID_395_AECOM_Imóveis e Reservas Legais Sicar Afetadas Pela Mancha de Rejeito).;Este item não foi atendido, visto que o Anexo apresentado consta apenas RL de imóveis da Vale S.A. não tendo qualquer informação ou justificativa acerca de RL de terceiros.</t>
  </si>
  <si>
    <t>Volume 4, ID 34. Interferência em áreas de Reserva Legal</t>
  </si>
  <si>
    <t>Compensações pretéritas</t>
  </si>
  <si>
    <t>Item 21 – Compensações Pretéritas</t>
  </si>
  <si>
    <t>349. (IEF/DCRE) Item 21.1.1. “Diagnóstico Pós rompimento – Compensações Pretéritas” página 248.
Comentário: A recomendação da AECOM, desde a versão anterior do Plano de Reparação, foi para que fossem identificadas as áreas de compensações ambientais pretéritas afetadas pelo rompimento das barragens. Em resposta, a Vale fez referência à identificação de áreas de Reserva Legal afetadas que necessitarão ser realocadas. Não atendendo ao item em questão, a AECOM recomenda (página 248) à Vale S. A.  que esclareça o status das compensações associadas às licenças de supressão indicadas no item 1.2.2.1. (Capítulo 1 do Plano de Reparação) e a ocorrência de áreas compromissadas em propriedades de terceiros afetadas pelo rompimento.
Entre outras informações, a DCRE também solicitou através do Ofício IEF/GRAPE nº 65/2020 o esclarecimento e a caracterização espacial e textual com a devida distinção das áreas de compensação ambiental que foram atingidas total ou parcialmente pelo desastre. Após resposta incompleta da Vale S. A., a DCRE através da Nota Técnica nº 2 IEF/DCRE/2021, a qual integra esta NT Gerai/Sisema, ratificou esta solicitação. A Vale S. A. deverá, portanto, informar o cumprimento destas compensações pretéritas.
Outra recomendação adicional da AECOM é de:” 2. Revisar e considerar compensações pretéritas afetadas em propriedades da VALE e de propriedades de terceiros no Capítulo 3.”  (página 248 e 372).  A DCRE solicitou que tais informações fossem apresentadas ainda no Capítulo 2.</t>
  </si>
  <si>
    <t>ID 364 – (DCRE)</t>
  </si>
  <si>
    <t>Ponto de esclarecimento atendido: Após alinhamento com os órgãos ambientais, o cumprimento das compensações pretéritas será atualizado via processo administrativo específico no âmbito de processos compensatórios.</t>
  </si>
  <si>
    <t>350. (SEMAD/SUPRAM-CM/DRRA) Item 21.1.1.1. “Área de Abrangência”. Página 248.
Comentário: Reiterar a necessidade do esclarecimento a respeito do status das compensações associadas às licenças de supressão indicadas no item 1.2.2.1. (Capítulo 1), bem como esclarecer a ocorrência de áreas compromissadas em propriedades de terceiros afetadas pelo rompimento. Apesar de ser um assunto a ser tratado dentro da LOC, este ainda não foi devidamente detalhado para compor a análise da licença em questão. Ainda assim, o capítulo 2 é um documento descritivo de caracterização pós-rompimento e, uma vez levantada a questão das compensações pretéritas, as mesmas devem estar bem detalhadas para contextualizar a situação atual.</t>
  </si>
  <si>
    <t>ID 365</t>
  </si>
  <si>
    <t xml:space="preserve">Ponto de esclarecimento atendido:  Conforme informações disponiveis na data de corte do Capítulo 2, a Licença de Operação 007/2018 foi considerada cancelada pelo Auto de Infração
142031/2019, de 9 de maio de 2019, reiterado no Ofício  SUPPRI.SURAM.SEMAD.SISEMA 237/2019, de 19 de agosto de 2019. Dessa forma, restou cancelada também a respectiva Autorização para Intervenção Ambiental (AIA) descrita na Licença 007/2018. As compensações atreladas à este processo de licenciamento não chegaram a ocorrer e perderam o seu objeto. </t>
  </si>
  <si>
    <t>Item 24 – Socioeconomia</t>
  </si>
  <si>
    <t>351. (SEMAD/SUPRAM-CM/DRRA) Item 24.1.1.1 “Caracterização pós- rompimento”. Página 256.
Comentário: Sugere-se considerar entre outros aspectos, além da qualidade da água, para a definição de estudo do meio socioeconômico: os riscos devido à presença do rejeito no solo e nas nascentes locais e insegurança da população devido a roubos e furtos nas comunidades, dimensão social do desastre, sobre a economia local e regional. No item recomendações adicionais, informar os municípios na cláusula 5.7, do acordo Judicial de 04/02/2021, a saber: Abaeté, Betim, Biquinhas, Brumadinho, Caetanópolis, Curvelo, Esmeraldas, Felixlândia, Floresta, Fortuna de Minas, Igarapé, Janaúba, Maravilhas, Mário Campos, Mateus Leme, Morada Novas de Minas, Paineiras, Papagaios, Pará de Minas, Paraopeba, Pequi, Pompéu, São Gonçalo do Abaeté, São Joaquim de Bicas, São José da Varginha e Três Marias.</t>
  </si>
  <si>
    <t>ID 366</t>
  </si>
  <si>
    <t>352. (SEMAD/SUPRAM-CM/DRRA) Item 24.1.1.1 “Caracterização pós- rompimento”. Página 257.
Comentário: Ressalta a importância de levantamento de dados primários para identificações dos agrupamentos sociais, através de consultas à população e/ou órgãos públicos e instituições de referência para a pauta de povos e comunidades tradicionais.</t>
  </si>
  <si>
    <t>ID 367</t>
  </si>
  <si>
    <t>Uso e ocupação da terra</t>
  </si>
  <si>
    <t>353. (SEMAD/SUPRAM-CM/DRRA) Item 24.1.1.3. Tabelas de Quantitativo de Água Demandada por Comunidades e Mapas de Pontos de Demanda de Água. Página 258.
Comentário: Como não há coordenadas para todas as comunidades, recomenda-se a medição das coordenadas em campo.</t>
  </si>
  <si>
    <t>Justificativa aceita</t>
  </si>
  <si>
    <t>ID 368</t>
  </si>
  <si>
    <t>Esgarçamento das Relações Topofílicas</t>
  </si>
  <si>
    <t>354. (SEMAD/SUPRAM-CM/DRRA) Item 24.1.2.5 “Esgarçamento das Relações Topofílicas” (Mapa 19). Página 263.
Comentário: Sugere-se apresentar as metodologias de atualização dos dados frente as interações afetadas em médio prazo após o rompimento.</t>
  </si>
  <si>
    <t>ID 369</t>
  </si>
  <si>
    <t>Restrição do Acesso à Água</t>
  </si>
  <si>
    <t>355. (SEMAD/SUPRAM-CM/DRRA) Item 24.1.2.6 “Restrição do Acesso à Água”. Página 263.
Comentário: Apresentar as recomendações solicitadas pela AECOM, ressaltando a importância de apresentar dados primários junto aos atingidos através de comissões e outras instâncias legítimas de representação, considerando que o meio telefônico pode não ser facilmente acessado por parte da população e assim a mensuração dos dados de demanda por água pode estar subestimada.</t>
  </si>
  <si>
    <t>ID 370</t>
  </si>
  <si>
    <t>Pressão sobre os Serviços Públicos</t>
  </si>
  <si>
    <t>356. (SEMAD/SUPRAM-CM/DRRA) Item 24.1.2.7 “Pressão sobre os Serviços Públicos”. Página 263.
Comentário: Em acordo com a AECOM na recomendação de detalhar a descrição dos impactos decorrente das necessidades emergenciais, dos impactos decorrentes diretamente do extravasamento de rejeito, nas propriedades rurais e dos prejuízos na cadeia produtiva da aquicultura (através de dados primários, junto as comunidades) em cada municípios da área de abrangência dos municípios abrigados pelo Plano de Reparação.</t>
  </si>
  <si>
    <t>ID 371</t>
  </si>
  <si>
    <t>Perda de Patrimônio Particular</t>
  </si>
  <si>
    <t>357. (SEMAD/SUPRAM-CM/DRRA) Item 24.1.3 “Perdas de Patrimônio Particular”. Página 271.
Comentário: Rever a recomendação da AECOM em: "1. Classificar o impacto como irreversível, uma vez que a reconstrução, principalmente dos patrimônios particulares, não garante a restituição das características físicas e simbólicas originais."
O empreendimento insere a classificação como reversível, mesmo após as recomendações pertinentes da AECOM.</t>
  </si>
  <si>
    <t>ID 372</t>
  </si>
  <si>
    <t>Item 25 – Patrimônio Cultural, Histórico, Arqueológico e Natural</t>
  </si>
  <si>
    <t>358. (SEMAD/SUPRAM-CM/DRRA) Item: 25.1.2.3. Impactos cumulativos (sinergias). Página 288.
Recomendações Adicionais AECOM: Considerar a aldeia Naó Xohã, e quaisquer outras aldeias que se consideraram impactadas pelo rompimento, nos levantamentos junto as comunidades a ser realizado.
Comentário: Sugere-se realizar levantamento social com base em dados primários junto as comunidades e povos indígenas da área de abrangência do Plano.</t>
  </si>
  <si>
    <t>ID 373</t>
  </si>
  <si>
    <t xml:space="preserve">
Ponto de esclarecimento atendido: Os programas de levantamento junto às comunidades irão incluir atividades junto às aldeias indígenas e comunidades tradicionais que se considerem impactadas pelo rompimento, sendo que a descrição das ações e atividades previstas será apresentada no Capítulo 3 no Plano de Proteção e Salvaguarda do Patrimônio Histórico e Cultural.
</t>
  </si>
  <si>
    <t>Item 26 – Serviços Ecossistêmicos</t>
  </si>
  <si>
    <t>359. (IEF/DCRE) Item 26.1.1.1. “Caracterização pós-rompimento” página 293.
Comentário: A AECOM havia recomendado esclarecimentos quanto aos documentos utilizados para a delimitação dos serviços ecossistêmicos e quanto à validação destes serviços juntamente à comunidade afetada pelo rompimento. Foram apresentados pela Vale S. A., por meio da Arcadis, os documentos utilizados para análise da temática serviços ecossistêmicos e, sobre a validação dos serviços ecossistêmicos, contudo, essa recomendação foi considerada como não atendida pela AECOM.  O Ofício IEF/GRAPE 65/2020, também já havia solicitado esclarecimentos sobre o envolvimento da comunidade no processo de priorização dos serviços ecossistêmicos e na Nota Técnica nº 2/IEF/DCRE/2021, a qual integra esta NT Gerai/Sisema, foi explicitado que esta análise será realizada no âmbito Plano de Dinamização de Territórios Rurais.</t>
  </si>
  <si>
    <t>ID 374 – (DCRE)</t>
  </si>
  <si>
    <t>360. (IEF/DCRE) Item 26.1.2 “Avaliação de Impactos - Serviços Ecossistêmicos”
Comentário: A AECOM havia recomendado  que fossem demonstrados os dados de experimentos de migração de metais em plantas. Esta recomendação foi considerada atendida, visto que, em resposta, a Vale S. A., por meio da Arcadis, apresentou dados referentes à segurança alimentar, embora não tenham sido explicitadas as ações que estão sendo realizadas para análise de migração de metais nas plantas.
Entretanto, sobre as análises de migração de metais nas plantas, a DCRE/IEF ainda entende ser necessárias complementações e, portanto, solicitou na Nota Técnica nº 2/IEF/DCRE/2021, a qual integra esta NT Gerai/Sisema, que os dados sobre Elementos Potencialmente Tóxicos (EPTs), (como já comentado neste documento) sejam levantados para a flora silvestre atingida e presente na área de estudo em detalhe e não apenas para a vegetação diretamente  atingida pelas cheias do rio Paraopeba de 2019/2020.</t>
  </si>
  <si>
    <t xml:space="preserve">O atendimento só poderá ser avaliado e julgado quando de posse dos dados e estudos e do escopo do referido programa. </t>
  </si>
  <si>
    <t>ID 375 – Consideração n° 360 (IEF/DCRE). Atendido com ressalvas. Esta solicitação foi considerada atendida com ressalvas, visto que tais informações poderão ser trazidas no Capítulo 3, no entanto, destacamos que não há subsídio suficiente para avaliar se o referido programa é adequado para análise de EPT. Assim, solicitamos a motivação de inserir EPT no Programa de Serviços Ecossistêmicos ou a apresentação de tais análises em um programa à parte pela Vale S.A.</t>
  </si>
  <si>
    <t>Concordamos com o a realização e condução dos estudos sobre Elementos Potencialmente Tóxicos (EPTs), tanto aqueles em andamento para produtos cultiváveis como para a flora silvestre, o qual será indicado como medida mitigadora no âmbito do Cap 2 (Volume 4, ID 82 - Efeitos da Toxicidade e Bioacumulação em Indivíduos da Flora).
Caberá ao Plano de Gestão dos Serviços Ecossistêmicos considerar a evolução das ações e acompanhamento dos resultados para compor a avaliação da reparação dos impactos sobre os serviços ecossistêmicos.</t>
  </si>
  <si>
    <t>“Item 26.1.2 “Avaliação de Impactos - Serviços Ecossistêmicos” 
Comentário: A AECOM havia recomendado que fossem demonstrados os dados de experimentos de migração de metais em plantas. Esta recomendação foi considerada atendida, visto que, em resposta, a Vale S. A., por meio da Arcadis, apresentou dados referentes à segurança alimentar, embora não tenham sido explicitadas as ações que estão sendo realizadas para análise de migração de metais nas plantas. 
Entretanto, sobre as análises de migração de metais nas plantas, a DCRE/IEF ainda entende ser necessárias complementações e, portanto, solicitou na Nota Técnica nº 2/IEF/DCRE/2021, a qual integra esta NT Gerai/Sisema, que os dados sobre Elementos Potencialmente Tóxicos (EPTs), (como já comentado neste documento) sejam levantados para a flora silvestre atingida e presente na área de estudo em detalhe e não apenas para a vegetação diretamente atingida pelas cheias do rio Paraopeba de 2019/2020.” 
Solicitação será acompanhada por esta gerência quanto ao completo atendimento do ID 375 no âmbito da Gestão Adaptativa do Plano de Reparação, conforme justificado e proposto pela Vale S.A</t>
  </si>
  <si>
    <t>361. (IEF/DCRE) Item 26.1.2.1.3. “Atributos dos impactos (probabilidade, ordem, espacialidade, prazo, reversibilidade, magnitude)”.
Comentário: A AECOM havia recomendado  revisar as caracterizações de magnitude, grau de importância, duração e reversibilidade. Estas recomendações foram consideradas atendidas, mas a auditoria  ainda recomendou complementações sobre o processo de classificação da sensibilidade deste impacto, visto que pessoas de maior vulnerabilidade foram diretamente impactadas pela perda de áreas produtivas e pela restrição do uso da água. Essa equipe técnica é concordante com as recomendações da AECOM, sobre complementações a respeito da classificação da sensibilidade deste impacto.</t>
  </si>
  <si>
    <t>ID 376 – Consideração n° 361 (IEF/DCRE). Atendido com ressalvas. A Vale S.A. já havia respondido informando que a solicitação seria atendida. Contudo, considera-se como "atende com ressalvas" pois só poderá ser avaliada quando apresentada na versão revisada.</t>
  </si>
  <si>
    <t>Volume 4 - ID 62 Redução da Segurança Alimentar e e atualização V1 da Matriz de Impactos</t>
  </si>
  <si>
    <t>362. (SEMAD/SUPRAM-CM/DRRA) Item 26.1.2.3.1. “Comparação da evolução dos ecossistemas de referência (pré-rompimento) e ecossistemas impactados (pós-rompimento) – nexo causal”. Página 306.
Comentário: Enfatizar a necessidade da recomendação da AECOM dos levantamentos realizados em campo, como proposto no Plano, averiguando o vínculo das comunidades rurais a práticas e costumes tradicionalmente realizados.</t>
  </si>
  <si>
    <t>ID 377</t>
  </si>
  <si>
    <t>Item 27 - Análise referente ao atendimento a Nota Técnica AECOM N° 60612553-ACM-DM-ZZ-TN-PM-0002-2020</t>
  </si>
  <si>
    <t>363. (SEMAD/SUPRAM-CM/DRRA) Item 27.15.1 “Diagnóstico pós-rompimento – Áreas Protegidas”. Página 372.
Comentário: Solicita-se apresentar aparato legislativo para a afirmativa: “Com o cancelamento da Licença de Operação 007/2018, e considerando que as intervenções em vegetação autorizadas não haviam ocorrido até então, entende-se que as respectivas obrigações de compensação previstas na Licença perderam o objeto. Além disso, deve-se observar que as medidas compensatórias não são tratadas no escopo do Plano de Reparação”.</t>
  </si>
  <si>
    <t>ID 378</t>
  </si>
  <si>
    <t>Volume 3, item 2.5.11.7. Áreas de compensações pretéritas</t>
  </si>
  <si>
    <t>Item 28 – Novas recomendações referente à revisão do capítulo 2 - Plano de Recuperação Socioambiental do Rio Paraopeba</t>
  </si>
  <si>
    <t>364. (IGAM/GERUR) Item 28.10.1.1.2. - “Item 2.5.6.2.3 Usos da água subterrânea”
AECOM: “incluir uma tabela com os dados dos volumes anuais explotados e volumes de reserva explotável dos domínios hidrogeológicos, considerando todos os poços existentes, perfurados e reativados pela VALE, incluindo também uma estimativa com os valores dos poços planejados ainda a serem perfurados”.
Comentário: Cabe ressaltar também, que foi solicitado via processo SEI nº 2240.01.0001452/2019-07 por esta gerência a versão atualizada do Planejamento das intervenções em recursos hídricos relacionadas ao rompimento das Barragens, previstas para implementação. Além disso, foi solicitado a atualização da situação das outorgas emergenciais concedidas ou protocolados em razão do Rompimento da Barragem B1, destacando: situação da intervenção, número do processo de outorga, relatório fotográfico da intervenção e demais informações pertinentes. Entretanto, a Vale retornou apenas com a listagem das outorgas emergenciais concedidas ou protocolados, não apresentando demais informações pertinentes solicitadas.
A estimativa dos pontos de captações ainda a serem implantados na área atingida pelo rompimento das barragens é de extrema importância para a gestão dos recursos hídricos eficiente, portanto, a empresa deve atender as solicitações realizadas.</t>
  </si>
  <si>
    <t>Não foram apresentados nesse processo respostas quanto a demanda solicitada. Entretanto, conforme mencionado anteriormente, foi solicita a VALE, processo SEI! 2240.01.0001452/2019-07, informações referente a tabela de controle atualizado das intervenções em recursos hídricos, considerando todos os poços existentes, perfurados e reativados pela VALE, intervenções superficiais, mudanças de titularidades, processos cancelados. Bem como, foi solicitado relatório fotográfico de cada intervenção e mapas de localização, incluindo também uma estimativa com as novas intervenções a serem realizadas. A Vale S.A. encaminhou os dados solicitados em 01/07/2021, onde estamos analisando e validando as informações recebidas no âmbito da URGA CM/IGAM.</t>
  </si>
  <si>
    <t>ID 379 – (GERUR)</t>
  </si>
  <si>
    <t>Ponto de esclarecimento atendido: A gestão dos recursos hídricos no âmbito das ações emergenciais podem ser acompanhadas as medidas de controle ambiental ao Plano de Manejo de Rejeitos, Capítulo 3. Os dados disponiveis na data de corte foram apresentados ao Capitulo 2.</t>
  </si>
  <si>
    <t>365. (IEF/DCRE) Item 28.5 “Aspectos Gerais” Página 388.
Comentário: Quanto aos aspectos gerais, foram tecidas recomendações semelhantes às solicitações realizadas no Ofício IEF/GRAPE nº 65/2020 e na Nota Técnica nº 2/IEF/DCRE/2021, a qual integra esta NT Gerai/Sisema, em relação a correção de tabelas, textos, referências bibliográficas, legendas e nomes científicos.</t>
  </si>
  <si>
    <t>ID 380 – (DCRE)</t>
  </si>
  <si>
    <t>Capítulo 2 como um todo</t>
  </si>
  <si>
    <t>366. (IEF/DCRE) Item 28.7.3 “Contextualização da inundação do rio Paraopeba em janeiro 2020”. Página 391.
Comentário: A recomendação de apresentar informações detalhadas, em forma espacial e textual das áreas afetadas, para fins de diagnóstico dos impactos e priorização das ações a serem implantadas foi um ponto comum solicitado no Ofício IEF/GRAPE nº 65/2020 e na Nota Técnica nº 2 IEF/DCRE/2021, a qual integra esta NT Gerai/Sisema.</t>
  </si>
  <si>
    <t>Item 1 - Não atende. Conforme solicitado pela DCRE o Capítulo 2 deve envolver também os impactos relacionados às obras e atividades emergenciais, incluindo o barramento e estradas implantadas para atendimento ao estado de emergência. Os eventos ocorridos até a data de corte estabelecida, abril de 2020, devem ser tratados dentro do Capítulo 2. 
Item 2 Atende com ressalvas Deve ser especificado em qual parte do Plano estes dados/estudos serão apresentados.
Item 3  Atende com ressalvas. O mérito da avaliação e julgamento será feito quando de posse dos dados revisados.</t>
  </si>
  <si>
    <t>ID-381</t>
  </si>
  <si>
    <t xml:space="preserve">1 e 2. O atendimento da solicitação será feita no âmbito da Gestão Adaptativa, incorporando os resultados do Estudo de Hidráulica Fluvial ao Capítulo 2. Ressalta-se que este estudo está sendo apresentado como Anexo à presente versão do Capitulo 2 (Volume 6 - Anexo 29).
3. A solicitação será atendida no Programa de Caracterização de Solos nas Áreas Inundadas, no Capítulo 3. </t>
  </si>
  <si>
    <t xml:space="preserve">“Item 28.7.3 “Contextualização da inundação do rio Paraopeba em janeiro 2020”. Página 391. 
Comentário: A recomendação de apresentar informações detalhadas, em forma espacial e textual das áreas afetadas, para fins de diagnóstico dos impactos e priorização das ações a serem implantadas foi um ponto comum solicitado no Ofício IEF/GRAPE nº 65/2020 e na Nota Técnica nº 2 IEF/DCRE/2021, a qual integra esta NT Gerai/Sisema.” 
Solicitação será acompanhada por esta gerência quanto ao completo atendimento do ID 381 no âmbito da Gestão Adaptativa do Plano de Reparação, conforme justificado e proposto pela Vale S.A.. Dessa forma, incorporando os resultados do Estudo de Hidráulica Fluvial ao Capítulo 2 e no Programa de Caracterização de Solos nas Áreas Inundadas, no Capítulo 3. </t>
  </si>
  <si>
    <t>367. (IEF/DCRE) Item 28.10.4.1.2. Item 2.5.10.1.5 “Cobertura vegetal e uso do solo na área de estudo de detalhe”. Página 396.
1. Comentário: Recomenda-se “Apresentar como Anexo a íntegra do “Plano de Supressão Vegetal – Revisão 12”, o que esta equipe técnica também considera como necessário.
2. Ainda sobre a Biota Terrestre, Item 2.5.10-2. “Espécies ameaçadas de extinção, protegidas por lei, raras, fisionomia, estado de ocorrência e densidades” (página 396), é recomendado “Rever densidades mínima e máxima das espécies citadas ou justificar similaridade”.  Neste sentido, a Nota Técnica nº 2 IEF/DCRE/2021, a qual integra esta NT Gerai/Sisema, solicita que sejam reapresentados os dados do inventário florestal destas áreas.</t>
  </si>
  <si>
    <t>Item 1. Sim. O mérito será avaliado e julgado quando de posse dos dados revisados. Item 2. Não atende. A Vale não apresentou os esclarecimentos solicitados.</t>
  </si>
  <si>
    <t>1. Apêndice 1.1
2. Ponto de esclarecimento</t>
  </si>
  <si>
    <t>ID 382 – (DCRE)</t>
  </si>
  <si>
    <t xml:space="preserve">1. Volume 3, item 2.5.10.1.5. Cobertura vegetal e uso do solo na área de estudo de detalhe;
2. Ponto de Esclarecimento considerado atendido: As espécies Astronium urundeuva e Handroanthus albus apresentaram similaridade de densidades mínima e máxima de indivíduos por hectare uma vez que foram detectadas somente em um dos estudos consultados (NICHO, 2013) - Estudo de Impacto Ambiental - EIA PDE Menezes. Vide Capítulo 1 - Diagnóstico pretérito - Tabela 1.3.10-5 – Parâmetros fitossociológicos da Floresta Estacional Semidecidual – PDE Menezes. Este esclarecimento foi incluído no texto, no Volume 3, item item 1.3.10.2.C.c. Estrutura da vegetação. Foi acrescentado ao texto o esclarecimento solicitado pelo órgão.  </t>
  </si>
  <si>
    <t>368. (IEF/DCRE) Item 28.10.5. Item 2.5.14 “Serviços Ecossistêmicos”
Comentário: São realizados vários comentários novos e recomendações novas, muitas das quais também foram observadas por essa equipe técnica, que as solicita na Nota Técnica nº 2 IEF/DCRE/2021. Os pontos comuns se referem à necessidade de referenciamento bibliográfico, de justificar a atribuição de pesos, de inclusão de áreas úmidas e de cerrado e de verificação de inconsistências. Entende-se que as demais recomendações novas realizadas pela AECOM, no âmbito dos serviços ecossistêmicos, não elencadas na Nota Técnica nº 2 IEF/DCRE/2021, também são pertinentes.</t>
  </si>
  <si>
    <t>ID 383 – Consideração n° 368 (IEF/DCRE). Atendido com ressalvas. ​A Vale S.A. já havia respondido e informando que esta solicitação seria atendida. Contudo, considera-se como "Atende com ressalvas" pois só poderá ser avaliada quando da apresentação da versão revisada.</t>
  </si>
  <si>
    <t xml:space="preserve">A solicitação foi atendida com a revisão dos diversos itens solicitados nas Notas Técnicas do Sisema e Aecom. </t>
  </si>
  <si>
    <t>369. (IEF/DCRE) Item 28.11. Item 2.9 “Descrição e Avaliação do grau de importância dos impactos”.
Comentário 1: No Item 2.9.1.19. “Redução da cobertura vegetal” (página 398) a AECOM recomenda “Considerar o impacto da redução da cobertura vegetal como precursor do impacto Alteração das condições microclimáticas/climáticas da bacia do ribeirão Ferro-Carvão” (página 399). De fato, a avaliação de tal impacto não foi trazida de forma explícita no Plano, mas foi considerada na discussão dos impactos relacionados à redução da cobertura vegetal, fragmentação da vegetação e aumento do efeito de borda. De toda forma, essa equipe técnica não vê prejuízo em inserir a discussão sobre o efeito do impacto da redução da cobertura vegetal no impacto “Alteração das condições microclimáticas/climáticas da bacia do ribeirão Ferro-Carvão”.
Comentário 2: Quanto ao Item 2.9.1.20 “Perda de áreas úmidas” (página 399), a AECOM chama a atenção para a presença de áreas específicas não mapeadas pela Vale S.A.. A Nota Técnica nº 2 IEF/DCRE/2021, a qual integra esta NT Gerai/Sisema, elenca várias solicitações sobre este impacto, inclusive incluir áreas não caracterizadas e mapeadas.
Comentário 3: Quanto ao item em 2.9.1.22 “Perda de indivíduos da flora de espécies ameaçadas e protegidas por lei” (página 399),  a AECOM recomenda aspectos relacionados às medidas de reparação baseadas no que foi apresentado no Quadro 2.9.1.22-6 do Plano de Reparação.  Em relação às medidas de reparação, a Nota Técnica nº 2 IEF/DCRE/2021 trouxe que estas poderão diferir daquelas apresentadas no Quadro 2.9.1.22-6 e que, portanto, serão cuidadosamente analisadas quando propostas pela Vale S.A. no Capítulo 3 do Plano de Reparação. Desta forma, as recomendações da AECOM serão consideradas quando da análise do Capítulo 3.
Comentário 4: Quanto ao Item 2.9.1.23 “Perda de banco de sementes”, é recomendado pela AECOM “Adequar atributo Reversibilida de” (página 400). Tal recomendação também foi solicitada na Nota Técnica nº 2 IEF/DCRE/2021, a qual integra esta NT Gerai/Sisema, que considerou a incapacidade de recuperação das sementes perdidas.
Comentário 5: Quanto ao item 2.9.1.26 “Aumento do efeito de borda” (página 400), a AECOM recomenda complementar a análise de impacto. Embora a Nota Técnica nº 2 IEF/DCRE/2021 tenha considerado as informações apresentadas sobre esse impacto no Plano de Reparação satisfatórias, apesar de algumas ressalvas,  essa equipe técnica corrobora com os novos comentários e as novas recomendações da AECOM.
Comentário 6: Quanto ao Item 2.9.1.27 “Desregulação fisiológica de indivíduos da flora” (página 401), a AECOM realiza vários comentários e recomendações, entre as quais se destaca: “1- Monitorar o desenvolvimento vegetal nos trechos sob efeito de borda; Considerar o estudo de dispersão atmosférica para orientar a região de análise da vegetação potencialmente afetada por deposição de poeiras. 2. Desenvolver estudos de bioacumulação na flora nativa que coloniza a região de rejeito sob dossel. 3. Ampliar estudos de bioacumulação a exemplo do realizado pela UFLA, para cultivares agrícolas produzidas na região de deposição de poeiras da obra, na bacia do ribeirão Ferro-Carvão e entorno(...)”. Tais recomendações são mais específicas, mas são semelhantes às solicitações realizadas por esta equipe técnica na Nota Técnica nº 2 IEF/DCRE/2021, a qual integra esta NT Gerai/Sisema. Em relação às recomendações sobre as medidas de reparação referentes ao impacto desregulação fisiológica de indivíduos da flora, estas serão analisadas junto ao Capítulo 3 do Plano de Reparação.
Comentário 7: Quanto ao Item 2.9.1.32 “Interferência em Áreas de Preservação Permanente (APP)”, a AECOM recomenda “Rever atributo Duração do impacto” (página 401). Neste sentido, a Nota Técnica nº 2 IEF/DCRE/2021, a qual integra esta NT Gerai/Sisema, traz “quanto aos atributos temporário e reversível, cabe comentar que devido à complexidade do solo, vegetação e funções ecológicas relacionadas, a temporalidade e reversibilidade só se conﬁrmarão após o sucesso e efetividade das ações de recuperação de APPs (...)”. Assim, considera-se que esta recomendação, bem como as demais recomendações sobre a interferência em APPs realizadas pela AECOM (página 402), convergem com  as solicitações realizadas na Nota Técnica nº 2 IEF/DCRE/2021.
Comentário 8: Quanto ao Item 2.9.1.34 “Interferência em áreas de Reserva Legal”, a AECOM também recomenda ”Rever atributo Duração do impacto” (página 401). Considerando o exposto no parágrafo anterior, essa equipe técnica concorda com essa recomendação.
Comentário 9: Sobre o Item 2.9.2.15. “Redução da polinização e dispersão de sementes'' a AECOM recomenda “Revisar o mapa, ilustrando a área de influência do impacto”. Essa equipe técnica corrobora com essa recomendação.</t>
  </si>
  <si>
    <r>
      <rPr>
        <b/>
        <sz val="10"/>
        <rFont val="Arial"/>
        <family val="2"/>
      </rPr>
      <t>Item 1. Atende com ressalvas, uma vez que o impacto  "Alteração das condições microclimáticas/climáticas da bacia do ribeirão Ferro-Carvão" deve ser considerado.</t>
    </r>
    <r>
      <rPr>
        <sz val="10"/>
        <rFont val="Arial"/>
        <family val="2"/>
      </rPr>
      <t xml:space="preserve"> Item 3. Atende com ressalvas, uma vez que o mérito será avaliado e julgado quando de posse dos dados revisados.
 Item 7. Não atende. Após o cessamento do arraste de rejeito foram detectadas novas interferências em APPs decorrentes de barramentos, para captação de água  e implantação de estradas, como, por exemplo, córrego Samambaia e córrego Laranjeiras. Entende-se que o impacto é permanente, uma vez que este não se encerra quando acaba a ação causal, no caso a passagem e consequente deposição do rejeito, havendo a geração de impactos também decorrente da atividade, em si, da remoção de rejeitos e das ações de restauração.
 Item 8. Não atende - Assim como descrito no item acima. Após o cessamento do arraste de rejeito foram detectadas novas interferências em APPs decorrentes de barramentos, para captação de água  e implantação de estradas. Entende-se que o impacto é permanente, uma vez que este não se encerra quando acaba a ação causal, no caso a passagem e consequente deposição do rejeito, havendo a geração de impactos também decorrente da atividade, em si, da remoção de rejeitos e das ações de restauração.
 Itens 2. ,4, 5, 6 e 9 Sim. Atende com ressalvas, uma vez que o mérito será avaliado e julgado quando de posse dos dados revisados. </t>
    </r>
  </si>
  <si>
    <t>1. Gestão adaptativa
2. Ficha de impacto
3. Ponto de esclarecimento
4. Ficha de impacto
5. Ficha de impacto
6. Ponto de esclarecimento
7. Ponto de esclarecimento
8. Ponto de esclarecimento
9. Apêndice 1.1</t>
  </si>
  <si>
    <t>ID 384 – Consideração n° 369 (IEF/DCRE). Não atendido. Referência à impactos na flora e áreas protegidas;A solicitação de revisão de incongruências em relação ao mapeamento de áreas úmidas, mudança no atributo de reversibilidade no impacto "Perda de banco de sementes" e complementações na análise de "Aumento do Efeito de Borda" foram atendidas.;As solicitações de revisão dos atributos de reversibilidade dos Impactos "Interferência em APP" e "Interferência em Reserva Legal" e revisão de mapa da área de influência do "Impacto Redução da polinização e dispersão de sementes" não foram atendidas.</t>
  </si>
  <si>
    <t>Sim / Ponto de esclarecimento</t>
  </si>
  <si>
    <t xml:space="preserve">Foi feita a revisão do mapa de área de influência do impacto Redução da polinização e dispersão de sementes no Volume 4 - ID 80 Redução da polinização e dispersão de sementes
Em relação ao o impacto "Interferência em áreas de preservação permanenete (APP)", este foi mantido  como reversível. Segundo os critérios adotados na metodologia do Plano de Reparação (Volume 4, item 2.7.4.2. Etapa 2: Descrição dos impactos), o impacto é considerado reversível quando cessada a ação, ou implantada uma ação corretiva, o componente ambiental ou social afetado retorna às condições originais ou semelhantes àquela que estaria estabelecida caso o impacto não tivesse ocorrido. As ações de reparação previstas no PRAD (Capítulo 3) têm como objetivo o retorno dos ambientes afetados a condições semelhantes ou próximas ao dos ambientes pretéritos. Manteve-se também o atributo temporário para a duração do impacto "Interferência em áreas de preservação permanenete (APP)" com base nas argumentações trazidas no Apêndice 1.1. 
Adotando-se a mesma lógica do impacto sobre APP, manteve-se o impacto "Interferência em áreas de Reserva Legal" como reversível e temporário
</t>
  </si>
  <si>
    <t>Item 29 – Conclusão</t>
  </si>
  <si>
    <t>370. (SEMAD/SUPRAM-CM/DRRA) Item 29.5. “Premissas do Documento”. Página 411.
Comentário: Ressaltamos a necessidade de definição dessa premissa básica do projeto de restauração, que consiste na remoção integral do rejeito. As externalidades causadas pelo rompimento da barragem devem necessariamente ser internalizadas pela empresa que causou o dano ambiental.</t>
  </si>
  <si>
    <t>ID 385</t>
  </si>
  <si>
    <t>Volume 4 - item 2.7.4.3. Etapa 3: Critérios para avaliação do grau de importância dos impactos</t>
  </si>
  <si>
    <t>371. (IEF/DCRE) Item 29.8.1 “Obras Emergenciais”
Comentário: O documento cita, na página 412, que “a VALE propôs que sua análise fosse realizada no âmbito da Avaliação dos Impactos Cumulativos (AIC), processo em início de implantação. Assim, os impactos decorrentes dessas intervenções não são analisados no âmbito desse Capítulo 2”. No entanto,  ao analisar o Capítulo 2 do Plano de Reparação Socioambiental da Bacia do Rio Paraopeba, a AECOM concluiu que não houve um padrão seguido pela Vale S.A., para todas as análises e temas, no tocante às obras emergenciais.
A AECOM recomendou, na página 413, que fosse mantido um padrão referente à inclusão ou exclusão dessas obras emergenciais no Plano de Reparação Socioambiental da Bacia do Rio Paraopeba, e que “os dados referentes a essas intervenções sejam incorporados aos diagnósticos pós-rompimento, então essas obras deverão, como regra geral, ser incluídas no conjunto desses diagnósticos e não apenas serem objeto de descrição em algumas situações como pôde ser observado durante a leitura do texto”.
Quanto a abordagem das questões relativas à inserção das obras emergenciais no Capítulo 2, que trata da caracterização pós-rompimento e avaliação de impactos, essa equipe técnica ressalta as disposições do Ofício IEF/GFOR nº. 1/2020, contempladas na Nota Técnica nº 2/IEF/DCRE/2021, a qual integra esta NT Gerai/Sisema, que estabelece que as “áreas de obras emergenciais sejam elas temporárias ou não, coincidentes ou não com as áreas impactadas pelo rejeito”, bem como “quaisquer áreas em que tenha havido intervenção ambiental para mitigação ou contenção do desastre”, sejam consideradas Áreas Diretamente Afetadas (ADA), para fins de diagnóstico e avaliação de impactos, portanto, devem ser incluídos como parte do Capítulo 2 do Plano de Reparação Socioambiental da Bacia do Rio Paraopeba.</t>
  </si>
  <si>
    <t>ID 386 – (DCRE)</t>
  </si>
  <si>
    <t>372. (SEMAD/SUPRAM-CM/DRRA) Item 29.8.1 “Obras Emergenciais”. Página 412.
Comentário: Os dados referentes às obras emergenciais foram apresentados de forma superficial ao longo do capítulo 2. Caso a Vale opte por padronizar essa apresentação e incluí-la de acordo com os aspectos levantados pela AECOM, deverá apresentá-las de forma mais aprofundada, compilando os dados coletados no decorrer do período sugerido (até abril de 2020) e descrevendo-os de forma que o leitor possa ter uma visão mais clara de todas as atividades, intervenções e impactos decorrentes dessas obras.</t>
  </si>
  <si>
    <t xml:space="preserve">Se as obras emergenciais estão sendo tratadas, elas devem ter um nível de detalhamento maior dentro do estudo. Não só com dados quantitativos, mas qualitativos bem definidos. </t>
  </si>
  <si>
    <t>ID-387</t>
  </si>
  <si>
    <t>Análise sequencial</t>
  </si>
  <si>
    <t>373. (SEMAD/SUPRAM-CM/DRRA) Item 29.10. “Análise sequencial comprometida”. Página 415.
Comentário: Ressaltamos a importância da recomendação da AECOM para que haja um esforço de compatibilização entre os impactos observados e as medidas propostas.</t>
  </si>
  <si>
    <t>ID 388</t>
  </si>
  <si>
    <t>Ponto de esclarecimento atendido: Nota-se que o Capítulo 2 tem como objetivo apresentar os impactos do rompimento. De modo a nortear a definição das medidas de mitigação objeto do Capítulo 3, bem como avaliar o grau de resolução das mesmas, foi inserido o quadro de medidas de mitigação juntamente com a avaliação de cada impacto. Ainda, esclarece que o título quadros em questão referem-se à hierarquia de mitigação e, portanto, poderão conter medidas de prevenção, mitigação e/ou reparação. Ademais, reforça-se o caráter preliminar da apresentação dos quadros de medidas de mitigação de cada um dos impactos, uma vez que o Capítulo 3, documento que abrigará as medidas de mitigação finais a serem adotadas no Plano de Reparação para cada impacto, ainda não passou por todas as etapas de discussão junto ao Estado. Desta forma, todos quadros de medidas de mitigação foram apresentados acompanhados da seguinte nota:
* As ações e planos/programas aqui apresentados têm caráter essencialmente qualitativo para demonstrar medidas e boas práticas comumente adotadas e conhecidas nos processos de mitigação dos impactos avaliados, uma vez que sua definição depende da discussão do Capítulo 3, “Plano de Ação para Remediação, Reparação e Restauração dos Impactos”, junto aos órgãos competentes.</t>
  </si>
  <si>
    <t>374. (SEMAD/SUPRAM-CM/DRRA) Item 29.11. “Áreas de influência”.
 Comentário: A definição exata da área diretamente impactada pelo rejeito deve ser uma premissa. Os possíveis erros nesta definição comprometem o restante do estudo que será elaborado.</t>
  </si>
  <si>
    <t>Justificativa aceita.</t>
  </si>
  <si>
    <t>ID 389</t>
  </si>
  <si>
    <t>Ponto de esclarecimento atendido: A definição exata da área impactada pelo rejeito foi considerada uma premissa na avaliação de impactos e na delimitação das respectivas áreas de influência. Foram considerados os dados existentes até a data de corte.</t>
  </si>
  <si>
    <t xml:space="preserve"> Cap. 3/PRAD</t>
  </si>
  <si>
    <t>375. (SEMAD/SUPRAM-CM/DRRA) Item 29.13.1. “PRAD”.
 Comentário: A ausência de um diagnóstico atualizado da hidrografia do ribeirão Ferro-Carvão, levando em consideração dados primários, incluindo levantamento de campo observando todas as fases do ciclo hidrológico, cerceia a análise do PRAD. Por consequência, as medidas de restaurações e seus respectivos cronogramas físicos-financeiros podem ficar subdimensionados.</t>
  </si>
  <si>
    <t>ID 390</t>
  </si>
  <si>
    <t>O PRAD irá adotar as medidas necessárias para a recuperação de todas as áreas diagnosticadas como degradadas ou as que vierem a ser assim identificadas durante os monitoramentos previstos. Lembrando que a recuperação dessas áreas também ocorrerá ao longo dos cursos d'água.</t>
  </si>
  <si>
    <t>376. (FEAM/GERAI) Pelo exposto, as recomendações da Nota Técnica AECOM N.º 60612553-ACM-DM-ZZ-TN-PM-0004/2021 devem ser atendidas, ressalvados os itens supracitados que devem atender ao disposto nesta Nota Técnica.</t>
  </si>
  <si>
    <t>ID-391</t>
  </si>
  <si>
    <t>8-CONSIDERAÇÕES FINAIS</t>
  </si>
  <si>
    <t xml:space="preserve">Solicita-se, num prazo de 30 dias, que a Vale apresente o Capítulo 2 revisado, incorporando as considerações dispostas na Nota Técnica n° 17/FEAM/GERAI/2021 (30248312) e Nota Técnica N.º 60612553-ACM-DM-ZZ-TN-PM-0004/2021” (28111205), ressalvados os itens que devem atender ao disposto na presente Nota Técnica. Além disso, deverá ser apresentado um documento a parte, no formato de checklist dos atendimentos e/ou justificativas, tal qual apresentado na “Nota de atualização do Capítulo 2” (21876634) junto a C.EXT. 1267/2020 (21876633).   </t>
  </si>
  <si>
    <t>ID-392</t>
  </si>
  <si>
    <t>Considerações NT 46 - Nota Técnica AECOM Nº 60612553-ACM-DM-ZZ-TN-PM-0012/2021</t>
  </si>
  <si>
    <t>---</t>
  </si>
  <si>
    <t>A seguir, são apresentadas as manifestações do Sisema quanto às considerações da auditoria técnica e ambiental referente à análise do Volume 3 do “Apêndice Versão 1.1 – Respostas à Revisão do Diagnóstico Pós Rompimento e Análise de Impactos do Plano de Reparação Socioambiental da Bacia do Rio Paraopeba – Capítulo 2”.</t>
  </si>
  <si>
    <t>Caracterização do Complexo</t>
  </si>
  <si>
    <t>2.2-1</t>
  </si>
  <si>
    <t>1. (FEAM/GERAQ) ID 17 - item 3.1, quadro 8, subitem 10 (Caracterização do Complexo Córrego do Feijão, referente ao detalhamento da B1). Considera-se como pertinentes as colocações da AECOM, cabendo à Vale as adequações propostas.
O que foi solicitado pela AECOM na NT Nº 60612553-ACM-DM-ZZ-TN-PM-0012/2021:
ID 17 – item 3.1. Quadro 8. Comentários sobre o documento “AECOM Nº 60612553-ACM-DM-ZZ-TN-PM-0001-2020” – Tema Caracterização do Complexo Córrego do Feijão – referente à detalhamento da barragem B1 e esclarecimentos adicionais
Item 4 – O anexo “ID_17_NT_AECOM_detalhamento_B1” apresenta informações complementares com base nos detalhamentos disponíveis no documento de Revisão Periódica de Segurança de Barragem datado de 2018.
Resposta AECOM: Recomendação atendida.
Item 6 – Esclarece-se que os 20 milhões de toneladas citadas se referem ao Complexo Paraopeba como um todo, que é composto pelas Minas de Mar Azul, Capão Xavier; Fábrica, Jangada e Córrego do Feijão. No ano de 2018 a mina de Córrego de Feijão extraiu 4.162.852 t de minério de ferro. De acordo com a Licença de Operação LO n° 211/2011, a capacidade instalada era de 5,992 milhões de toneladas por ano (Mta).
Resposta AECOM: Recomendação atendida.
Item 7 – Esclarece-se que não foi possível identificar a fonte utilizada para essa informação. Entendemos que pode ter ocorrido erro de digitação. A Vale está realizando atualização destas informações, visto a realização de nova batimetria do reservatório. Cabe ressaltar que essa ação está sendo acompanhada atualmente pela equipe da AECOM e SISEMA em fórum específico com a equipe de Engenharia da Vale. Os dados serão informados na próxima versão possível de atualização do Plano de Reparação.
Resposta AECOM: Recomendação não atendida.
Justificativa AECOM: A VALE informou que esse item será atendido na atualização do Plano de Reparação. O atendimento fica condicionado à apresentação e análise do referido item a ser reportado no âmbito do Capítulo 2.
Item 10 – Esclarece-se que o Informe Semestral de Gerenciamento de Áreas Contaminadas – Plano Gerenciamento Áreas com Potencial Contaminação Zona Quente e Entorno (PGAC) foi submetido ao SISEMA em janeiro/21 (Carta Ger.Executiva de Reparação nº C.EXT.0075/2021) e deverá ser processado no âmbito da gestão adaptativa, por extrapolar a data corte do Capítulo 2 e será acompanhado no âmbito do PGAC.
Resposta AECOM: Recomendação não atendida.
Justificativa AECOM: A VALE informou que esse item foi atendido no Informe Semestral de Gerenciamento de Áreas Contaminadas – Plano de Gerenciamento de Áreas com potencial Contaminação Zona Quente e Entorno – (PGAC). Alega que por conta de o documento ter sido protocolado fora da data de corte do Capítulo 2 (março/abril 2020), essa informação deverá ser processada no âmbito da gestão adaptativa. A AECOM entende que se trata de informações pretéritas ao rompimento, portanto independentes da data de corte do Capítulo 2.
Nova Recomendação AECOM: recomenda-se que as informações referentes a esse item sejam transferidas para o Capítulo 1 que trata do diagnóstico pretérito ao rompimento conforme orientado em Nota Técnica (AECOM NT N.º 60612553-ACM-DM-ZZ-TN-PM-0010/2021).</t>
  </si>
  <si>
    <t>7 - Foram verificados os volumes reais do depósito de resíduos de Menezes II e o texto foi adequado no Volume 1 - item 2.2. Caracterização do Rompimento.
10 - Conforme solicitado, o item foi movido e apresentado através do item 1.2. Caracterização do Complexo Paraopeba II – Minas Córrego do Feijão e Jangada no Capítulo 1 protocolado em 31/08/2020, incluindo, tanto quanto possível e em função da existente e disponibilidade de dados, as informações e análises solicitadas.</t>
  </si>
  <si>
    <t>Caracterização do Rompimento</t>
  </si>
  <si>
    <t>2.2-2</t>
  </si>
  <si>
    <t>2. (FEAM/GERAQ) ID 24 - item 3.2, quadro 9, subitens 1 e 3 (Caracterização do rompimento, referente às estruturas atingidas pelo rejeito). Considera-se como pertinentes as colocações da AECOM, cabendo à Vale as adequações propostas.
O que foi solicitado pela AECOM na NT Nº 60612553-ACM-DM-ZZ-TN-PM-0012/2021:
ID 24 – item 3.2. Quadro 9. Comentários sobre o documento “AECOM Nº 60612553-ACM-DM-ZZ-TN-PM-0001-2020” – Tema Caracterização do Rompimento – referente às estruturas atingidas pelo rejeito
Item 1 – Esclarece-se que informações relacionadas à estas solicitações são apresentadas pelo estudo de " Avaliação Preliminar das estruturas atingidas pelo rejeito" no âmbito do Plano de Gerenciamento de Áreas com Potencial de Contaminação Identificadas na Zona Quente e Entorno (PGAC) via protocolo e processo de acompanhamento específico. O Anexo “ID_651_NT_AECOM_ Avaliação Preliminar das estruturas atingidas pelo rejeito” apresenta o referido estudo, objeto de protocolo via Carta Ger. Executiva de Reparação nº C.EXT.0070/2021 – Avaliação Preliminar das estruturas historicamente ocupadas pela Mina Córrego do Feijão e entorno que foram atingidas pelo rejeito proveniente da barragem B1 (Recibo Eletrônico de Protocolo SEI nº 24302931 e SEI, processo nº 2090.01.0003291/2020-72).
Resposta AECOM: Recomendação atendida com ressalvas.
Justificativa AECOM: As informações solicitadas constam de fato do estudo de Avaliação Preliminar constante do anexo acima referenciado, porém, entende-se que as informações solicitadas pela AECOM nesse item devam ser trazidas para o corpo do texto principal, não se limitando apenas a anexar a avaliação preliminar. 
Item 3 – Esclarece-se que o item 2.2.4. Gerenciamento de rejeitos e resíduos da versão 1 do Capítulo 2: página 89 será removido, conforme solicitação.
Resposta AECOM: Recomendação atendida com ressalvas.
Justificativa AECOM: o texto relativo a esse item deve ser reorganizado contendo uma sequência lógica. A remoção do tópico relativo ao gerenciamento de resíduos e rejeitos não confere a coesão e sequência adequada ao texto. Adicionalmente, o tópico relativo ao gerenciamento de resíduos e rejeitos deverá ser transferido para o âmbito do Capítulo 3 que trata das ações e medidas de reparação/mitigação.</t>
  </si>
  <si>
    <t>Volume 1: Item 2.2.3 - Caracterização de rejeitos e Item 2.2.4. Gerenciamento de resíduos.
Especificamente quanto ao Item 1 (ID24), o referido relatório foi anexado, porém no item 2.2.4.3 "Gerenciamento de áreas contaminadas" está destacado o processo do gerenciamento a ser adotado. 
Destaca-se ainda que, quanto ao Item 3: foram separados os itens de gereciamento de resíduos e de gerenciamento de rejeitos. O primeiro agora conta do item 2.2.3 "Caracterização do rejeito" e o segundo consta no item 2.2.4."Gerenciamento de resíduos"</t>
  </si>
  <si>
    <t>2.2-3</t>
  </si>
  <si>
    <t>3. (FEAM/GERAQ) ID 36 - item 3.2, quadro 9, subitem 2 (Caracterização do rompimento, referente à caracterização e quantificação das edificações afetadas). Considera-se como pertinentes as colocações da AECOM, cabendo à Vale as adequações propostas.
O que foi solicitado pela AECOM na NT Nº 60612553-ACM-DM-ZZ-TN-PM-0012/2021:
ID 36 – item 3.2. Quadro 9. Comentários sobre o documento “AECOM Nº 60612553-ACM-DM-ZZ-TN-PM-0001-2020” – Tema Caracterização do Rompimento – referente à caracterização e quantificação das edificações afetadas
Item 2 – Esclarece-se que informações relacionadas à estas solicitações são apresentadas pelo estudo de "Avaliação Preliminar das estruturas atingidas pelo rejeito" no âmbito do Plano de Gerenciamento de Áreas com Potencial de Contaminação Identificadas na Zona Quente e Entorno (PGAC) via protocolo e processo de acompanhamento específico. O Anexo “ID_651_NT_AECOM_ Avaliação Preliminar das estruturas atingidas pelo rejeito” apresenta o referido estudo, objeto de protocolo via Carta Ger. Executiva de Reparação nº C.EXT.0070/2021 – Avaliação Preliminar das estruturas historicamente ocupadas pela Mina Córrego do Feijão e entorno que foram atingidas pelo rejeito proveniente da barragem B1 (Recibo Eletrônico de Protocolo SEI nº 24302931 e SEI, processo nº 2090.01.0003291/2020-72).
Resposta AECOM: Recomendação atendida com ressalvas.
Justificativa AECOM: As informações solicitadas constam de fato do estudo de Avaliação Preliminar constante do anexo acima referenciado, porém, entende-se que as informações solicitadas pela AECOM nesse item devam ser trazidas para o corpo do texto principal, não se limitando apenas a anexar a avaliação preliminar.</t>
  </si>
  <si>
    <t xml:space="preserve">Volume 1 - Item 2.2.4.3 "Gerenciamento de áreas contaminadas" onde está destacado o processo do gerenciamento a ser adotado. </t>
  </si>
  <si>
    <t>2.2-4</t>
  </si>
  <si>
    <t>4. (IGAM/GMHEC) ID 108 – Esta recomendação foi objeto de análise e apresentação de manifestação desta gerência no âmbito das recomendações do Sisema para o Apêndice 1.1 do Capítulo 2 (ID 334) (item 2.1 desta Nota Técnica) e Capítulo 3 (Fase 1 dos Planos e Programas) do Plano de Reparação Socioambiental da Bacia do Rio Paraopeba.
O que foi solicitado pela AECOM na NT Nº 60612553-ACM-DM-ZZ-TN-PM-0012/2021:
ID 108 – item 7.1.2 – Quadro 13 – Comentários sobre o documento “AECOM Nº 60612553-ACM-DM-ZZ-TN-PM-0001-2020” – Tema Sedimentos – referente à 7.1.2.4. Medidas propostas na matriz de Avaliação de Impactos Ambientais
Todas as solicitações referentes à apresentação de alternativas de retirada dos rejeitos, inclusive na calha do rio Paraopeba serão atendidas a partir das orientações previstas no âmbito do Plano de Manejo de Rejeitos, e serão descritas ao longo do andamento do Programa de Caracterização e Monitoramento Sedimentológico. Ademais, conforme nota apresentada juntamente com os quadros de medidas de mitigação de cada um dos impactos do Cap. 2 Vol. 4, a discussão das medidas são objeto do Capítulo 3.
Resposta AECOM: Recomendação não atendida.
Justificativa AECOM: As medidas de reparação apresentadas no quadro 2.9.1.10-3 não foram alteradas e permanecem insuficientes para reparação do impacto. A VALE informou que esse item será atendido no Plano de Manejo de Rejeitos, no Programa de Caracterização e Monitoramento Sedimentológico e no Capítulo 3. O atendimento fica condicionado à apresentação e análise do referido item a ser reportado no âmbito do Capítulo 2.
De acordo com os critérios estabelecidos pela VALE para cada tipo de resposta (C.EXT. 0952/2021), a recomendação em questão (7) foi classificada como “ponto de esclarecimento” e, dessa forma, a AECOM recomenda que essa informação seja igualmente incluída no apêndice que abordará as respostas desse tipo.</t>
  </si>
  <si>
    <t>A ser atendido durante a gestão adaptativa, a partir da inclusão das orientações previstas no âmbito do Plano de Manejo de Rejeitos, e serão descritas ao longo do andamento do Programa de Caracterização e Monitoramento Sedimentológico, no âmbito do Capítulo 3, especificamente para o rio Paraopeba.
Destaca-se que o Volume 1, Item 2.2.3.4. apresenta o Transporte e destino final de rejeitos, com informações que atendem parcialmente ao solicitado, de acordo com o PMR.</t>
  </si>
  <si>
    <t>2.2-5</t>
  </si>
  <si>
    <t>5. (SEMAD/SUPPRI/DAT e FEAM/GERAI) ID 117 – Solicita-se o atendimento das recomendações apresentadas pela auditoria
O que foi solicitado pela AECOM na NT Nº 60612553-ACM-DM-ZZ-TN-PM-0012/2021:
ID 117 – item 8.1. Quadro 14. Comentários sobre o documento “AECOM Nº 60612553-ACM-DM-ZZ-TN-PM-0001-2020” – Tema Recursos Geologia e Geomorfologia – referente à 8.1.2.1. Comparação da evolução dos ecossistemas de referência (pré-rompimento) e ecossistemas impactados (pós-rompimento) nexo causal
2. A figura 2.4-11 será mantida ao longo do texto no seu tamanho original, pois entende-se que ele cumpre sua função de representar no contexto da sub-bacia do ribeirão Ferro-Carvão, as áreas com predominância de remoção ou deposição dos rejeitos.
Resposta AECOM: Recomendação não atendida.
Justificativa AECOM: Em suas recomendações, a AECOM solicitou melhorar e ampliar a área apresentada pela figura 2.4-11 (atualmente denominada figura 2.9.1.3-1). A VALE respondeu na planilha de atendimento que a figura seria melhorada e os textos revisados/complementados, conforme solicitado pela nota técnica da AECOM. No entanto, no documento de atendimento, a VALE apenas justifica a manutenção da figura em seu formato original e não faz menção às complementações no texto. De acordo com os critérios estabelecidos pela VALE para cada tipo de resposta (C.EXT. 0952/2021), a AECOM entende que a resposta fornecida pela ARCADIS/VALE para este item, enquadra-se como “ponto de esclarecimento” por ter sido justificada e não ter sido considerada sua revisão no documento de atendimento. Dessa forma, a AECOM recomenda que essa resposta seja incluída no apêndice que abordará as respostas do tipo “ponto de esclarecimento”. Ressalta ainda, que a VALE não apresentou resposta para as demais recomendações feitas neste item.</t>
  </si>
  <si>
    <t>1. Volume 4, ID_03. Intensificação dos processos erosivos - Figura 2.9.1-3
2. Volume 5 - Impacto Intensificação dos processos erosivos</t>
  </si>
  <si>
    <t>2.2-6</t>
  </si>
  <si>
    <t>6. (FEAM/GERAI) ID – 118 (página 19) – Item 8.1. Quadro 14. Comentários sobre o documento “AECOM Nº 60612553-ACM-DM-ZZ-TN-PM-0001-2020” – Tema Recursos Geologia e Geomorfologia – referente à 8.1.2.2. Atributos dos impactos (probabilidade, ordem, espacialidade, prazo, reversibilidade, magnitude). 
Neste item (ID 118) a Vale justifica a AECOM, especialmente em relação à abrangência dos impactos que: “De acordo com as premissas metodológicas deste plano de reparação, considera-se os impactos e áreas de influência do rompimento, posto que os impactos relacionados às obras emergenciais são tratados em processo específico, em convergência ao exposto pela FEAM por meio do item ID 243 da planilha anexo ao Ofício FEAM/GERAI nº 135/2021, onde, a fundação indica que “Concorda-se com as tratativas e premissas estabelecidas para a elaboração do documento (Capítulo 2), no que se refere a "não tratar os impactos relacionados as obras emergenciais", sendo os mesmos tratados em processos específicos”., bem como retifica as áreas de influência dos impactos aqui especificados, considerando apenas os efeitos do rompimento: Mudança das características do relevo; Intensificação dos processos erosivos;  Perda de camadas superficiais e Alteração das características físicas do solo. 
A FEAM/GERAI considera equivocado e inapropriado o uso de apenas um trecho de sua resposta, mencionada nas tratativas do ID 243 (Apêndice 1.1 - Volume I: Sisema) como justificativa apresentada pela Vale à AECOM para embasar a exclusão da abrangência dos impactos das obras emergenciais sobre os componentes tratados, bem como a extrapolação desta premissa na avaliação dos demais impactos e definição de suas áreas de influência, abordados no Capítulo 2 do PRSBP, tendo em vista a fase final de revisão do documento e perspectiva de encaminhamento para validação pelos Compromitentes. Dessa maneira, esta citação integral da consideração da FEAM/GERAI no ID 243 na Nota Técnica nº 29/FEAM/GERAI/2021, bem como os esclarecimentos adicionais são apresentadas a seguir: 
“Concorda-se com as tratativas e premissas estabelecidas para a elaboração do documento (Capítulo 2), no que se refere a "não tratar os impactos relacionados as obras emergenciais", sendo os mesmos tratados em processos específicos. Contudo, a própria resposta Vale a consideração n° 58 apresenta como escopo do Capítulo 2 que "o Plano de Reparação considera os dados e relata os efeitos ocorridos em função das intervenções das obras emergenciais desde que esses estejam dentro das áreas de estudo e do escopo temporal definido". Dessa maneira, reforça-se que essa dissociação (ação causal do rompimento e das obras) é quase inevitável para algumas análises, conforme verificado no relatório técnico, tendo em vista a execução das ações emergenciais na mesma abrangência espacial e temporal de análise do Capítulo 2 quanto a ação causal "rompimento das barragens". 
Especificamente em relação à delimitação da área de influência do impacto de "perda de camadas superficiais e alteração das características do solo", considera-se necessária a inclusão das mesmas áreas contempladas na avaliação dos impactos de "Mudança das características do relevo" e "Intensificação dos processos erosivos", especialmente quanto a abordagem das obras emergenciais. Caso contrário, justificar, por exemplo, por que a "perda de camadas superficiais e alteração das características do solo" não deve abranger a ETAF-2, enquanto a "Mudança das características do relevo" e "Intensificação dos processos erosivos" a contemplou em suas respectivas áreas de influência?” 
Diante da repercussão, aproveita-se a oportunidade para retificar a citação da FEAM/GERAI, alterando de “dissociação (ação causal do rompimento e das obras) é quase inevitável” para “associação (ação causal do rompimento e das obras) é quase inevitável”, na qual confere, de fato, o real sentido do contexto da frase apresentada, que retoma a consideração original apresentada na Nota Técnica nº 17/FEAM/GERAI/2021 no mesmo ID 243, bem como em alinhamento às demais colocações da FEAM/GERAI e do Sisema constantes na Nota Técnica nº 17/FEAM/GERAI/2021 e Nota Técnica nº 29/FEAM/GERAI/2021, quais sejam:
ID 69 (FEAM/GERAI – NT n° 17/FEAM/GERAI/2021). Consideração n° 58: “Embora o Capítulo 2 tenha-se proposto a não considerar as obras emergenciais na avaliação de impactos, sendo a mesma prevista de ser abordada na Avaliação de Impactos Cumulativos (AIC), verificou-se que estas foram pontualmente tratadas para algumas avaliações junto ao impacto do rompimento, inclusive com representação dos impactos das obras emergenciais nos respectivos mapeamentos das áreas de influência. Considera-se quase que inevitável essa análise associada, tendo em vista a necessidade e execução das ações emergenciais logo após o rompimento e a temporalidade da análise dos dados e impactos com marco em março/abril de 2020. Contudo, essa abordagem foi específica para alguns impactos. Recomenda-se que seja realizada uma padronização no nível de abordagem da avaliação para todos os impactos.
Em resposta a este item, a Vale, por meio da C.EXT n° 0952, apresentou: “No âmbito do meio biótico, foram apresentados os planos de supressão para atendimento de ofício do IEF (ex. item 2.4.1 do Ofício IEF/GRAPE 65/20 e encaminhamento da Reunião técnica do Cap. 2 de 27/5/20). De todo modo, o diagnóstico é indissociável, não sendo possível realizar a separação obra/rompimento e, portanto, é natural que existam níveis de detalhamentos e correlações distintos quanto ao rompimento e obras ao longo dos diagnósticos conforme as características intrínsecas de cada temática avaliada. Complementa-se, ainda com apresentado no item introdutório CAPÍTULO 2: CARACTERIZAÇÃO SOCIOAMBIENTAL PÓS-ROMPIMENTO E AVALIAÇÃO DE IMPACTOS, "O diagnóstico pós-rompimento da presente versão do Plano de Reparação considera os dados e relata os efeitos ocorridos em função das intervenções das obras emergenciais desde que esses estejam dentro das áreas de estudo e do escopo temporal definido, conforme premissas metodológicas do Plano de Reparação. Demais efeitos provenientes de intervenções ou obras emergenciais, que estão fora do escopo temporal e espacial definidos, não se enquadrando nas premissas metodológicas do Plano de Reparação e deverão constar no processo de identificação e avaliação de impactos individualizada feita no âmbito de processo administrativo específico.". 
Em resposta a C.EXT n° 0952, a FEAM/GERAI, por meio da Nota Técnica nº 29/FEAM/GERAI/2021, apresentou que esta solicitação não foi atendida e que não deveria ser tratada apenas como um “Ponto de Esclarecimento”, mas sim, proceder com o atendimento conforme solicitado na Nota Técnica nº 17/FEAM/GERAI/2021. A saber, a presente Nota Técnica sobre o Apêndice do Capítulo 2 reitera o não atendimento deste item e solicita o seu cumprimento. 
ID 227 (FEAM/GERAI – NT n° 17/FEAM/GERAI/2021). Consideração n° 216: “Página 41 – "o impacto está restrito à sub-bacia do ribeirão Ferro-Carvão, na área ocupada pela mancha de rejeitos, e desta forma sua área de influência está representada no Mapa 2.9.1.1-1.". Consideração: Caracterizar com maior nível de descrição e justificativas a definição da área de influência do impacto "mudança das características do relevo", uma vez que o Mapa 2.9.1.1-1. apresenta outros contornos para a área de influência além da "área ocupada pela mancha de rejeitos", a saber, demais áreas impactadas pelas obras emergenciais: DTRs, ETAFs, PDE, etc.”. A saber, a presente Nota Técnica sobre o Apêndice do Capítulo 2 reitera o não atendimento deste item e solicita o seu cumprimento. 
ID 239 (FEAM/GERAI – NT n° 17/FEAM/GERAI/2021). Consideração n° 228: “Página 57. "impacto está restrito à área da antiga barragem B1 e à mancha de rejeitos na sub-bacia do ribeirão Ferro-Carvão, e desta forma sua área de influência está representada no Mapa 2.9.1.3-1.". Consideração: Caracterizar com maior nível de descrição e justificativas a definição da área de influência do impacto "identificação de processos erosivos", uma vez que o Mapa 2.9.1.3-1. apresenta outros contornos para a área de influência além da "área ocupada pela barragem B-1 e mancha de rejeitos", a saber, demais áreas impactadas pelas obras emergenciais: DTRs, ETAFs, PDE, acessos, etc.”. A saber, a presente Nota Técnica sobre o Apêndice do Capítulo 2 reitera o não atendimento deste item e solicita o seu cumprimento. 
ID 243 (FEAM/GERAI – NT n° 17/FEAM/GERAI/2021). Consideração n° 232: “(Pág. 62) "Este impacto possui escala espacial local, uma vez que está dentro dos limites da sub-bacia do ribeirão Ferro-Carvão, sendo restrito à área da mancha de rejeitos e nas áreas onde o rejeito se depositou sob o dossel, excluindo-se a área da antiga Barragem BI.". (Pág. 64) "impacto pode ser observado na porção ocupada pela mancha de rejeitos, excluindo a área da antiga barragem BI, e na área em que o rejeito se depositou sob o dossel. Não é possível ocorrer perda das camadas superficiais e nem alterar os solos nas áreas fora da mancha de rejeitos. A área de influência deste impacto pode ser observada no Mapa 2.9.1.4-1.". 
Considerando que para os impactos de "2.9.1.1. Mudança das características do relevo" e "2.9.1.3. Intensificação dos processos erosivos" foram consideradas as áreas impactadas pelas atividades das obras emergenciais (DTRs, ETAFs, PDE, acessos, etc) na delimitação de suas áreas de influência, embora não tenham sido descritas (conforme solicitação nesta Nota Técnica), considera-se pertinente a inclusão destas áreas na delimitação da área de influência do impacto de "perda de camadas superficiais e alteração das características do solo", bem como sua descrição.”. A saber, a presente Nota Técnica sobre o Apêndice do Capítulo 2 reitera o não atendimento deste item e solicita o seu cumprimento.
IDs 301, 303, 352, 357 e 361 (IEF/DCRE), cuja esta diretoria considera os itens não atendidos, conforme disposto na Nota Técnica nº 29/FEAM/GERAI/2021 e na presente Nota Técnica que trata do Apêndice do Capítulo 2 do PRSBP, uma vez que: “a Vale S.A. argumenta a necessidade de padronização dos impactos que serão tratados no Capítulo 2 e que todos os impactos oriundos das obras/atividades emergenciais serão tratados no Capítulo 3, no âmbito da Avaliação de Impacto Cumulativos (AIC). O entendimento da GRAPE/DCRE é de que a AIC tem uma tratativa diferenciada, com foco na sinergia e cumulatividade de impactos específicos, não tratando de todos aqueles contemplados no Capítulo 2, sendo necessário, portanto, para atendimento, a inclusão no Capítulo 2 das informações solicitadas, inclusive das obras/atividades emergenciais.”. 
Último parágrafo da Nota Técnica nº 29/FEAM/GERAI/2021, no item de Considerações Finais do Sisema: “Ainda em referência a "coerência em relação às determinações anteriores", reforça-se as diretrizes existentes no Ofício FEAM/GERAI nº 47/2020 (13898239) e também os encaminhamentos determinados em reuniões de discussão do Capítulo 2 entre a Vale S.A. e o Sisema ocorridas em abril e maio de 2020 (Síntese de Reunião GERAI nº 09/2020 (14172496) de 24/04/2020; Síntese de Reunião GERAI nº 18/2020 (18344397) de 26/05/2020; e Síntese de Reunião GERAI nº 19/2020 (18344626) de 27/05/2020 - Ofício FEAM/GERAI nº 98/2020 (19030698) de 03/09/2020) quanto a “inclusão de todas as ações realizadas no período de janeiro de 2019 a abril de 2020, contemplando a inclusão das ações realizadas no período emergencial e o período chuvoso 2019/2020”. 
Ainda em referência a tratativa do ID 118 da Nota Técnica AECOM NT N.º 60612553-ACM-DM-ZZ-TN-PM-0012, a FEAM/GERAI considera pertinente a recomendação da AECOM, qual seja: “Incluir e delimitar apropriadamente na discussão sobre a descrição e atributos do impacto, bem como no Mapa 2.9.1.3-1, todos os trechos afetados (incluindo rio Paraopeba e ribeirão Casa Branca) e reclassificar o atributo escala espacial (regional).”, bem como a aplicação desta abordagem dos trechos afetados aos demais impactos avaliados no Capítulo 2, sempre que pertinente.
O que foi solicitado pela AECOM na NT Nº 60612553-ACM-DM-ZZ-TN-PM-0012/2021:
ID 118 – item 8.1. Quadro 14. Comentários sobre o documento “AECOM Nº 60612553-ACM-DM-ZZ-TN-PM-0001-2020” – Tema Recursos Geologia e Geomorfologia – referente à 8.1.2.2. Atributos dos impactos (probabilidade, ordem, espacialidade, prazo, reversibilidade, magnitude)
De acordo com as premissas metodológicas deste plano de reparação, considera-se os impactos e áreas de influência do rompimento, posto que os impactos relacionados às obras emergenciais são tratados em processo específico, em convergência ao exposto pela FEAM por meio do item ID 243 da planilha anexo ao Ofício FEAM/GERAI nº 135/2021, onde, a fundação indica que “Concorda-se com as tratativas e premissas estabelecidas para a elaboração do documento (Capítulo 2), no que se refere a ""não tratar os impactos relacionados as obras emergenciais"", sendo os mesmos tratados em processos específicos”.
Portanto, retifica-se a seguir as áreas de influência dos impactos aqui especificados, considerando apenas os efeitos do rompimento: -Mudança das características do relevo; Intensificação dos processos erosivos; – Perda de camadas superficiais e alteração das características físicas do solo. A seguir apresentamos as correções feitas no Mapa 2.9.1.1-1.
Resposta AECOM: Recomendação não atendida.
Justificativa AECOM: Ainda que não sejam considerados os impactos referentes às obras emergenciais, o impacto do rompimento abrange não somente o ribeirão Ferro-Carvão, mas também trechos do rio Paraopeba, a montante e a jusante da confluência com o ribeirão Ferro-Carvão, bem como trechos do ribeirão Casa Branca, que também foram diretamente afetados. Devido à abrangência do impacto não se restringir à mancha de rejeitos na sub-bacia do ribeirão Ferro-Carvão, a AECOM entende que o atributo escala espacial deva ser classificado como “regional”.
Nova recomendação AECOM: Incluir e delimitar apropriadamente na discussão sobre a descrição e atributos do impacto, bem como no Mapa 2.9.1.3-1, todos os trechos afetados (incluindo rio Paraopeba e ribeirão Casa Branca) e reclassificar o atributo escala espacial (regional).</t>
  </si>
  <si>
    <t>Sim /  Ponto de esclarecimento</t>
  </si>
  <si>
    <t>Em relação às obras emergenciais, elas serão tratadas especificamente no Volume 5. Este item, por tratar da relação entre impactos do rompimento e das obras emergenciais, será atendido via seção específica no Volume 5 do Capítulo 2 destinada a visão sobreposta dos impactos do rompimento e das obras que tenham similaridade espacial e temporal para os componentes aplicáveis. Desta forma, serão apresentadas as compreensões quanto as sobreposições as relações existentes entre os mesmos, fazendo, sempre que possível, análises técnicas quali-quantitativas e apresentando suas espacializações sobrepostas. 
Quanto à solicitação da alteração do atributo escala de local para regional, a abordagem metodológica de avaliação de Impactos do Rompimento utilizada foi a avaliação ex-post de impactos. Nesse sentido os impactos foram descritos de maneira a demonstrar as consequências do rompimento das barragens. A descrição de cada impacto procurou evidenciar como o rompimento das barragens afetou os componentes ambientais e sociais analisados. Para descrição foram utilizados os atributos preconizados na Resolução Conama 1/1986, que demonstram as características intrínsecas de cada impacto. A escala espacial é um dos cinco atributos adotados na descrição dos impactos dos impactos causados pelo rompimento das barragens e inundações ocorridas no período chuvoso de 2019/2020. De acordo com Sánchez (2013), escala espacial esta relacionada com a abrangência espacial do impacto. Nesse contexto, seguindo o princípio da precaução, para os impactos em que não se conheça sua distribuição, foram assumidas as delimitações de escalas mais conservadoras. Portanto, tem-se como “local” os impactos cuja abrangência se restringe aos limites da região da sub-bacia do ribeirão Ferro-Carvão e/ou sub-bacia do ribeirão Casa Branca ou município do Brumadinho. São impactos que apresentam área de influência em escala local, mapeáveis e delimitáveis, em áreas que não ultrapassam os limites da região estabelecida.
Embora o impacto afete trechos do rio Paraopeba, tais trechos são mapeáveis e delimitáveis, a montante e a jusante da confluência com o ribeirão Ferro Carvão, nos cerca de 2.000 metros iniciais do rio Paraopeba, região onde houve a deposição da maior parte dos rejeitos. Nesse sentido, considerando os trechos do rio Paraopeba, que também foram diretamente afetados tem sua abrangência restrita ao município de Brumadinho. Portanto, as delimitações das áreas de influência dos impactos supracitados considerando os trechos a montante e a jusante da confluência com o ribeirão Ferro Carvão, bem como trechos do ribeirão Casa Branca são impactos que apresentam área de influência em escala local, mapeáveis e delimitáveis, em áreas que não ultrapassam os limites da região estabelecida (limites da região da sub-bacia do ribeirão Ferro-Carvão e/ou sub-bacia do ribeirão Casa Branca ou município do Brumadinho).
As demais regiões diretamente afetadas pela presença do rejeito, a se saber, trechos do rio Paraopeba e ribeirão Casa Branca foram inseridas na delimitação da área de influência do impacto ID_03 Intensificação dos processos erosivos.
2.  Volume 4, ID_03 Intensificação dos processos erosivos / 2. Volume 5, ID_03 Intensificação dos processos erosivos</t>
  </si>
  <si>
    <t>2.2-7</t>
  </si>
  <si>
    <t>7. (FEAM/GERAQ) ID 136 - item 9.1, quadro 14 (Solos). Considera-se como pertinentes as colocações da AECOM, cabendo à Vale as adequações propostas.
O que foi solicitado pela AECOM na NT Nº 60612553-ACM-DM-ZZ-TN-PM-0012/2021:
ID 136 – Item 9.1. Quadro 14. Comentários sobre o documento “AECOM Nº 60612553-ACM-DM-ZZ-TN-PM-0001-2020” – Tema Solos
O Plano de Trabalho da amostragem em profundidade será ser anexado ao capítulo 2, para atender à solicitação de maiores detalhamentos. As informações referentes às análises em profundidade (solo sotoposto) são objeto de discussão do Capítulo 3 no âmbito do Programa de Caracterização dos Solos na Sub-bacia do Ribeirão Ferro-Carvão.
Resposta AECOM: Recomendação atendida com ressalvas.
Justificativa AECOM: A VALE incluiu como anexo ao Capítulo 2 o Relatório Técnico 1.03.06.60506-GE-RT-0001-Rev.0 (Caracterização Geoquímica dos Rejeitos e Solo Sotoposto), porém não evidenciou no texto a referência deste anexo, tampouco trouxe a integração das informações contidas no anexo no contexto do item avaliado. Quanto às demais recomendações deste item, que se referem a medidas de recuperação, a VALE informou que essas recomendações serão atendidas no Programa de Caracterização dos Solos na Sub-bacia do Ribeirão Ferro-Carvão, no âmbito do Capítulo 3. O atendimento fica condicionado à apresentação e análise do referido item a ser reportado no âmbito do Capítulo 2.
De acordo com os critérios estabelecidos pela VALE para cada tipo de resposta (C.EXT. 0952/2021), a recomendação em questão (4) foi classificada como “ponto de esclarecimento” e, dessa forma, a AECOM recomenda que essa informação seja igualmente incluída no apêndice que abordará as respostas desse tipo.
Nova Recomendação AECOM: Extrair e trazer as informações solicitadas pela AECOM nesse item para dentro do Capítulo 2, não se limitando apenas a anexar o relatório técnico 1.03.06.60506-GE-RT-0001-Rev.0.</t>
  </si>
  <si>
    <t>Volume 2, Volume 2, Item  2.5.2.1.4 Características geoquímicas e físicas dos solos sotopostos e rejeito em profundidade  
Volume 4, ID_04 Perda de camadas superficias e alteração das características físicas dos solos
Volume 4,  ID_67   Alteração das características químicas dos solos</t>
  </si>
  <si>
    <t>2.2-8</t>
  </si>
  <si>
    <t>8. (IGAM/GMHEC) ID 146 – Esta recomendação foi objeto de análise e apresentação de manifestação desta gerência no âmbito das recomendações do Sisema para o Apêndice 1.1 do Capítulo 2 (ID 319 e ID 320) (item 2.1 desta Nota Técnica) e Capítulo 3 (Fase 1 dos Planos e Programas) do Plano de Reparação Socioambiental da Bacia do Rio Paraopeba.</t>
  </si>
  <si>
    <t>Tendo em vista que o Estudo de Análise de Relevância das Cavidades do Projeto Fecho do Funil foi finalizado em 28/03/2022 (SEI nº 44244157) , os resultados obtidos serão incorporados no texto, no item 2.5.7 - "Patrimônio espeleológico, no âmbito da gestão adaptativa.  
Quanto as solicitações referentes as áreas inundadas, foram obtidas informações referentes ao nivelamente da água em uma das cavidades, sendo que o estudo elaborado pela Potamos está sendo apresentado Anexo a esta revisão (Anexo 29 - Volume 6) e suas informações serão inseridas no texto ao longo da gestão adaptativa.</t>
  </si>
  <si>
    <t>Qualidade do Ar</t>
  </si>
  <si>
    <t>2.2-9</t>
  </si>
  <si>
    <t xml:space="preserve">9. (SEMAD/SUPPRI/DAT) ID 158 - De fato deverá ser apresentado estudo, no âmbito da fauna e flora, de dados adicionais da caracterização química e morfológica de partículas em suspensão e sedimentáveis nas proximidades do rompimento e sede urbana do município de Brumadinho.
O que foi solicitado pela AECOM na NT Nº 60612553-ACM-DM-ZZ-TN-PM-0012/2021:
ID 158 – item 12.5. Quadro 17. Comentários sobre o documento “AECOM Nº 60612553-ACM-DM-ZZ-TN-PM-0001-2020” – Tema Qualidade do Ar – referente à impactos cumulativos
Itens 1 e 2 – Para determinar o percentual de contribuição das operações Vale na qualidade do Ar na região de Brumadinho, a Vale, em parceria com a consultoria Econservation, desenvolveu estudos de dispersão atmosférica para entender a dinâmica das emissões bem como os possíveis impactos em relação à população afetada, garantindo assim, medidas de controle nas fontes de emissão para minimizar as emissões, garantindo a manutenção de uma boa qualidade do ar na região. Uma das premissas para elaboração do Estudo de Dispersão Atmosférica, é inventariar as fontes de emissão de partículas e assim definir as taxas de emissão, ou seja, qual a quantidade de partículas que o processo pode colocar em suspensão na atmosfera. Foram inventariados cenários anuais, tomando como base a dinâmica das obras de reparação onde as principais fontes foram calculadas e definidas taxas de emissão. Todo o inventário de emissões foi desenvolvido com base na Nota Técnica Nº 02 da Fundação Estadual do Meio Ambiente – FEAM (2019), órgão este que recebeu os estudos para avaliação.(...)
Diante dos cenários apresentados, nas emissões hipotéticas ocorrendo todas juntas, sem nenhuma medida de controle e depositadas em um mesmo local, observa-se que pela distância da dispersão em cenários simulados, as maiores concentrações ficariam limitados na própria área da fonte emissora e à Bacia do Córrego Ferro Carvão. Cabe ressaltar que, a Bacia do Ferro Carvão, possui uma estrutura de contenção de sedimentos instalado (Estaca Prancha) onde que, não haveria impactos da lixiviação de material particulado para o Rio Paraopeba.
Resposta AECOM: Item 1 – Recomendação atendida. De acordo com os critérios estabelecidos pela VALE para cada tipo de resposta (C.EXT. 0952/2021), a recomendação em questão foi classificada como “ponto de esclarecimento” e, dessa forma, a AECOM recomenda que essa informação seja incluída no apêndice que abordará as respostas desse tipo.
Resposta AECOM: Item 2 – Recomendação não atendida.
Justificativa AECOM: O item tinha como recomendação avaliar impactos da lixiviação de material particulado não apenas por meio da lixiviação nas águas superficiais, como também uma análise dos impactos da poluição atmosférica na fauna e flora. É de conhecimento da auditoria a execução do estudo de risco à saúde humana e ecológico, além de dados adicionais da caracterização química e morfológica de partículas em suspensão e sedimentáveis nas proximidades do rompimento e sede urbana do município de Brumadinho. Entretanto, nenhuma análise no âmbito da fauna e flora, mesmo que de modo preliminar foi realizada no Capítulo.
</t>
  </si>
  <si>
    <t xml:space="preserve">Os relatórios das campanhas de análise físico-química e morfológica do material particulado coletado em Brumadinho foram apresentados no Apêndice 1.1. da resposta ao ID665 AECOM, no entanto, a análise dos resultados serão avaliados no âmbito da gestão adaptativa, no Capítulo 3. </t>
  </si>
  <si>
    <t>2.2-10</t>
  </si>
  <si>
    <t xml:space="preserve">10. (SEMAD/SUPPRI/DAT) ID 179 - Reitera-se a solicitação da AECOM de esclarecimentos quanto às divergências de informações apresentadas. Dessa forma, deve-se explicar o que de fato impede que as comunidades hidrobiológicas sejam analisadas em termos de atributos de teias tróficas.
</t>
  </si>
  <si>
    <t xml:space="preserve">Item 2.5.9.1.2. Diagnóstico dos efeitos do rompimento das barragens sobre os ecossistemas aquáticos.
Revisão do Capítulo traz as considerações sobre as teias tróficas, com as limitações dos dados disponíveis para essa análise. </t>
  </si>
  <si>
    <t>2.2-11</t>
  </si>
  <si>
    <t>11. (SEMAD/SUPPRI/DAT) ID 241 e 242 - Os dois identificadores (IDs) dizem respeito ao detalhamento das possíveis alterações nas áreas de reprodução e alimentação da ictiofauna. A Vale informou que esse item será atendido no Programa de Diagnóstico de Danos Ambientais Sobre o Meio Biótico. Já a AECOM considera que o atendimento fica condicionado à apresentação e análise do referido item no âmbito do Capítulo 02. 
Entendemos que falta clareza na argumentação, bem como uma justificativa por parte da Vale para o atendimento no âmbito do Programa de Diagnóstico de Danos Ambientais Sobre o Meio Biótico. Se alguma deficiência de dados ou outra situação análoga impedem uma caracterização adequada do tema no Capítulo 2, isso precisa ser melhor esclarecido.</t>
  </si>
  <si>
    <t>No Capitulo 2 foi realizado um ajuste no texto de forma a deixar mais claro que o impacto "Alteração da composição e estrutura da ictiofauna" engloba os impactos propostos pela AECOM. Este ajuste foi realizado no Volume 4, ID 69. Alteração da composição e estrutura da ictiofauna.
A justificativa para que as possíveis alterações nas áreas de reprodução e alimentação da ictiofauna sejam avaliadas no âmbito do Capítulo 3, no Programa de Diagnóstido de Danos Ambientais Sobre o Meio Biótico está associada as considerações apontadas no Programa nos itens: 
"5.2.5 Alteração teias tróficas"  onde consta que"a investigação da rede alimentar usando peixes como modelo, permitirá entendimento mais claro de alterações que possam ter ocorrido no ambiente aquático afetado, direcionando ações adequadas, se disponíveis e factíveis, para a sua mitigação.";
"5.2.6. Alteração nos processos ecológicos mantenedores da piracema" onde consta que "os estudos de reprodução em andamento (cicloreprodutivo, tipo de desova, distribuição espacial de indivíduos em atividade reprodutiva e áreas de recrutamento de jovens), uma vez correlacionados aos fatores físicos e químicos da água, que efetivamente podem ser alterados pelo material depositado pós rompimento, serão fundamentais na elucidação do impacto para elle grupo de animais."
O Programa de Diagnóstico de Danos Ambientais Sobre o Meio Biótico prevê campanhas de coletas de ictio bimentrais para o Módulo 1 - rio Paraopeba, onde são coletados peixes em 35 pontos distribuidos ao longo da bacia do rio Paraopeba. Dos peixes coletados (seguindo metodologia e N amostral propostos no programa) são analisados conteúdo estomacal e gonadas. Além disso, monitoramento de ictioplâncton está sendo inserido no mesmo Programa. Através das informações coletadas no âmbito do Capitulo 3, serão identificadas e avaliadas as alterações nas áreas de reprodução e alimentação da ictiofauna.</t>
  </si>
  <si>
    <t>2.2-12</t>
  </si>
  <si>
    <t xml:space="preserve">12. (SEMAD/SUPPRI/DAT) ID 289 - Enfatiza-se a importância do atendimento à recomendação, condicionada a confirmação de programa ambiental que contemple a conservação e propagação do patrimônio genético de espécies ameaçadas observadas na bacia do ribeirão Ferro-Carvão, bem como a criação de novas áreas especialmente protegidas (UC).
</t>
  </si>
  <si>
    <t>Gestão adaptativa / Ponto de esclarecimento</t>
  </si>
  <si>
    <t xml:space="preserve">Gestão Adaptativa: O programa que trata da conservação da flora, Programa de Conservação e Estudos da Flora, está apresentado no Capítulo 3, conforme Documento Detalhado (Fase 1 do Capítulo 3), protocolado em 17/09/2021 (Protocolo SEI nº 35420926). 
Ponto de esclarecimento: Ressalta-se que a criação de novas áreas especialmente protegidas (UC), por se tratar de ação compensatória, será tratada fora do PRSA, no âmbito do Acordo Judicial. </t>
  </si>
  <si>
    <t>Flora / Áreas protegidas</t>
  </si>
  <si>
    <t>2.2-13</t>
  </si>
  <si>
    <t>13.(FEAM/GERAI) ID – 395. Item 27.15. Quadro 49 – Comentários sobre o documento “AECOM Nº 60612553-ACM-DM-ZZ-TN-PM-0002-2020” – referência ao tema “Áreas Protegidas”. Em referência à solicitação da auditoria de “caracterizar e detalhar diagnóstico pós-rompimento, considerando obras emergenciais e demais intervenções diretas e indiretas associadas ao evento sobre cada UC e seus componentes afetados (...)”, a Vale não atendeu quanto à abrangência das obras emergenciais na solicitação justificando que “a avaliação realizada no Capítulo 2 trata exclusivamente dos impactos relacionados ao rompimento das barragens. A avaliação dos efeitos cumulativos sobre os CAS são objeto do estudo de AIC (...)”. Reforça-se o entendimento equivocado por parte da Vale, sendo solicitado na presente manifestação da FEAM/GERAI em diversos itens, considerar as obras emergenciais no escopo de avaliação do Capítulo 2, para aquelas situações que possuam similaridade temporal e espacial do rompimento com os impactos das obras, conforme citações no item 6 desta Nota Técnica.</t>
  </si>
  <si>
    <t xml:space="preserve">Patrimônio </t>
  </si>
  <si>
    <t>Patrimônio cultural</t>
  </si>
  <si>
    <t>2.2-14</t>
  </si>
  <si>
    <t>14. (SEMAD/SUPPRI/DAT) ID 439 - Ressalta-se a importância de adotar a escala espacial, como “Regional” para o impacto de “perda do patrimônio cultural material (histórico, arquitetônico e pessoal)”, especialmente no que diz respeito ao aspecto pessoa.</t>
  </si>
  <si>
    <t xml:space="preserve">De maneira a atender a solicitação do órgão, no Volume 4 foi realizada a alteração da escala espacial do impacto ID 59 - Perda de patrimônio cultural material (histórico, arquitetônico e pessoal) de Local para Regional e incluído um disclaimer logo após o quadro de atributos do impacto informando que, de acordo com os dados disponíveis até o momento, a escala espacial do imapcto continua sendo local em função da perda direta de bens culturais materiais estar relacionada com arraste e deposição de rejeitos e ao carreamento de sedimentos, rejeitos, resíduos e/ou efluentes líquidos na área de dispersão de rejeitos na sub-bacia do ribeirão Ferro-Carvão, com as edificações/residências/áreas urbanas que foram atingidas. </t>
  </si>
  <si>
    <t>Segurança alimentar</t>
  </si>
  <si>
    <t>2.2-15</t>
  </si>
  <si>
    <t>15. (SEMAD/SUPPRI/DAT) ID 458 - Considera-se pertinente a elaboração de um plano de estudo específico para tratar da segurança do alimento considerando as metodologias preconizadas pelos órgãos competentes.</t>
  </si>
  <si>
    <t>Para o devido acompanhamento da reparação dos impactos associados aos serviços ecossistêmicos, o Plano de Gestão dos Serviços Ecossistêmicos tem como premissa metodológica a análise integrada de todos os estudos, dados e informações geradas pelos planos e programas do PRSA e por outros estudos previstos no processo de reparação.
No caso específico do impacto de "redução da segurança alimentar", o destaque dado a Avaliação de Risco à Saúde Humana (ARSH) e Avaliação de Risco Ecológico (ARE), desenvolvida em conformidade com metodologias reconhecidas pelos órgãos competentes, se deu em função de ser ação fundamental para responder sobre as questões relacionadas a saúde pública e ao gerenciamento ambiental de áreas contaminadas, incluindo a análise das matrizes alimentares. 
Portanto, entende-se que a análise conjunta dos dados referentes à segurança do consumo de alimentos será realizada no âmbito desse estudo e caberá ao PGSE acompanhar a evolução dos estudos, a interface das ações com os demais do PRSA e o reflexo disso para a reparação do impacto.
No entanto, o Plano de Gestão dos Serviços Ecossistêmicos poderá fazer uso de outros estudos sempre que reconhecidos pelos órgãos competentes e/ou encaminhado recomendação pelo Sisema para complementar a análise, quando necessário.</t>
  </si>
  <si>
    <t>2.2-16</t>
  </si>
  <si>
    <t xml:space="preserve">16. (IGAM/GMHEC) ID 511 – Esta recomendação foi objeto de análise desta gerência no âmbito do PMQS e o tema foi abordado na Nota Técnica nº 32 IGAM/GMHEC (37186990) que apresenta a avaliação do “Relatório Executivo Consolidado" e do “Plano de Trabalho Avaliação Geoquímica e Mineralógica de Sedimentos – Rio Paraopeba e Reservatório da Usina Hidroelétrica de Retiro Baixo”, a qual foi encaminhada a Vale em 04/11/2021 por meio do Ofício FEAM/GERAI nº. 194/2021 (37529108).
O que foi solicitado pela AECOM na NT Nº 60612553-ACM-DM-ZZ-TN-PM-0012/2021:
ID 511 – item 27.4. Quadro 39 – Comentários sobre o documento “AECOM Nº 60612553-ACM-DM-ZZ-TN-PM-0002-2020” – Tema Sedimentos
Esta solicitação deverá ser atendida no âmbito do acompanhamento do Programa de Caracterização e Monitoramento Sedimentológico, com base em dados da COPPE sobre amostras de água intersticial obtidas no reservatório da UHE Retiro Baixo, obtidos por meio de atividades do PMQS-Três Marias.
Resposta AECOM: Recomendação não atendida.
Justificativa AECOM: A VALE informou que esse item será atendido no Programa de Caracterização e Monitoramento Sedimentológico, com base em dados da COPPE sobre amostras de água intersticial obtidas no reservatório da UHE Retiro Baixo, obtidos por meio de atividades do PMQS-Três Marias. O atendimento fica condicionado à apresentação e análise do referido item a ser reportado no âmbito do Capítulo 2.
De acordo com os critérios estabelecidos pela VALE para cada tipo de resposta (C.EXT. 0952/2021), a recomendação em questão (6) foi classificada como “ponto de esclarecimento” e, dessa forma, a AECOM recomenda que essa informação seja igualmente incluída no apêndice que abordará as respostas desse tipo.
</t>
  </si>
  <si>
    <t xml:space="preserve">Os resultados das características das águas intersticiais e sedimentos nos reservatórios referidos serão obtidos por meio do estudo da COPPE. O estudo encontra-se na fase de adequação das solicitações sugeridas pelo órgão responsável a respeito do plano de amostragem e metodologias analíticas. </t>
  </si>
  <si>
    <t>2.2-17</t>
  </si>
  <si>
    <t>17. (IGAM/GMHEC) ID 659 – Esta recomendação foi objeto de análise e apresentação de manifestação desta gerência no âmbito das recomendações do Sisema para o Apêndice 1.1 do Capítulo 2 (ID 112 e ID 115) do Plano de Reparação Socioambiental da Bacia do Rio Paraopeba (item 2.1 desta Nota Técnica) e na Nota Técnica nº 8 IGAM/GMHEC (28543097), apresentada a Vale em 06/05/2021 por meio do Ofício FEAM/GERAI nº. 65/2021 (28913193), na qual a GMHEC tece considerações em atenção aos relatórios de Avaliação de Impactos na Qualidade da Água Subterrânea em Função do Rompimento da Barragem B1.
O que foi solicitado pela AECOM na NT Nº 60612553-ACM-DM-ZZ-TN-PM-0012/2021:
ID 659 – Item 28.10. Diagnóstico pós-rompimento – Tema Recursos Hídricos Subterrâneos – referente à possível contaminação do aquífero profundo
O parágrafo citado foi revisado no item anterior (ID 658). Entende-se que a consideração também foi contemplada na reformulação do mesmo.
Resposta AECOM: Recomendação não atendida.
Justificativa AECOM: Os comentários da AECOM não foram contemplados. Esta recomendação deve ser atendida em conjunto com a recomendação do item anterior (ID 658).</t>
  </si>
  <si>
    <t>2.2-18</t>
  </si>
  <si>
    <t>18. (FEAM/GESAR) ID 665 - página 56. A auditoria menciona que os relatórios das campanhas de análise físico-química e morfológica do material particulado coletado em Brumadinho não estão apresentando os controles de qualidade das amostras coletadas e destaca a ausência da menção das referências metodológicas utilizadas. Destaca-se que a análise físico-química e morfológica do material particulado está previsto dentro do escopo do Plano de Monitoramento da Qualidade do Ar, no Capítulo 3 do Plano de Reparação Socioambiental da Bacia do Rio Paraopeba, e a GESAR solicitou por meio do Ofício FEAM/GESAR nº 80/2021 (37217081), datado de 04/11/21, informações complementares a metodologia utilizada nas análises físico-químicas realizadas.</t>
  </si>
  <si>
    <t>2.2-19</t>
  </si>
  <si>
    <t>19. (FEAM/GERAI) ID – 715. Solicitação AECOM de alteração da metodologia da AIA, no sentido de apresentação de formato quantitativo dos atributos magnitude e sensibilidade (atribuição de pesos), os quais resultam na significância dos impactos. Como justificativa para a não alteração da metodologia, a Vale respondeu a AECOM por meio da C.EXT. 0952/2021 (32187782): “Ponto de Esclarecimento - O item 53 da NT n° 17/FEAM/GERAI/2021 indica o atendimento da metodologia apresentada”, encerrando a discussão. O tem 53 referido se trata do ID-64 e apresenta a seguinte consideração: 
“53. (IEF/DCRE) Solicitamos a verificação no sentido de trazer outros atributos que poderiam enriquecer e tornar mais robusta a análise dos impactos apresentados, considerando o tempo transcorrido desde a ocorrência do desastre e desde a entrega da primeira versão deste Plano, bem como o conjunto de informações já obtidas e atualizadas neste período.
 Esta solicitação foi atendida. Nessa versão atual, de forma adequada, os atributos não foram considerados para a análise da significância do impacto, conforme descrito à página 8 (Volume IV): “Os atributos demonstram as características intrínsecas dos impactos e, assim, ajudam na compreensão de como ocorrem no tempo e no espaço, mas não foram utilizados para dimensionar o grau de importância do impacto”, tendo sido utilizados com o intuito de descrever e conceituar os impactos, tendo sido embasados em referências consolidadas do tema, atendendo ao solicitado.”. 
Ressalta-se que, em relação às tratativas do ID-64 (item 53), em momento algum a metodologia de AIA foi considerada validada a ponto de não ser passível de alterações e/ou complementações, apenas deu-se como atendida a não consideração dos diversos atributos avaliados na AIA como resultante da importância de cada impacto, sendo o mesmo validado como resultante apenas da correlação da magnitude com a sensibilidade. Nesse sentido, o simples atendimento do item 53 (ID-64) não é argumento para justificar a não realização de demais solicitações de alteração e/ou complementação da AIA. Contudo, a FEAM/GERAI não vê a necessidade de alteração da metodologia de AIA para o formato quantitativo dos atributos avaliados.</t>
  </si>
  <si>
    <t>2.2-20</t>
  </si>
  <si>
    <t>20. (FEAM/GERAQ, IGAM/GPLAN e FEAM/GERAI) A Auditoria sugere que o próximo produto relativo ao Capítulo 2 seja entregue como uma versão integrada e revisada do conjunto desse Capítulo, incorporando as recomendações realizadas pelo Sisema e AECOM. Para a Auditoria, a entrega fragmentada das revisões impossibilita uma visão sistêmica das partes que compõem o Capítulo 2. Sobre esse ponto, enfatiza-se como fundamental a entrega da versão consolidada acompanhada de um documento checklist, anexada a versão completa do Capítulo 2, apresentando em qual parte do documento (página) foram atendidas as recomendações do Sisema e da Aecom.</t>
  </si>
  <si>
    <t>2.2-21</t>
  </si>
  <si>
    <t>21. (FEAM/GERAQ) A Auditoria indica que vários estudos foram anexados ao Apêndice 1.1 como forma de atendimento às recomendações, porém as respostas, por vezes, se limitam apenas a um item dos estudos. Nesse aspecto, a AECOM sugere que sejam extraídos desses anexos os conteúdos de interesse e introduzidos ao texto principal do Capítulo 2. Corrobora-se ao posicionamento da AECOM, cabendo à Arcadis o cuidado em incorporar, de maneira propositiva, as informações que garantam a fluidez indicada pela Auditoria.</t>
  </si>
  <si>
    <t xml:space="preserve">Capítulo 2 como um todo, sempre que pertinente. </t>
  </si>
  <si>
    <t>2.2-22</t>
  </si>
  <si>
    <t>22. (FEAM/GERAI) Na apresentação de sua Nota Técnica a AECOM menciona que “O Capitulo 2 deve constituir o retrato das regiões afetadas direta e indiretamente, considerando os efeitos da passagem e deposição dos rejeitos nas áreas de estudo de detalhe e de abrangência regional, incluindo também as margens do rio Paraopeba, afetadas pelas cheias intensas ocorridas no período chuvoso de 2019/2010, bem como as intervenções geradas pelas obras emergenciais correlacionadas.”. Nesse sentido, reforça-se que este é o entendimento da FEAM/GERAI no que se refere à abrangência e avaliação dos impactos ambientais tratados no Capítulo 2 do Plano de Reparação Socioambiental do Rio Paraopeba.</t>
  </si>
  <si>
    <t>Volume 4 - Avaliação de Impactos e Volume 5  - Plano de Reparação e Obras Emergenciais: similaridades e especificidades</t>
  </si>
  <si>
    <t>2.2-23</t>
  </si>
  <si>
    <t>23. (FEAM/GERAI) Tal qual colocado amplamente pela Auditoria em sua Nota Técnica, reforça-se que, de acordo com os critérios estabelecidos pela Vale para cada tipo de resposta (C.EXT. 0952/2021), as recomendações do Sisema e da AECOM classificadas como “ponto de esclarecimento” ou “indicação para a Gestão Adaptativa” devem ter suas informações incluídas no apêndice, na versão atualizada do Capítulo 2 e em documento auxiliar de atendimento, de forma resumida, sempre que pertinente ao ponto de discussão, indicando ao leitor as tratativas que resultaram naquela versão do documento.</t>
  </si>
  <si>
    <t xml:space="preserve">O presente checklist. </t>
  </si>
  <si>
    <t>Considerações NT 46 - Fichas de Avaliação de Impacto Ambiental (C.EXT. 1540/2021)</t>
  </si>
  <si>
    <t>2.3 - 24</t>
  </si>
  <si>
    <t>2.3 - 24. (IEF/GRAPE) As Fichas de Avaliação de Impactos Ambientais do Capítulo 2 do PRSBP revisadas, apresentadas na versão 1.1, desconsideram como “Ação Causal” as informações dos impactos ocasionados pelas obras e atividades emergenciais e trouxeram a revisão do mapa de área de influência, reduzindo, consequentemente, a área de influência dos impactos. Tal exclusão está em desacordo com as solicitações da GRAPE/DCRE e com as justificativas de não atendimento, exaradas por esta gerência, contempladas na Nota Técnica nº 17/FEAM/GERAI/2021 (30248312) e na Nota Técnica nº 29/FEAM/GERAI/2021 (33373352).</t>
  </si>
  <si>
    <t>2.3 - 25</t>
  </si>
  <si>
    <t>2.3 - 25. (IEF/GRAPE) A solicitação, constante na Nota Técnica n° 17/FEAM/GERAI/2021, no ID 72 - Item 61, que trata da apresentação da quantificação da extensão territorial das áreas de influência direta, em números absolutos e em formato percentual, em tabela e na legenda dos mapas para cada impacto, não foi atendida, visto que esta quantificação não foi apresentada, e, para aqueles impactos nos quais foram apresentadas, não foi considerado o quantitativo das áreas das atividades/obras emergenciais.</t>
  </si>
  <si>
    <t>2.3 - 26</t>
  </si>
  <si>
    <t>2.3 - 26. (IEF/GRAPE) A solicitação de inclusão como potencial impacto “Efeitos de toxicidade e bioacumulação em indivíduos da flora silvestre”, trazida como um dos itens da consideração do ID 66 - Item 55 da Nota Técnica n° 17/FEAM/GERAI/2021, não foi atendida, visto que na Planilha “Anexo CEXT 1540 - Controle Versão Ficha Impactos (37688051)” disponibilizada, tal impacto não é mencionado.</t>
  </si>
  <si>
    <t>Volume 4, ID 82  “Efeitos de toxicidade e bioacumulação em indivíduos da flora silvestre”</t>
  </si>
  <si>
    <t>Geomorfologia</t>
  </si>
  <si>
    <t>2.3 - 27</t>
  </si>
  <si>
    <t>2.3 - 27. (FEAM/GERAI) Ficha ID01_V1_1. Item 2.9.1.1 Mudança das características do relevo
a) Na ficha de avaliação deste impacto é citado o “Programa de Avaliação da Restauração dos Terrenos” como “medidas de prevenção, monitoramento e/ou reparação”. Contudo, não foi verificada nenhuma informação da existência deste Programa nas tratativas relacionadas ao Capítulo 3 do PRSBP, em especial na C.EXT n° 1308/2021, última atualização de conteúdo por parte da Vale. Solicita-se o devido esclarecimento sobre a existência/previsão deste Programa, bem como a correção de sua citação como medida mitigadora na ficha deste impacto, caso pertinente.
b) Solicita-se incluir as obras emergenciais na contextualização do impacto de “Mudança das características do relevo”, bem como na delimitação da área de influência do mesmo (Mapa 2.9.1.1-1), em alinhamento com as recomendações gerais do Sisema sobre a inclusão dos impactos das obras emergenciais constar no Capítulo 2.
c) Solicita-se, conforme recomendação apresentada pela AECOM, alterar a escala espacial de “local” para “regional” e sua respectiva delimitação de área de influência (Mapa 2.9.1.1-1) na avaliação do impacto de “Mudança das características do relevo”, considerando os trechos do rio Paraopeba, a montante e a jusante da confluência com o ribeirão Ferro Carvão, bem como trechos do ribeirão Casa Branca que também foram diretamente afetados.</t>
  </si>
  <si>
    <t>1. Sim
2. Sim
3. Ponto de esclarecimento</t>
  </si>
  <si>
    <t xml:space="preserve">1. Volume 4,  ID_01 Mudança das características do relevo.
2. Volume 5, ID 01 Mudança das características do relevo
3. A abordagem metodológica de avaliação de Impactos do Rompimento utilizada foi a avaliação ex-post de impactos. Nesse sentido os impactos foram descritos de maneira a demonstrar as consequências do rompimento das barragens. A descrição de cada impacto procurou evidenciar como o rompimento das barragens afetou os componentes ambientais e sociais analisados. Para descrição foram utilizados os atributos preconizados na Resolução Conama 1/1986, que demonstram as características intrínsecas de cada impacto. A escala espacial é um dos cinco atributos adotados na descrição dos impactos dos impactos causados pelo rompimento das barragens e inundações ocorridas no período chuvoso de 2019/2020. De acordo com Sánchez (2013), escala espacial esta relacionada com a abrangência espacial do impacto. Nesse contexto, seguindo o princípio da precaução, para os impactos em que não se conheça sua distribuição, foram assumidas as delimitações de escalas mais conservadoras. Portanto, tem-se como “local” os impactos cuja abrangência se restringe aos limites da região da sub-bacia do ribeirão Ferro-Carvão e/ou sub-bacia do ribeirão Casa Branca ou município do Brumadinho. São impactos que apresentam área de influência em escala local, mapeáveis e delimitáveis, em áreas que não ultrapassam os limites da região estabelecida.
Embora o impacto afete trechos do rio Paraopeba, tais trechos são mapeáveis e delimitáveis, a montante e a jusante da confluência com o ribeirão Ferro Carvão, nos cerca de 2.000 metros iniciais do rio Paraopeba, região onde houve a deposição da maior parte dos rejeitos. Nesse sentido, considerando os trechos do rio Paraopeba, que também foram diretamente afetados tem sua abrangência restrita ao município de Brumadinho. Portanto, a delimitação da área de influência do impacto supracitado considerando os trechos a montante e a jusante da confluência com o ribeirão Ferro Carvão, bem como trechos do ribeirão Casa Branca é um impacto que apresenta área de influência em escala local, mapeável e delimitável, em áreas que não ultrapassam os limites da região estabelecida (limites da região da sub-bacia do ribeirão Ferro-Carvão e/ou sub-bacia do ribeirão Casa Branca ou município do Brumadinho).
</t>
  </si>
  <si>
    <t xml:space="preserve">Na presente versão 2 do Capítulo 2 do Plano de Reparação (Volume 4, ID_01 Mudança das características do relevo. - pág. 77 e 78) foi retirado o programa citado que não existe (Programa de Avaliação da Restauração dos Terrenos), contudo, substituído por outro programa que também não está previsto no Plano de Reparação (Programa de Reconformação do Terreno ...), seja no âmbito do Capítulo 3 ou no PCA, conforme C. EXT. 1308/2021, portanto solicitação “a” considerada não atendida. 
Solicita-se excluir no Capítulo 2 a citação de planos/programas inexistentes ou não previstos e inserir planos/programas em execução e/ou planejamento, conforme tratativas no âmbito do Capítulo 3 ou do PCA. </t>
  </si>
  <si>
    <t>2.3 - 28</t>
  </si>
  <si>
    <t>2.3 - 28. (IGAM/GMHEC) ID01 - Mudança das características do relevo
 Correção do grau de impacto de acordo com a metodologia estabelecida. 
No documento versão 1.0, o “grau de importância do impacto (pós-medida)" estava descrito como “elevado”. No documento “versão 1.1”, foi alterado para “moderado”, seguindo metodologia exposta no Volume 4 do capítulo 2 do PRSBP (Quadro 2.7-5).
Cabe salientar que “(...) o grau de resolução das medidas deve ser acompanhado por monitoramento via indicadores, de modo a garantir que as medidas alcancem os objetivos planejados.”
Seguindo a definição estabelecida para o “grau de importância do impacto (pós-medida)” para a classificação “forte” (quadro 2.9.1.2-1 [Cap. 2 – Vol. 4), é descrito:
 “Alta resolução: em situações nas quais é possível eliminar ou reduzir significativamente a intensidade do impacto. A ação de mitigação é reconhecida como boa prática e é amplamente utilizada, pois já foi aplicada com sucesso em situações similares.”
Portanto, deverão ser apresentados, nas próximas etapas do Capítulo 3 (Fase 2), indicadores que satisfaçam a classificação estabelecida e/ou demostrem que as medidas irão alcançar o objetivo planejado de acordo com a classificação estabelecida.</t>
  </si>
  <si>
    <t>Será atendido no âmbito do Capítulo 3 - Gestão Adaptativa - quando da execução do PRAD, especificamente o Programa de reconformação dos terrenos e controle de processos erosivos</t>
  </si>
  <si>
    <t>2.3 - 29</t>
  </si>
  <si>
    <t>2.3 - 29. (FEAM/GERAI) Ficha ID02_V1_1. Item 2.9.1.2 Alteração das características morfodinâmicas dos cursos d’água
a) Na ficha de avaliação deste impacto é citado o “Programa de Requalificação dos Leitos dos Cursos D’Água” como “medidas de reparação”. Contudo, não foi verificada nenhuma informação da existência deste Programa nas tratativas relacionadas ao Capítulo 3 do PRSBP, em especial na C.EXT n° 1308/2021, última atualização de conteúdo por parte da Vale. Solicita-se o devido esclarecimento sobre a existência/previsão deste Programa, bem como a correção de sua citação como medida mitigadora na ficha deste impacto, caso pertinente.
b) Solicita-se incluir as obras emergenciais na contextualização do impacto de “Alteração das características morfodinâmicas dos cursos d’água”, bem como na delimitação da área de influência do mesmo (Mapa 2.9.1.2-1), em alinhamento com as recomendações gerais do Sisema sobre a inclusão dos impactos das obras emergenciais constar no Capítulo 2.
c) Solicita-se, conforme recomendação apresentada pela AECOM, alterar a escala espacial de “local” para “regional” e sua respectiva delimitação de área de influência (Mapa 2.9.1.2-1) na avaliação do impacto de “Alteração das características morfodinâmicas dos cursos d’água”, tendo em vista que a área de influência apresentada no mapa já ultrapassa a delimitação da sub-bacia do ribeirão Ferro Carvão, bem como deve considerar os trechos do rio Paraopeba, a montante e a jusante da confluência com o ribeirão Ferro Carvão, bem como trechos do ribeirão Casa Branca que também foram diretamente afetados.</t>
  </si>
  <si>
    <t xml:space="preserve">1. Volume 4,  ID_02 Alteração das características morfodinâmicas dos cursos d’água
2. Volume 5,  ID_02 Alteração das características morfodinâmicas dos cursos d’água
A abordagem metodológica de avaliação de Impactos do Rompimento utilizada foi a avaliação ex-post de impactos. Nesse sentido os impactos foram descritos de maneira a demonstrar as consequências do rompimento das barragens. A descrição de cada impacto procurou evidenciar como o rompimento das barragens afetou os componentes ambientais e sociais analisados. Para descrição foram utilizados os atributos preconizados na Resolução Conama 1/1986, que demonstram as características intrínsecas de cada impacto. A escala espacial é um dos cinco atributos adotados na descrição dos impactos dos impactos causados pelo rompimento das barragens e inundações ocorridas no período chuvoso de 2019/2020. De acordo com Sánchez (2013), escala espacial esta relacionada com a abrangência espacial do impacto. Nesse contexto, seguindo o princípio da precaução, para os impactos em que não se conheça sua distribuição, foram assumidas as delimitações de escalas mais conservadoras. Portanto, tem-se como “local” os impactos cuja abrangência se restringe aos limites da região da sub-bacia do ribeirão Ferro-Carvão e/ou sub-bacia do ribeirão Casa Branca ou município do Brumadinho. São impactos que apresentam área de influência em escala local, mapeáveis e delimitáveis, em áreas que não ultrapassam os limites da região estabelecida.
Embora o impacto afete trechos do rio Paraopeba, tais trechos são mapeáveis e delimitáveis, a montante e a jusante da confluência com o ribeirão Ferro Carvão, nos cerca de 2.000 metros iniciais do rio Paraopeba, região onde houve a deposição da maior parte dos rejeitos. Nesse sentido, considerando os trechos do rio Paraopeba, que também foram diretamente afetados tem sua abrangência restrita ao município de Brumadinho. Portanto, a delimitação da área de influência do impacto supracitado considerando os trechos a montante e a jusante da confluência com o ribeirão Ferro Carvão, bem como trechos do ribeirão Casa Branca é um impacto que apresenta área de influência em escala local, mapeável e delimitável, em áreas que não ultrapassam os limites da região estabelecida (limites da região da sub-bacia do ribeirão Ferro-Carvão e/ou sub-bacia do ribeirão Casa Branca ou município do Brumadinho). É importante destacar que no item 2.9.1.2 foram discutidas com maior ênfase as modificações na morfodinâmicas da bacia do Ferro-Carvão, uma vez que o rio Paraopeba é discutido em maior detalhe no item “2.9.1.10. Assoreamento de corpos hídricos”.
</t>
  </si>
  <si>
    <t>2.3 - 30</t>
  </si>
  <si>
    <t>2.3 - 30. (IGAM/GMHEC) ID02 - Alteração das característi cas morfodinâmicas dos cursos d’água
a) Comentário: Conforme apontado no memorando 131 IGAM/GMHEC (36167107), conti do nasrecomendações desta Nota Técnica a respeito do apêndice do Capítulo 2:
“ID 233 - Não atendido. De acordo com a Vale, “A ausência de pontos de controle confi áveispara a elaboração da sobreposição impede o atendimento desta solicitação com asinformações disponíveis atualmente.”. Consideramos que, independentemente dos pontos decontrole, tais fi guras não são passíveis de comparação na forma como são expostas. Para tal,salientamos que: 1) os valores das escalas dos eixos de ambos os gráfi cos (tanto o x quanto oy) devem estar nos mesmos limites; 2) A apresentação do tracejado em vermelho, referente a“rupturas de declividade em comum”, não foi apresentado no gráfi co com o cenário pré-ruptura (A); consideramos que, por se tratar de um elemento “comum”, ambas devem serpassíveis de sobreposição; 3) Não concordamos que tal estudo deva ser melhor estudado noPRAD, tendo em vista que a naturalização do perfi l longitudinal do ribeirão Ferro-Carvão épremissa fundamental do plano de reparação.”
Portanto, esta recomendação segue como não atendida na versão 1.1 da Ficha de Impacto"Alteração das característi cas morfodinâmicas dos cursos d’água”.
Solicitamos que a recomendação seja revista e atendida na versão revisada a ser protocolada.
b) Página 49 - “Quadro 2.9.1.2-1. Atributos do impacto Alteração das característi cas morfodinâmicasdos cursos d’água”.
Comentário: A comparação entre os documentos versão 1.0 com relação a versão 1.1 apresentoualteração quanto a reversibilidade do impacto:
Versão 1.0: “O impacto foi classifi cado, ainda, como irreversível, pois as característi casmorfodinâmicas dos cursos d’água afetados foram completamente alteradas. Apesar das medidas dereparação propostas visarem o retorno da funcionalidade dos cursos d’água, as característi cas efunções ecológicas originais não serão plenamente restauradas.”
Versão 1.1: “Por fi m, trata-se de um impacto reversível, pois haverá a dragagem, limpeza de calhas ereconformação dos terrenos com o intuito de restaurar suas condições de suporte ecológico, aindaque as característi cas naturais da planície fl uvial e das vertentes não sejam totalmenterestabelecidas. As medidas de recuperação previstas deverão minimizar os impactos causados epromover recuperação na dinâmica do curso d’água, especialmente no Ferro-Carvão.”
Salientamos que esta gerência não possui objeções a tal alteração, tendo em vista que tal ID serefere exclusivamente aos atributos morfodinâmicos dos cursos d´água, os quais têm como premissaa sua restauração de acordo com o plano de reparação. Sendo assim, deverão ser apresentados, naspróximas etapas do Capítulo 3 (Fase 2), indicadores que sati sfaçam a classifi cação estabelecida e/oudemostrem que as medidas irão alcançar o objeti vo planejado de acordo com a classifi caçãoestabelecida.</t>
  </si>
  <si>
    <t>a) A figura 2.9.1.2-4 foi substituída pela figura elaborada pela Potamos (2019) em que é apresentada a sobreposição do perfil longitudinal da calha do ribeirão Ferro-Carvão pré-ruptura e pós-ruptura com a localização das barragens B4 e B4-A e da confluência com o rio Paraopeba
b) No Volume 4,  ID_02 Alteração das características morfodinâmicas dos cursos d’água, este impacto foi novamente alterado para irreversível, mantendo-se o entendimento técnico inicial, uma vez que foi consenso pelas equipes técnicas atuantes no plano de que as medidas propostas (dragagem, limpeza de calhas e reconformação dos terrenos) deverão minimizar os impactos causados na dinâmica do curso d’água, especialmente no Ferro-Carvão, mas não reverter completamente o processo de alteração destas características</t>
  </si>
  <si>
    <t>2.3 - 31</t>
  </si>
  <si>
    <t>2.3 -31.  (FEAM/GERAI) Ficha ID03_V1_1. Item 2.9.1.3 Intensificação dos processos erosivos
a) Na ficha de avaliação deste impacto é citado o “Programa de Avaliação da Restauração dos Terrenos” como “medidas de prevenção, monitoramento e/ou reparação”. Contudo, não foi verificada nenhuma informação da existência deste Programa nas tratativas relacionadas ao Capítulo 3 do PRSBP, em especial na C.EXT n° 1308/2021, última atualização de conteúdo por parte da Vale. Solicita-se o devido esclarecimento sobre a existência/previsão deste Programa, bem como a correção de sua citação como medida mitigadora na ficha deste impacto, caso pertinente.
b) Solicita-se incluir as obras emergenciais na contextualização do impacto de “Intensificação dos processos erosivos”, bem como na delimitação da área de influência do mesmo (Mapa 2.9.1.3-1), em alinhamento com as recomendações gerais do Sisema sobre esta tratativa.
c) Solicita-se, conforme recomendação apresentada pela Aecom, alterar a escala espacial de “local” para “regional” e sua respectiva delimitação de área de influência (Mapa 2.9.1.3-1) na avaliação do impacto de “Intensificação dos processos erosivos”, considerando os trechos do rio Paraopeba, a montante, a jusante e na margem oposta da confluência com o ribeirão Ferro Carvão, bem como trechos do ribeirão Casa Branca que também foram diretamente afetados.</t>
  </si>
  <si>
    <t>a) O programa que irá tratar das questões relacionadas a intensificação de processos erosivos está inserido no PRAD, através do Programa de reconformação dos terrenos e monitoramento e controle dos processos erosivos - Capítulo 3;
b) Este item, por tratar da relação entre impactos do rompimento e das obras emergenciais, será atendido via seção específica no Volume 5 do Capítulo 2 destinada a visão sobreposta dos impactos do rompimento e das obras que tenham similaridade espacial e temporal para os componentes aplicáveis. Desta forma, serão apresentadas as compreensões quanto as sobreposições as relações existentes entre os mesmos, fazendo, sempre que possível análises técnicas quali-quantiativas e apresentando suas espacializações sobrepostas. 
c) Para descrição dos atributos, inclusive escala espacial, foram utilizados os atributos preconizados na Resolução Conama 1/1986, que demonstram as características intrínsecas de cada impacto. A escala espacial é um dos cinco atributos adotados na descrição dos impactos dos impactos causados pelo rompimento das barragens e inundações ocorridas no período chuvoso de 2019/2020. De acordo com Sánchez (2013), escala espacial esta relacionada com a abrangência espacial do impacto. Nesse contexto, seguindo o princípio da precaução, para os impactos em que não se conheça sua distribuição, foram assumidas as delimitações de escalas mais conservadoras. Portanto, tem-se como “local” os impactos cuja abrangência se restringe aos limites da região da sub-bacia do ribeirão Ferro-Carvão e/ou sub-bacia do ribeirão Casa Branca ou município do Brumadinho. São impactos que apresentam área de influência em escala local, mapeáveis e delimitáveis, em áreas que não ultrapassam os limites da região estabelecida.
Considerando os trechos do rio Paraopeba, que também foram diretamente afetados e tem sua abrangência restrita ao município de Brumadinho. Portanto, a delimitação da área de influência do impacto supracitado considerando os trechos a montante e a jusante da confluência com o ribeirão Ferro Carvão, bem como trechos do ribeirão Casa Branca é um impacto que apresenta área de influência em escala local, mapeável e delimitável, em áreas que não ultrapassam os limites da região estabelecida (limites da região da sub-bacia do ribeirão Ferro-Carvão e/ou sub-bacia do ribeirão Casa Branca ou município do Brumadinho).</t>
  </si>
  <si>
    <t xml:space="preserve">Na presente versão 2 do Capítulo 2 do Plano de Reparação (Volume 4,  ID03_Intensificação dos processos erosivos - pág. 98 e 99) foi retirado o programa citado que não existe (Programa de Avaliação da Restauração dos Terrenos), contudo, substituído por outro programa que também não esta previsto no Plano de Reparação (Programa de Reconformação do Terreno ...), seja no âmbito do Capítulo 3 ou no PCA, conforme C. EXT. 1308-2021, portanto solicitação “a” considerada não atendida. 
Solicita-se excluir do Capítulo 2 a citação de planos/programas inexistentes ou não previstos e inserir planos/programas em execução e/ou planejamento, conforme tratativas no âmbito do Capítulo 3 ou do PCA. </t>
  </si>
  <si>
    <t>2.3 - 32</t>
  </si>
  <si>
    <t>2.3 -32. (IGAM/GMHEC) ID03 - Intensificação dos processos erosivos:
a) Alteração do “Componente afetado” de “Geomorfologia" para “Relevo”, 
b) Alteração do “Grau de importância do impacto (pós-medidas)” de “Moderado” para “Reduzido”.  
Dessa forma, informamos que esta gerência não possui objeções a tal alteração, com a ressalva de que deverão ser apresentados indicadores que satisfaçam a classificação estabelecida e/ou demostrem que as medidas irão alcançar o objetivo planejado de acordo com a classificação estabelecida.</t>
  </si>
  <si>
    <t xml:space="preserve">Serão atendidas no âmbito do Capítulo 3, no âmbito do PRAD, através das medidas que serão indicadas no Programa de reconformção do terreno e monitoramento e controle de Processos Erosivos. </t>
  </si>
  <si>
    <t>2.3 - 33</t>
  </si>
  <si>
    <t>2.3 -33. (IEF/GRAPE) ID3 / Item 225 NT FEAM/GERAI n° 17/2021 / ID236 Planilha Resposta Vale. Verificação das fichas atualizadas: esta solicitação não foi atendida, uma vez que o impacto "Intensificação dos processos erosivos" foi correlacionado apenas "à área da antiga barragem B1 e à mancha de rejeitos na sub-bacia do ribeirão Ferro-Carvão", desconsiderando, portanto, as áreas com rejeito sob dossel. Conforme item “2.1 - B” desta Nota Técnica, essa solicitação poderá ser atendida na gestão adaptativa, bem como realizado seus reportes nas atualizações dos Capítulos 2 e 3 do PRSBP.</t>
  </si>
  <si>
    <t>A VALE atualmente elabora um estudo que envolve a delimitação e caracterização de rejeitos sobre dossel , estudo este que, quando disponível, terão seus dados compilados e inseridos no Plano, bem como na revisão das fichas de avaliaão de impacto, para atendimento ao item.</t>
  </si>
  <si>
    <t>2.3 - 34</t>
  </si>
  <si>
    <t>2.3 -34. (IEF/GRAPE) ID3 / Item 1 NT FEAM/GERAI n° 17/2021 / ID9 Planilha Resposta Vale.  Verificação das fichas atualizadas: a solicitação não foi atendida, visto que na legenda da figura 2.9.1.3-3 foi indicada que a imagem foi obtida em janeiro de 2019 e não em agosto de 2019.</t>
  </si>
  <si>
    <t>Volume 4, ID_03 Intensificação dos Processos Erosivos</t>
  </si>
  <si>
    <t>2.3 - 35</t>
  </si>
  <si>
    <t>2.3 -35. (FEAM/GERAI) Ficha ID04_V1_1. Item 2.9.1.4 Perda de camadas superficiais e alteração das características físicas do solo:
a) Na ficha de avaliação deste impacto é citado o “Plano de Restauração da Biodiversidade e Ecossistemas Terrestres Impactados” como “medidas de prevenção, monitoramento e/ou reparação”. Contudo, não foi verificada nenhuma informação da existência deste Plano nas tratativas relacionadas ao Capítulo 3 do PRSBP, em especial na C.EXT n° 1308/2021, última atualização de conteúdo por parte da Vale. Solicita-se o devido esclarecimento sobre a existência/previsão deste Programa, bem como a correção de sua citação como medida mitigadora na ficha deste impacto, caso pertinente.
b) Solicita-se incluir as obras emergenciais na contextualização do impacto de “Perda de camadas superficiais e alteração das características físicas do solo”, bem como na delimitação da área de influência do mesmo (Mapa 2.9.1.4-1), em alinhamento com as recomendações gerais do Sisema sobre esta tratativa.
c) Solicita-se, conforme recomendação apresentada pela AECOM, alterar a escala espacial de “local” para “regional” e sua respectiva delimitação de área de influência (Mapa 2.9.1.4-1) na avaliação do impacto de “Perda de camadas superficiais e alteração das características físicas do solo”, considerando os trechos do rio Paraopeba, a montante e a jusante da confluência com o ribeirão Ferro Carvão, bem como trechos do ribeirão Casa Branca que também foram diretamente afetados.</t>
  </si>
  <si>
    <t xml:space="preserve">1. Volume 4, ID_04 Perda de camadas superficiais e alteração das características físicas do solo
2. Volume 5, ID 04 Impacto Perda de camadas superficiais e alteração das características físicas do solo
A abordagem metodológica de avaliação de Impactos do Rompimento utilizada foi a avaliação ex-post de impactos. Nesse sentido os impactos foram descritos de maneira a demonstrar as consequências do rompimento das barragens. A descrição de cada impacto procurou evidenciar como o rompimento das barragens afetou os componentes ambientais e sociais analisados. Para descrição foram utilizados os atributos preconizados na Resolução Conama 1/1986, que demonstram as características intrínsecas de cada impacto. A escala espacial é um dos cinco atributos adotados na descrição dos impactos dos impactos causados pelo rompimento das barragens e inundações ocorridas no período chuvoso de 2019/2020. De acordo com Sánchez (2013), escala espacial esta relacionada com a abrangência espacial do impacto. Nesse contexto, seguindo o princípio da precaução, para os impactos em que não se conheça sua distribuição, foram assumidas as delimitações de escalas mais conservadoras. Portanto, tem-se como “local” os impactos cuja abrangência se restringe aos limites da região da sub-bacia do ribeirão Ferro-Carvão e/ou sub-bacia do ribeirão Casa Branca ou município do Brumadinho. São impactos que apresentam área de influência em escala local, mapeáveis e delimitáveis, em áreas que não ultrapassam os limites da região estabelecida.
Nesse sentido cabe uma ressalva inicial para o referido impacto. A constatação do impacto perda de camadas superficiais e alteração das características físicas do solo foi observada por meio da descrição de furos de sondagem em que se observou a perda e/ou revolvimento dessas camadas do solo nas áreas onde o rejeito se deslocou com maior velocidade. Em outro áreas, onde o rejeito apenas se depositou sobre o solo e não provocou sua erosão, a presença do rejeito pode causar alterações nas características físicas do solo remanescente. Um fator de grande relevância neste impacto é a perda da camada superficial do solo, que consequentemente também leva à perda de diversas das suas funcionalidades. Nesse sentido, considerando os trechos do rio Paraopeba, a montante e a jusante da confluência com o ribeirão Ferro Carvão, bem como trechos do ribeirão Casa Branca que foram diretamente afetados, a massa de rejeitos não teve energia o suficiente para remover as camadas superficiais do solo promovendo apenas alterações das características físicas onde houve o extravasamento do material intra-calha.
Portanto, a delimitação da área de influência do impacto supracitado considerando os trechos a montante e a jusante da confluência com o ribeirão Ferro Carvão, bem como trechos do ribeirão Casa Branca nas adjacências onde houve o soterramento do solo, é um impacto que apresenta área de influência em escala local, mapeável e delimitável, em áreas que não ultrapassam os limites da região estabelecida (limites da região da sub-bacia do ribeirão Ferro-Carvão e/ou sub-bacia do ribeirão Casa Branca ou município do Brumadinho).
</t>
  </si>
  <si>
    <t>Água Subterrânea</t>
  </si>
  <si>
    <t>2.3 - 36</t>
  </si>
  <si>
    <t>2.3 -36. (IGAM/GMHEC) ID07 - Aumento da demanda de águas subterrâneas
Comentário: Quanto ao impacto “Aumento da Demanda de Água Subterrânea” solicitamos que seja revisto e confirmado o quantitativo de poços reabilitados/perfurados constante no item “2.9.1.7. Aumento da demanda de águas subterrâneas alteração da qualidade da água subterrânea - página 81” apresentado no ID 07 da Matriz de Impactos localizada no caminho Venue indicado no corpo da CEXT 1540/2021 (37462660).</t>
  </si>
  <si>
    <t xml:space="preserve">O número de poços foi conferido (item 2.5.6.2.3. do Capítulo 2, Volume 2), estando correto o número de 82 poços reabilitados/reativados na data estipulada. Entende-se que o Quadro 2.9.1.7-1 possa ter causado essa dúvida, pois são apresentados 68 poços. No entanto, neste quadro somente são apresentados os poços com a unidade hidrogeológica conhecida, estando suprimidos os que não contém essa informação. </t>
  </si>
  <si>
    <t xml:space="preserve">RH Superficiais </t>
  </si>
  <si>
    <t>Qualidade da Água</t>
  </si>
  <si>
    <t>2.3 - 37</t>
  </si>
  <si>
    <t xml:space="preserve">2.3 - 37. (IGAM/GEMOQ) ID 08 - Item 2.9.1.8. Redução da qualidade da água superficial. Atendido. </t>
  </si>
  <si>
    <t>2.3 - 38</t>
  </si>
  <si>
    <t xml:space="preserve">2.3 - 38. (IGAM/GEMOQ) ID 10 - Item 2.9.1.10. Assoreamento de corpos hídricos. Atendido. </t>
  </si>
  <si>
    <t>2.3 - 39</t>
  </si>
  <si>
    <t>2.3 - 39. (IGAM/GEMOQ) ID 11 - Item 2.9.1.11. Alteração na qualidade dos sedimentos. Atendido.</t>
  </si>
  <si>
    <t>2.3 - 40</t>
  </si>
  <si>
    <t>2.3 - 40.         (FEAM/GESAR) ID12 - Item 2.9.1.12. Alterações na qualidade do ar</t>
  </si>
  <si>
    <t>Aspecto geral:</t>
  </si>
  <si>
    <t>Meio Físico</t>
  </si>
  <si>
    <t>a) Em diversos trechos do documento é citado o Estudo de Dispersão Atmosférica (EDA) realizado pela Econservation em 2020. Faz-se necessária a indicação de qual cenário se trata o estudo mencionado, pois como já explicado em manifestação anterior (Ofício FEAM/GESAR nº 22/2021 - 27872602 e Nota Técnica nº 6/FEAM/GERAI/2021 - 28763522), a versão 5 do EDA com Cenário 2019 foi concluído em 2020 e o documento EDA com Cenário 2020 e Cenário 2021 também foram desenvolvidos pela Econservation em 2020. Solicita-se a indicação de qual cenário se trata o estudo mencionado.</t>
  </si>
  <si>
    <t>Volume 2 - item 2.5.8.5. Inventário de emissões atmosféricas</t>
  </si>
  <si>
    <t>b) São utilizadas as siglas PTS e MPT, se ambas estão sendo utilizadas para representar partículas totais em suspensão, solicita-se padronização da representação em PTS.</t>
  </si>
  <si>
    <t>Volume 2 - Item 2.5.8. qualidade do ar</t>
  </si>
  <si>
    <t>c) Página 146 (1º parágrafo). Solicita-se que as estações convencionais e paramétricas e os amostradores de grande volume sejam identificados com suas siglas e nomes, bem como indicar o período dos dados utilizados.</t>
  </si>
  <si>
    <t>Volume 4 - ID 12. Alterações na qualidade do ar</t>
  </si>
  <si>
    <t>d) No 4º parágrafo (página 146) é informado que a FEAM utiliza uma equação para se determinar o Índice de Qualidade do Ar (IQAr), cabe ressaltar que a GESAR adota o IQAr conforme preconizado pela Resolução CONAMA nº 491/2018 e implementado pelo Guia Técnico para o Monitoramento e Avaliação da Qualidade do Ar, elaborado pelo Ministério do Meio Ambiente em 2019, conforme manifestado anteriormente (Ofício FEAM/GESAR nº 13/2021 - 24885705; Nota Técnica nº 17/FEAM/GERAI/2021 - 30248312; Memorando FEAM/GESAR nº 55/2021 - 36147163) . Este esclarecimento deve constar na versão revisada do Capítulo 2.</t>
  </si>
  <si>
    <t>e) No último parágrafo da página 149 informa que o Padrão Final estabelecido pela Resolução CONAMA nº 491/2018 não é o valor vigente. Mas cabe ressaltar que de acordo com a Resolução supramencionada os poluentes que possuem valor intermediário (PI-1) são: MP10, MP2,5, SO2, NO2, O3 e fumaça; enquanto para o PTS é sim considerado o Padrão Final como referência. Solicita-se esclarecer esta distinção na versão revisada do Capítulo 2.</t>
  </si>
  <si>
    <t>f) No 4º parágrafo (página 150) faz menção à Nota Técnica 2/FEAM/DOCUMENTACAOB1/2019 e os quesitos que devem constar no Plano de Monitoramento da Qualidade do Ar. Cabe ressaltar que a análise físico-química e morfológica do material particulado faz parte do escopo da Nota Técnica supramencionada e não se encontra referenciada neste documento em análise. Portanto, solicita-se referenciar a análise na versão revisada do Capítulo 2.</t>
  </si>
  <si>
    <t>g) O Quadro 2.9.1.12-3 (página 151) não inclui as ações de controle de velocidade (40 km/h) para as vias não pavimentadas, que são utilizados para a mitigação da ressuspenção de material particulado. Portanto, solicita-se incluir as ações de controle de velocidade na versão revisada do Capítulo 2.</t>
  </si>
  <si>
    <t>2.3 - 41</t>
  </si>
  <si>
    <t>2.3 - 41. (IEF/GRAPE) ID19 / Item 337 NT FEAM/GERAI n° 17/2021 / ID352 Planilha Resposta Vale. Verificação das fichas atualizadas: A solicitação não foi atendida, uma vez que foram retiradas as informações referentes às obras e atividades emergenciais.</t>
  </si>
  <si>
    <t>2.3 - 42</t>
  </si>
  <si>
    <t xml:space="preserve">2.3 - 42.   (IEF/GRAPE) ID19 / Item 249 NT FEAM/GERAI n° 17/2021 / ID260 Planilha Resposta Vale. Verificação das fichas atualizadas: Estas solicitações não foram atendidas, visto que não foi considerado que o impacto "Redução da Cobertura Vegetal" ocorre nas áreas de obras e demais atividades emergenciais, sendo mencionado que este impacto em tal área será tratado no âmbito do Plano de Manejo de Rejeito. As atualizações sobre estas áreas também não foram inseridas na Tabela 2.9.1.19-1 e tal impacto também não foi considerado para as áreas com rejeito sob dossel nem nas áreas dos remansos que passaram por barramentos. A delimitação da ADA, AII e AID não foi realizada para este impacto e nem considerada nos atributos de espacialidade dos impactos. As áreas de alagamento do rio Paraopeba não foram consideradas nas propostas de monitoramento mencionadas no Quadro 2.9.1.19-3 para este impacto. Por fim, foi apresentado o quantitativo das áreas impactadas por este impacto  em  seu  mapa  de  área  de  influência,  no  entanto,  este  quantitativo  não  engloba  as  áreas  de obras/atividades emergenciais, áreas com rejeito sob dossel e demais áreas cuja inclusão foi solicitada.				
</t>
  </si>
  <si>
    <t xml:space="preserve">1.  Volume 4 , item 2.7.5 - Abrangência geográfica
2. Volume 4, ID 19 impacto de Redução da Cobertura Vegetal 
3.Volume 5, Plano de Reparação e Obras Emergenciais: similaridades e especificidades
</t>
  </si>
  <si>
    <t>2.3 - 43</t>
  </si>
  <si>
    <t>2.3 - 43. (IEF/GRAPE) ID21 / Item 256 NT FEAM/GERAI n° 17/2021 / ID267 Planilha Resposta Vale. Verificação das fichas atualizadas: A solicitação não foi atendida, pois a Vale S.A. excluiu a delimitação das áreas de supressão por conta de obras/atividades emergenciais neste anexo. Além disso, não apresentou o mapa com a delimitação da ADA, nem com o quantitativo de área, em valores absolutos e percentuais, na tabela e legenda do mapa da área de influência do impacto “Perda de indivíduos da flora”.</t>
  </si>
  <si>
    <t>1. Volume 4 , item 2.7.5 - Abrangência geográfica
2. Volume 4, ID 21 Perda de indivíduos da flora
3. Volume 5 - Plano de Reparação e Obras Emergenciais: similaridades e especificidades</t>
  </si>
  <si>
    <t>2.3 - 44</t>
  </si>
  <si>
    <t>2.3 - 44. (IEF/GRAPE) ID21 / Item 256 NT FEAM/GERAI n° 17/2021 / ID267 Planilha Resposta Vale. Verificação das fichas atualizadas: A solicitação não foi atendida, visto que não houve a distinção das AII, AID e ADA e, embora tenha sido apresentado o quantitativo das áreas afetadas por tal impacto no seu referido mapa de área de influência, os  dados  apresentados  contemplam  apenas  a  área  afetada  pela  mancha,  e  desconsiderou  as  áreas  das obras/atividades emergenciais.</t>
  </si>
  <si>
    <t>Volume 4 , item 2.7.5 - Abrangência geográfica
Volume 5 - Plano de Reparação e Obras Emergenciais: similaridades e especificidades</t>
  </si>
  <si>
    <t>2.3 - 45</t>
  </si>
  <si>
    <t>2.3 - 45  (SEMAD/SUPPRI/DAT)  ID22_V1_1  -  Perda  de  indivíduos  da  flora  de  espécies  ameaçadas  e  protegidas  por  lei (Pág.  9).  No  terceiro  parágrafo  é  citado  que  “O  total  de  espécies  ameaçadas  e  protegidas  potencialmente afetadas  foi  de  16”.  No  entanto,  no  decorrer  do  documento,  este  quantitativo  não  está  claro,  diferindo  dos dados do primeiro parágrafo da pág. 6, onde o total chega a 23 espécies potencialmente afetadas. Solicita-se esclarecer e corrigir na versão revisada do Capítulo 2.</t>
  </si>
  <si>
    <t>Volume 4, ID 22 Perda de indivíduos da flora de espécies ameaçadas e protegidas por lei</t>
  </si>
  <si>
    <t>2.3 - 46</t>
  </si>
  <si>
    <t>2.3 - 46 (SEMAD/SUPPRI/DAT) ID24_V1_1 - Fragmentação da cobertura vegetal (Pág. 1).   No primeiro parágrafo é dito que  “a  interferência  na  paisagem  ocasionada  pelas  obras  emergenciais  implantadas  até  a  data  base  foram consideradas  no  diagnóstico  pós-rompimento”.  E  no  decorrer  do  texto  é  entendido  que  essas  áreas  foram utilizadas     para     cálculo     do     índice     de     conectividade.     No     entanto,     na     planilha     intitulada Controle_Versão_Fichas_Impacto é citada a retirada das obras com revisão das planilhas e do mapa da área de influência. Não ficou entendido se as obras emergenciais de fato foram incorporadas no impacto ou de que maneira elas se dissociaram dele, uma vez que as mesmas foram citadas em diversos momentos. Solicita-se apresentar esclarecimento e realizar inclusão em consonância às diretrizes de inclusão dos impactos das obras emergenciais devem constar no Capítulo 2.</t>
  </si>
  <si>
    <t>Considerando a data de corte estabelecida (abril de 2020), a avaliação do impacto de fragmentação da cobertura vegetal utilizou como base de dados o mapeamento do uso e cobertura do solo a partir de imagens de 2020 . As obras emergenciais já estavam presentes no território neste momento, compondo de forma indissociável a paisagem da área de estudo de detalhe. Dessa forma, a avaliação inclui todas as interferências ocorridas na paisagem, não só da mancha de rejeito, incluindo o rejeito sob dossel, mas também das obras emergenciais implantadas até a data base do mapeamento do Cenário 2020. Dessa forma, este foi o único impacto incluído na planilha Controle_Versão_Fichas_Impacto e que não teve a exclusão das informações das obras emergenciais. Portanto, na planilha denominada " Controle_Versão_Fichas_Impacto", na coluna de justificativa de revisão do ID-24, deve-se ler: Incorporação dos resultados da revisão do estudo de ecologia da paisagem.
O texto dos itens abaixo foram revisados de forma a esclarecer a questão levantada pelo SISEMA:
Volume 3, item 2.5.10.3.1. Considerações metodológicas
Volume 4, ID 24 Fragmentação da cobertura vegetal</t>
  </si>
  <si>
    <t>2.3 - 47</t>
  </si>
  <si>
    <t>2.3 - 47 (IEF/GRAPE) ID24 / Item 263 NT FEAM/GERAI n° 17/2021 / ID274 Planilha Resposta Vale. Verificação das fichas atualizadas: As solicitações para considerar o impacto “Fragmentação da Cobertura Vegetal” como um impacto direto e regional não foram atendidas, permanecendo a descrição de impacto “Indireto” e “Local”. A solicitação de utilização de parâmetros de cerrado nas análises dos fragmentos correspondentes a esta vegetação não foi atendida, uma vez que não foi apresentada uma nova análise para os fragmentos de cerrado.</t>
  </si>
  <si>
    <t>Volume 4, ID 24 Fragmentação da cobertura vegetal.
Volume 3, itens 2.5.10.3.1. Considerações metodológicas; e 2.5.10.3.4.C. Conectividade funcional.</t>
  </si>
  <si>
    <t>2.3 - 48</t>
  </si>
  <si>
    <t>2.3 - 48 (IEF/GRAPE) ID24 / Item 339 NT FEAM/GERAI n° 17/2021 / ID354 Planilha Resposta Vale. Verificação das fichas atualizadas:  Solicitação  não  atendida,  uma  vez  que  não  está  claro  se  as  áreas  das  obras  e  as  áreas  afetadas pelos  barramentos  serão  de  fato  consideradas  e  contabilizadas  no  impacto  "Fragmentação  da  Cobertura Vegetal", uma vez que mesmo sendo contextualizadas no texto, tais áreas não constam no mapa da área de influência deste impacto. Além disso, este impacto não foi considerado para as áreas com rejeito sob dossel.</t>
  </si>
  <si>
    <t>Para este impacto, as obras foram consideradas, pois estavam inseridas na paisagem na data de corte estabelecida. Desta forma, os textos foram revisados de forma a esclarecer esta questão.
Volume 3, item 2.5.10.3.1. Considerações metodológicas
Volume 4, ID 24 Fragmentação da cobertura vegetal</t>
  </si>
  <si>
    <t>2.3 - 49</t>
  </si>
  <si>
    <t>2.3 - 49 (IEF/GRAPE) ID25 / Item 265 NT FEAM/GERAI n° 17/2021 / ID276 Planilha Resposta Vale. Verificação das fichas atualizadas:  Esta  solicitação  não  foi  atendida  e  a  magnitude  para  o  impacto  "Redução  do  Fluxo  Gênico  em Espécies Vegetais" ainda é avaliada como “Média”.</t>
  </si>
  <si>
    <t>2.3 - 50</t>
  </si>
  <si>
    <t>2.3 - 50 (IEF/GRAPE) ID27 / Item 342 NT FEAM/GERAI n° 17/2021 / ID357 Planilha Resposta Vale. Verificação das fichas atualizadas:  A  solicitação  não  foi  atendida,  uma  vez  que  não  foram  contempladas  as  obras/atividades emergenciais como ação causal do impacto “Desregulação fisiológica de indivíduos da flora”.</t>
  </si>
  <si>
    <t>2.3 - 51</t>
  </si>
  <si>
    <t>2.3 - 51 (IEF/GRAPE) ID27 / Item 269 NT FEAM/GERAI n° 17/2021 / ID280 Planilha Resposta Vale. Verificação das fichas atualizadas: Solicitação atendida em relação a Ficha de Impacto ID-27.</t>
  </si>
  <si>
    <t>Volume 4, ID 27. Desregulação fisiológica de indivíduos da flora</t>
  </si>
  <si>
    <t>2.3 - 52</t>
  </si>
  <si>
    <t>2.3 - 52 (IEF/DFAU) No que diz respeito às fichas de impactos ambientais apresentadas (ID 28, ID 29, ID 30, ID 31, ID 70, ID 71), a Vale informou que houve reformulação, retirando-se as informações referentes às obras emergenciais. Porém, reiteramos que tais informações são essenciais para a composição do Plano de Reparação, visto que as obras emergenciais estão diretamente relacionadas ao rompimento das barragens B-I, B-IV, B-IV-A e, portanto, não devem ser excluídas do documento.</t>
  </si>
  <si>
    <t>2.3 - 53</t>
  </si>
  <si>
    <t>2.3 - 53 (IEF/DFAU) ID28 – “Perda de Indivíduos da Fauna Silvestre”. A Vale deve atender ao disposto nos itens “ID 53 - 42. IEF/DFAU” e “ID 358 – 343. IEF/DFAU” da Nota Técnica nº 29/IEF/DFAU/2021 (36411174).</t>
  </si>
  <si>
    <t>Para a Fauna Terrestre: Volume 4, ID 28 - Perda de Indivíduos da Fauna Silvestre e a planilha de dados brutos no Anexo 86 (Volume 6).</t>
  </si>
  <si>
    <t>2.3 - 54</t>
  </si>
  <si>
    <t>2.3 - 54 (IEF/GRAPE)  ID32  /  Item  346  NT  FEAM/GERAI  n°  17/2021  /  ID361  Planilha  Resposta  Vale.  Verificação  do atendimento nas fichas atualizadas: A solicitação de incluir o impacto “Interferência em Áreas de Preservação Permanente (APP)” nas áreas das obras emergenciais não foi atendida, uma vez que não foram contempladas as obras/atividades emergenciais na avaliação.</t>
  </si>
  <si>
    <t>2.3 - 55</t>
  </si>
  <si>
    <t>2.3 - 55  (IEF/GRAPE) ID32 / Item 176 NT FEAM/GERAI n° 17/2021 / ID187 Planilha Resposta Vale. Verificação das fichas atualizadas: Sobre a inclusão do impacto "Interferência em área de APP" nas áreas de obras emergenciais é mencionado  que  tal  questão  será  tratada  no  Plano  de  Manejo  de  Rejeitos,  entretanto  o  entendimento  da Grape/DCRE é de que estes dados devem vir no Cap. 2, considerando a proposta de reestruturação do PMR. Sobre a inclusão deste impacto nas áreas com rejeito sob dossel, a Tabela 2.9.1.32-1. não incluiu este dado e no seu respectivo mapa de influência também não é possível verificar se tal área é contemplada. Contudo, no texto  é  mencionado  que  "A  área  de  influência  do  impacto  de  Interferência  em  APP,  representada  no  Mapa 2.9.1.32-1  foi  espacializada  pelo  cruzamento  das  informações  sobre  localização  das  APP  e  a  dimensão  das manchas de rejeito, rejeito sob dossel e de inundação." Diante dessas informações divergentes, não é possível verificar se ocorrerá a inclusão deste impacto nas áreas com rejeito sob dossel. Sobre a verificação dos dados de  APP  não  é  apresentada  uma  confirmação  destes  dados  e  é  mencionado  que  "a  quantificação  correta  de todas  as  APPs  afetadas  será́  apresentada  ao  longo  da  gestão  adaptativa,  quando  finalizados  os  estudos  de mapeamento das nascentes em campo". Portanto a solicitação é considerada não atendida para os itens 1 e 2 do ID-187 da NT FEAM/GERAI n° 17/2021.</t>
  </si>
  <si>
    <t>Volume 4, ID 32 Interferência em áreas de Preservação permanente. 
Volume 5 - Plano de Reparação e Obras Emergenciais: similaridades e especificidades</t>
  </si>
  <si>
    <t>2.3 - 56</t>
  </si>
  <si>
    <t>2.3 - 56 (SEMAD/SUPPRI/DAT)  ID_  33_V1_1  -  Interferência  em  Unidade  de  Conservação  (UC)  (Pág.  2).    Solicita-se quantificar as obras emergenciais na avaliação deste impacto.</t>
  </si>
  <si>
    <t>2.3 - 57</t>
  </si>
  <si>
    <t>2.3 - 57 (SEMAD/SUPPRI/DAT)  ID_  34_V1_1  -  Interferência  em  Áreas  de  Reserva  Legal  (Pág.  6).  O  que  justifica  a diminuição da área de reserva legal afetada pela mancha de rejeito com o aumento da quantidade de imóveis afetados?</t>
  </si>
  <si>
    <t>Não houve diminuição da área total afetada, mas uma revisão dos shapes que resultou em uma atualização nos valores. Os imóveis possuem vários tamanhos e diferentes trechos foram afetados. Por vezes pequenos trechos foram afetados aumentando o número de imóveis com interferência da mancha, mas não aumentando necessariamente a área total afetada. 
Este esclarecimento foi acrescentado como nota de rodapé no Volume 4, no impacto "Interferência em Áreas de Reserva Legal - ID 34".</t>
  </si>
  <si>
    <t>2.3 - 58</t>
  </si>
  <si>
    <t>2.3 - 58  (SEMAD/SUPPRI/DAT)  ID_  34_V1_1  -  Interferência  em  Áreas  de  Reserva  Legal  (Pág.  16).  Nos  planos  e programas   apresentados   no   Quadro   2.9.1.34-6,   ainda   está   sendo   citado   o   Plano   de   Restauração   da Biodiversidade  e  Ecossistemas  Terrestres  Impactados,  além  de  não  conter  o  Programa  de  Caracterização  e Monitoramento  dos  Solos  nas  Áreas  Inundadas  citado  no  documento.  Solicita-se  a  correção  e  também  a disponibilização dos arquivos digitais georreferenciados das propriedades, suas respectivas Reservas Legais e áreas afetadas pela mancha e cheias do Paraopeba.</t>
  </si>
  <si>
    <t>Volume 4, ID 34 Interferência em áreas de Reserva Legal.
Os arquivos espaciais ja estão disponibilizados na plataforma venue e, tambem, serão disponibilizados na plataforma webgis juntamente com os dados referente a revisão do capitulo 2.</t>
  </si>
  <si>
    <t>2.3 - 59</t>
  </si>
  <si>
    <t>2.3 - 59  (SEMAD/SUPPRI/DAT)  ID_35_V1_1  -  Interferência  em  áreas  de  interesse  para  conservação  (Pág.  5).  Para  o impacto “Interferência em áreas de interesse para conservação” está previsto o monitoramento da vegetação remanescente e monitoramento da vegetação em restauração por meio do Programa de Diagnóstico de Danos Ambientais   Sobre   Meio   Biótico.   Considera-se   pertinente   que   o   impacto   “Interferência   em   Áreas   de Preservação  Permanente”  e  demais  impactos  ocorridos  na  área  de  inundação  do  Rio  Paraopeba  também possuam,  como  medidas  ambientais,  a  execução  dos  mesmos  monitoramentos  (vegetação  remanescente  e vegetação em restauração) do Programa de Diagnóstico de Danos Ambientais Sobre Meio Biótico para fins de se conhecer o real efeito dos sedimentos na vegetação dessas regiões.</t>
  </si>
  <si>
    <t>Volume 4,  ID 32 Interferência em áreas de Preservação permanente</t>
  </si>
  <si>
    <t>2.3 - 60</t>
  </si>
  <si>
    <t>2.3 - 60 (IEF/DFAU) ID71 - “Alteração da composição e estrutura das comunidades terrestres”. A Vale deve atender ao disposto no item “ID 360 – 345. IEF/DFAU” da Nota Técnica nº 29/IEF/DFAU/2021 (36411174)</t>
  </si>
  <si>
    <t xml:space="preserve">Ponto de esclarecimento </t>
  </si>
  <si>
    <t>Conforme previsto na metodologia adotada (Capítulo 2, Volume 4, Quadro 2,7-1, pág. 9), o impacto é considerado reversível, significando que "quando cessada a ação, ou implantada uma ação corretiva, o componente ambiental ou social afetado retorna às condições originais ou semelhantes àquela que estaria estabelecida caso o impacto não tivesse ocorrido". A reversibilidade se reforça com a hipótese que ecossistemas fragmentados, com fragmentos inseridos dentro de uma mesma paisagem, tendem a convergir a uma mesma composição de espécies (hipótese da divergência da paisagem) (LAURENCE et al., 2007; SCHUH, 2013) o que irá favorecer a recolonização dos fragmentos impactados, a reestruturação de populações e a interação entre metapopulações, aumentando progressivamente a variabilidade genética, as interações, o acesso aos recursos e as chances de sobrevivência das populações. Neste sentido espera-se que a reversibilidade se dê ao longo do tempo através de uma recomposição e reestruturação de fauna heterogênea, considerando as diferentes porções do ambiente e as diferentes pressões já existentes. Tendo para isso fragmentos fontes dos quais se espera uma comunidade estruturada de forma igual ou muito semelhante a que foi alterada. Os dados provenientes dos monitoramentos contribuirão para confirmar essa hipótese. Portanto, foi mantida a condição de reversibilidade para o impacto "Alteração da composição e estrutura das comunidades terrestres" - Capítulo 2 - Vol.4; ID 71.</t>
  </si>
  <si>
    <t>Fauna / Serviços Ecossistêmicos</t>
  </si>
  <si>
    <t>2.3 - 61</t>
  </si>
  <si>
    <t>2.3 - 61 (IEF/DFAU) ID 72 - “Efeitos de toxicidade e bioacumulação em indivíduos de Fauna Silvestre” e ID-80 - “Redução da polinização e dispersão de sementes”. A Vale não apresentou versões atualizadas. Dessa forma, deve-se incluir nas novas versões a correção dos Quadros 2.9.2.7-3 e 2.9.2.15-3 conforme proposto pela Vale no item “ID 75 - 64. IEF/DFAU” do documento “Apêndice: Volume de atendimento ao SISEMA - Ofícios FEAM/GERAI nº 93 e 135/2021”</t>
  </si>
  <si>
    <t xml:space="preserve">Volume 4 - ID 80 Redução da polinização e dispersão de sementes e atualização V1 da Matriz de Impactos
Volume 4 -   ID 72 - “Efeitos de toxicidade e bioacumulação em indivíduos de Fauna Silvestre” - </t>
  </si>
  <si>
    <t>Serviços ecossistêmicos</t>
  </si>
  <si>
    <t>2.3 - 62</t>
  </si>
  <si>
    <t>2.3 - 62 (IEF/DFAU) ID80 - “Redução da polinização e dispersão de sementes” (ID 80). A Vale S.A. deve incluir na nova versão  a  alteração  do  tipo  de  ocorrência  de  “Potencial”  para  “Efetivo”  conforme  proposto  na  planilha “Controle_Versão_Fichas_Impacto”.</t>
  </si>
  <si>
    <t>Volume 4 - ID 80 Redução da polinização e dispersão de sementes e atualização V1 da Matriz de Impactos</t>
  </si>
  <si>
    <t>2.3 - 63</t>
  </si>
  <si>
    <t>2.3 - 63  (SEMAD/SUPPRI/DAT) ID_80_V1 - Redução da polinização e dispersão de sementes. A versão disponibilizada na C.EXT 1540/2021 (Plataforma Vênue: item 2.207.3.2 - Matriz_de_Impacto) não traz a atualização inserida na Planilha Controle_Versao_Fichas_Impacto, que menciona que há uma alteração na Ocorrência de "Potencial" para "Efetivo". Solicita-se proceder com a correção na Ficha ID_80_V1 - Redução da polinização e dispersão de sementes,     assim     como     na     versão     revisada     do     Capítulo     2,     conforme     proposto     na     Planilha Controle_Versao_Fichas_Impacto.</t>
  </si>
  <si>
    <t>2.3 - 64</t>
  </si>
  <si>
    <t>2.3 - 64. (IGAM/GPLAN) No contexto do Capítulo 2 do Plano de Reparação da Bacia do Rio Paraopeba, a GPLAN esclarece o ocorrido durante o processo de elaboração do Plano Diretor de Recursos Hídricos da Bacia Hidrográfica do Rio Paraopeba (PDRH Paraopeba) quando houve o rompimentodas Barragens B-I, B-IV e B-IVA do Complexo Paraopeba II – Mina Córrego do Feijão emBrumadinho.
Em 2014, foi estabelecido convênio entre a Agência Nacional de Águas (ANA) e o Instituto Mineiro de Gestão das Águas (IGAM) para a contratação da elaboração do PDRH Paraopeba. A elaboração do PDRH Paraopeba foi iniciada de fato em maio de 2018, após expedição da Ordem de Serviços, com cronograma previsto para 12 meses.
A elaboração do PDRH Paraopeba estava sendo desenvolvida dentro do cronograma proposto, sendo que, os produtos de diagnóstico e prognóstico foram analisados e aprovados pelo Grupo de Acompanhamento Técnico – GAT, formado por conselheiros do Comitê de Bacia Hidrográfica do rio Paraopeba (CBH Paraopeba) e representantes do IGAM. Para a etapa em andamento, relativa às ações e projetos com vistas a promover o aumento da disponibilidade hídrica e a melhoria da qualidade das águas na bacia, estava agendada para o dia 29 de janeiro de 2019, uma Oficina Técnica entre GAT e COBRAPE. Porém, com o rompimento das barragens em Brumadinho, no dia 25 de janeiro, todo o cenário de diagnóstico já realizado foi alterado, impactando consequentemente na proposta de prognósto elaborada e, atrasos no cronograma executivo. Apesar dos atrasos e diante do novo cenário, as atividades foram prosseguidas sem haver revisão dos produtos entregues e aprovados devido à ausência de cobertura contratual, bem como, pela impossibilidade de firmar aditivo para incorporar tais atualizações.
Com a decisão de continuidade das atividades, o PDRH Paraopeba foi concluído e aprovado pelo CBH Paraopeba em dezembro de 2019, porém com necessidade de ajustes. Para que seja adequado à nova realidade imposta pelo rompimento das barragens, são necessárias atualizações em todas as etapas do documento, considerando a área da bacia diretamente afetada pela presença de rejeitona calha do rio, entre os municípios de Brumadinho e Felixlândia, na represa de Três Marias.
Tendo em vista este cenário e em atenção a C.EXT 1308/2021, na qual apresenta-se a Fase 1 do Capítulo 3, será incluída em manifestação sobre o Capítulo 3 a demanda de indicação das ações que apresentam convergência com o PDRH Paraopeba e solicitada a inclusão do Comitê de Bacia Hidrográfica da Bacia do Rio Paraopeba como público alvo de interesse do Programa de Comunicação (CÓDIGO: PL-T P-2).
Uma vez que o impacto dos rompimentos das Barragens B-I, B-IV e B-IVA, em Brumadinho, provocaram impactos em todo o processo de elaboração e gestão do PDRH Paraopeba, solicita-se a inclusão deste na Matriz de Impactos do Capítulo 2 do Plano de Reparação Socioambiental da Baciado Rio Paraopeba.</t>
  </si>
  <si>
    <t>O impacto sobre o processo de revisão do Plano Diretor de Recursos Hídricos da Bacia Hidrográfica do Rio Paraopeba (PDRH Paraopeba), assim como todas as demandas e mobilizações adicionais geradas aos órgãos publicos em função do rompimento, é contemplado no impacto "Pressão sobre os Serviços Públicos" identificado e descrito no Volume 4 - ID 48. Pressão sobre serviços públicos.
E em razão da celebração do Acordo Judicial para Reparação Integral, os itens de socioeconomia perderam o objeto, passando a não mais ser tratados no âmbito do Plano de Reparação Socioambiental da Bacia do Paraopeba.</t>
  </si>
  <si>
    <t xml:space="preserve">Com o horizonte de planejamento de 20 anos, o PDRH Paraopeba, segue todas as normativas apresentadas pela Política Estadual de Recursos Hídricos (Lei 13.199/1999), Decreto 41.578/2001 que regulamenta a Política e a Deliberação Normativa do Conselho Estadual de Recursos Hídricos n° 54/2017, que dispõe sobre critérios e diretrizes gerais para a elaboração dos PDRHs. Portanto, está incluído em seu conteúdo: o diagnóstico da situação dos recursos hídricos da bacia hidrográfica; a análise de opções de crescimento demográfico, de evolução de atividades produtivas e de modificação dos padrões de ocupação do solo; o balanço entre disponibilidades e demandas atuais e futuras dos recursos hídricos, com identificação de conflitos potenciais; as metas de racionalização de uso, aumento da quantidade e melhoria da qualidade dos recursos hídricos disponíveis; as medidas a serem tomadas, programas a serem desenvolvidos e projetos a serem implantados para o atendimento de metas previstas, com estimativas de custos; as prioridades para outorga de direito de uso de recursos hídricos; as diretrizes e critérios para cobrança pelo uso dos recursos hídricos; as propostas para a criação de áreas sujeitas à restrição de uso, com vistas à proteção de recursos hídricos e de ecossistemas aquáticos. 
O Plano de Ação do PDRH Paraopeba com definições sobre as ações estratégicas voltadas para a gestão dos recursos hídricos da bacia abrange os territórios de 48 municípios, incluindo os atingidos pelo rompimento das barragens, e está dividido em 7 programas que são detalhados no documento completo, a saber: 
1. Proteção de Recursos Hídricos (através da recuperação de áreas degradadas em áreas protegidas e áreas sujeitas à restrição de usos) 
2. Monitoramento (de Recursos Hídricos) 
3. Comunicação Social e Educação 
4. Instrumentos de Gestão de Recursos Hídricos 
5. Infraestrutura de Saneamento 
6. Segurança de Barragens 
7. Revisão do Plano (PDRH Paraopeba) 
Sendo assim, não é considerada  adequada a classificação da demanda apresentada estar restrita à socioeconomia, pois o PDRH Paraopeba perpassa por diversas áreas temáticas incluindo, em seu Plano de Ações, por exemplo, questões relacionadas ao monitoramento quali-quantitativo dos recursos hídricos (meio físico) e recuperação de áreas degradadas (meio biótico). 
Ao avaliar o porte do planejamento, as áreas de conhecimento envolvidas na elaboração do PDRH Paraopeba e, principalmente pelo fato da área de abrangência do Plano de Reparação estar totalmente inserida em parte da área de abrangência do PDRH Paraopeba, considera-se imprescindível que o Capítulo 2 do Plano de Reparação indique o impacto do rompimento das barragens ao PDRH Paraopeba. A informação de que a elaboração e a gestão do PDRH Paraopeba foram impactadas com o rompimento das barragens não está contemplada no Volume 4 – ID 48, conforme resposta da Vale. 
Devido à diversidade das ações apresentadas no Plano de Ações do PDRH Paraopeba (conforme já descrito acima), algumas delas estão, de fato, indicadas na lista de projetos do Anexo II.2 do Acordo Judicial (ex: saneamento de municípios e Instrumentos de gestão de recursos hídricos) e Anexo I.3 (Revitalização de sub-bacias hidrográficas tributárias do Rio Paraopeba) porém, não contempla a sua totalidade. 
Para além das solicitações apresentadas anteriormente, informamos que, de acordo com o Artigo 5° da Deliberação Normativa CERH-MG Nº 66/2020: “Leia-se “Circunscrição Hidrográfica - CH” em todas as normas e instrumentos de gestão onde houver a expressão “Unidade de Planejamento e Gestão de Recursos Hídricos - UPGRH” 
Diante do exposto, constata-se que há muitos pontos convergentes entre o PDRH Paraopeba e o PRSBRP que vão desde similaridades entre algumas áreas de conhecimento abordadas – que não se limitam às linhas de projetos apresentadas no Acordo Judicial - até parte do território e do tempo de planejamento em comuns. A necessidade de integração entre os Planos, vai além da utilização de dados e informações como citações e referências. A integração se faz também, de forma mais complexa e completa, no momento em há, nos Planos elaborados, os esclarecimentos e a contextualização histórica dos fatos para a sociedade. 
No que se refere a contemplar o impacto sobre o processo de revisão do Plano Diretor de Recursos Hídricos da Bacia Hidrográfica do Rio Paraopeba (PDRH Paraopeba), no impacto "Pressão sobre os Serviços Públicos" não foi identificada menção deste no Volume 4 - ID 48. Pressão sobre serviços públicos. Desta forma, solicita-se que o impacto sobre o processo de revisão do Plano Diretor de Recursos Hídricos da Bacia Hidrográfica do Rio Paraopeba (PDRH Paraopeba) seja descrito no Volume 4 - ID 48. Pressão sobre serviços públicos. </t>
  </si>
  <si>
    <t>Ações compensatórias, indenizatórias e obras de contrapartida</t>
  </si>
  <si>
    <t>Considerações NT 46 - Arquivos Anexos (ID-30, ID-144 e ID-305) - C.EXT n° 1559/2021</t>
  </si>
  <si>
    <t>Ictiofauna</t>
  </si>
  <si>
    <t>2.4 - 65</t>
  </si>
  <si>
    <t>2.4 - 65. (IEF/DFAU). Item não atendido. A ausência do anexo “ID_144_NT_SISEMA_Dados de necropsias revisados CLAM” foi relatado no item 2.1 (Apêndice) desta Nota Técnica. No documento disponibilizado pela C.EXT 1559/2021, o anexo apresenta colunas não preenchidas, principalmente as colunas “condição encontrada”, “comprimento total”, “comprimento padrão” e “peso”, assim como, as colunas “histopatológico” e “toxicológico” e suas informações associadas. O correto preenchimento dos dados, a caracterização das condições da amostra e a destinação para análise devem ser realizados e devidamente justificados.</t>
  </si>
  <si>
    <t>Devido ao estado de emergência inicial das ações, ajustes e melhorias nas coletas de informações foram feitas ao longo do tempo. Para algumas carcaças onde são encontrados apenas fragmentos não é possível realizar biometria. Justificativas foram incorporadas no Volume 3, Item 2.5.9.2.2.C. Necropsias e análises histopatológicas</t>
  </si>
  <si>
    <t xml:space="preserve">Este item continua não atendido e o correto preenchimento dos dados conforme Nota Técnica nº 34/IEF/DFAU/2021 (38035444), deve ser feito na presente versão 2 do Capítulo 2 do Plano de Reparação. </t>
  </si>
  <si>
    <t>Áreas de influência</t>
  </si>
  <si>
    <t>2.4 - 66</t>
  </si>
  <si>
    <t>2.4 - 66 (IEF/GRAPE) O anexo, enviado por meio desta carta externa, qual seja “ID_305_NT_SISEMA_ID_717_NT_AECOM_areas_influencia_meios”, que trata de resposta à solicitação da GRAPE/DCRE (2.11.2. Área de influência do Meio Biótico - ID305), apresenta um mapa com a área de influência do meio biótico e um mapa com as áreas de influência do meio biótico, físico e socioeconômico articuladas. A análise destes mapas evidenciou que a solicitação feita para a ID 305 não foi atendida, tendo em vista que não foi apresentada a delimitação da ADA, as quais deveriam incluir as áreas das obras e demais atividades emergenciais. Além disso, a escala dos mapeamentos apresentados não foi adequada para análise técnica das áreas que foram delimitadas, impossibilitando a interpretação das informações apresentadas.</t>
  </si>
  <si>
    <t>Volume 4 , item 2.11 - Área de influência por Meio
Volume 5 - Plano de Reparação e Obras Emergenciais: similaridades e especificidades</t>
  </si>
  <si>
    <t>Considerações NT 46 - Plano de Ação para Proteção à Fauna - C.EXT n° 1558/2021</t>
  </si>
  <si>
    <t>2.5 - 67</t>
  </si>
  <si>
    <t>2.5 - 67. (IEF/DFAU) Estamos de acordo com a forma de incorporação das informações referentes às atividades dos programas de fauna conforme proposto pela Vale. Porém, reiteramos que as informações referentes às obras emergenciais são essenciais para a composição do Plano de Reparação, visto que estão diretamente relacionadas ao rompimento das barragens B-I, B-IV, B-IV-A e, portanto, não devem ser excluídas do documento. As informações geradas a partir da data de corte do Capítulo 2 do Plano de Reparação (abril de 2020) poderão ser tratadas na Gestão Adaptativa, porém aquelas anteriores a abril de 2020 devem ser incorporadas à atual versão do documento a ser protocolada;</t>
  </si>
  <si>
    <t>2.5 - 68</t>
  </si>
  <si>
    <t>2.5 - 68. (IEF/DFAU) Considerações sobre os programas listados estarão dispostas na manifestação acerca do Capítulo 3 do Plano de Reparação.</t>
  </si>
  <si>
    <t>Considerações NT 46  - Considerações finais</t>
  </si>
  <si>
    <t>Consolidando, a avaliação do Sisema do Apêndice do Capítulo 2 do PRSBP (C.EXT n° 1205/2021 - 34620179), notadamente em relação ao Volume 1 que apresenta as respostas referentes às 376 solicitações do Sisema presentes na Nota Técnica nº 17/FEAM/GERAI/2021 (30248312) e Nota Técnican°29/FEAM/GERAI/2021 (33373352), resultou em 269 itens (68,4%) considerados “atendidos”, 26 itens(6,6%) “a serem atendidos na Gestão Adaptativa”, 26 itens (6,6%) “atendidos com ressalvas”, 10 itens(2,5%) “atendidos com ressalvas, com indicação para Gestão Adaptativa”, 41 itens (10,4%) “não atendidos” e 5 itens (1,3%) a serem “abordados em tratativa específica ao RT nº 3/FEAM/DGQA-DCP/2021”. Ressalta-se que o ID 53 (Consideração n° 42 - IEF/DFAU) foi desmembrado em dois itens de resposta na presente Nota Técnica, em função dos encaminhamentos de atendimento propostos, resultando em um total de 377 avaliações. Outros 16 IDs (4,1%) referenciados pela Vale na C.EXT0952/2021, aqui não contabilizados no total de avaliações, são referentes à contextualização de algum item da Nota Técnica e foram considerados como “Não Aplicável (N.A.) de resposta / atendimento”. A presente Nota Técnica ainda apresenta outras 68 considerações a respeito dos demais documentosavaliados, sendo que 23 considerações são referentes à Nota Técnica da AECOM (37070027), 41 considerações a respeito das Fichas revisadas de AIA (C.EXT n° 1540/2021 - 37462660), 2 considerações sobre a C.EXT 1559 (37616918) e 2 considerações sobre a C.EXT 1558 (37615841).</t>
  </si>
  <si>
    <t>Conforme premissa apresentada na Nota Técnica nº 29/FEAM/GERAI/2021 (33373352), reitera-se a solicitação de apresentação de cronograma de execução e atendimento das considerações do Sisema com encaminhamento para a Gestão Adaptativa, tendo em vista as justificativas, predominantemente, apresentadas no sentido de que “não foram passíveis de atendimento neste apêndice em função da indisponibilidade de informações, necessidade de resultados de estudos complementares e/ou execuçãodo capítulo 3, premissas metodológicas e prazo hábil”. Reforça-se que as considerações (ID) com encaminhamento para a Gestão Adaptativa são apresentadas nesta Nota Técnica nos itens A e B do item 2.1 – Análise Técnica: Apêndice 1.1 do Capítulo 2, respectivamente, 26 itens “a serem atendidos na Gestão Adaptativa” e 10 itens “atendidos com ressalvas, com indicação para Gestão Adaptativa". Dessa forma, o cronograma de execução e atendimento das considerações deverá abranger os itens A e B.</t>
  </si>
  <si>
    <t>O cronograma solicitado foi apresentado no item 4.5. Cronograma da Nota de resposta ao Ofício FEAM/GERAI nº. 201/2021 e Nota Técnica nº 46/FEAM/GERAI/2021 de análise do SISEMA, protocolado em 23 de dezembro de 2021 (Protocolo SEI nº 40045635)</t>
  </si>
  <si>
    <t>Tendo em vista a defasagem do apêndice do Capítulo 2 ora avaliado no que se refere à consideração das obras emergenciais, a FEAM/GERAI esclarece que, reiterando as diversas recomendações, desta gerênciae demais áreas técnicas do Sisema, quanto à inclusão das obras emergenciais no documento (maisrecentemente por meio das Notas Técnicas n° 17 e n° 29 FEAM/GERAI/2021), solicita-se que as obrasemergenciais sejam consideradas na apresentação de dados do diagnósti co pós-rompimento, bem comona Avaliação de Impacto Ambiental (AIA) e defi nição das áreas de infl uência, de forma a contextualizartodos os aspectos e impactos ocorrentes no marco temporal tratado no Capítulo 2 (março / abril de2020) e que subsidiarão as medidas ambientais estabelecidas no âmbito do Capítulo 3 do PRSBP.Importante mencionar que a quanti fi cação dos impactos relacionados especifi camente às obrasemergenciais é, e deverá, conti nuar sendo tratado em processo específi co da Licença de OperaçãoCorreti va (LOC) através do Estudo de Impacto Ambiental (EIA).</t>
  </si>
  <si>
    <t>Portanto, a solicitação é de que sejam apresentados e contextualizados todos os dados inerentes às obras emergenciais no diagnóstico pós-rompimento e AIA. Nesse sentido, solicita-se clareza na abordagem das obras emergenciais no panorama geral do Capítulo 2 do PRSBP, fazendo as devidas distinções, sempre que possível, entre os aspectos referentes às obras emergenciais e ao rompimento.</t>
  </si>
  <si>
    <t>A recorrente solicitação do Sisema para tratar das obras emergenciais na Reparação se baseia: a) nas inter-relações das ações causais dos impactos provenientes do rompimento e das obras emergenciais dentro da mesma escala locacional e temporal de ocorrência, que determinaram a configuração das condições socioambientais da área direta e indiretamente afetada; b) no fato da Avaliação de Impacto Cumulativo (AIC) proposta pela Vale para suprir essa lacuna ter um foco diferente daquele tratado no Capítulo 2, sobretudo restrita à avaliação dos Componentes Ambientais Selecionados (CAS); e c) por entender que as respostas dadas a sociedade no Capítulo 2 do PRSBP devem ser as mais completas, integradas e esclarecedoras possíveis no que se refere ao diagnóstico pós-rompimento e avaliação dos impactos desencadeados pelo rompimento das barragens da mina Córrego do Feijão em Brumadinho.</t>
  </si>
  <si>
    <t>Solicita-se que o processo de atualização e emissão de nova versão consolidada do Capítulo 2 ocorra comperiodicidade anual.</t>
  </si>
  <si>
    <t>Será atendido, sendo que as atualizações ocorrerão a partir do segundo semestre do ano de 2023, em consonância com o ofício FEAM/GERAI Nº 27/2022 (15/03/2022).</t>
  </si>
  <si>
    <t>Diante do exposto, solicita-se, num prazo de 30 dias, que a Vale S.A. apresente o Capítulo 2 do Plano de Reparação Socioambiental da Bacia do Rio Paraopeba de forma completa, revisada e integrada, incorporando as recomendações dispostas na Nota Técnica n°46/FEAM/GERAI/2021 (38519753) e NT AECOM N.º 60612553-ACM-DM-ZZ-TN-PM-0012 (37070027), este último ressalvado os itens que devem atender ao disposto na Nota Técnica n° 46/FEAM/GERAI/2021 (38519753). Solicita-se que junto ao Capítulo 2 consolidado seja apresentado também um documento auxiliar, à parte, no formato de checklist, de forma a indicar objetivamente as alterações realizadas e os atendimentos as recomendações.</t>
  </si>
  <si>
    <t>Capítulo 2 como um todo e check list</t>
  </si>
  <si>
    <t>Nesse sentido, destaca-se que o Capítulo 2 do Plano de Reparação Socioambiental da Bacia do Rio Paraopeba não está aprovado devido aos itens “não atendidos” e “atendidos com ressalva” apresentados na Nota Técnica n° 46/FEAM/GERAI/2021 (38519753), os quais determina-se atendimento e inclusão no documento final consolidado a ser protocolado, em resposta a esta Nota Técnica, para que seja dado devido encaminhamento aos Compromitentes.</t>
  </si>
  <si>
    <t>A partir da avaliação final do documento completo protocolado, atendendo as determinações aqui postas, objetiva-se dar prosseguimento ao fluxo formal de avaliação e aprovação da documentação do Plano de Reparação Socioambiental da Bacia do Rio Paraopeba previsto no item 5.7 do Acordo Judicial.</t>
  </si>
  <si>
    <t>Avaliação Geral do Capítulo 2 (versão 2) – Novas Recomendações - Nota Técnica nº 1/FEAM/GERAI/2023</t>
  </si>
  <si>
    <t>Aspectos Gerais</t>
  </si>
  <si>
    <t>62.	(FEAM/GERAI) De maneira geral, recomendam-se revisões textuais, das referências, legendas, datas, fontes, ilustrações, resolução de imagens, etc, de forma contínua, sempre que pertinente, e consolidadas quando houverem atualizações e emissões de novas versões do documento.</t>
  </si>
  <si>
    <t xml:space="preserve">63.	(FEAM/GERAI) Recomenda-se detalhar melhor a itemização do sumário dos Volumes 2 (Meio físico) e 3 (Meios Biótico e Socioeconômico), incluindo o 4° ou 5° nível, semelhante ao apresentado no Volume 4 (Avaliação de Impactos) e Volume 5 (Reparação e obras: similaridades e especificidades), respectivamente. </t>
  </si>
  <si>
    <t xml:space="preserve">Geologia e geomorfologia </t>
  </si>
  <si>
    <t>Volume 2 – Caracterização socioambiental pós-rompimento</t>
  </si>
  <si>
    <t xml:space="preserve">Item 2.5.1. Geologia e geomorfologia </t>
  </si>
  <si>
    <t xml:space="preserve">64.	(FEAM/GERAI) Página 14. "Desta forma, estão sendo realizados vários esforços para a avaliação do efeito do rompimento das barragens nas inundações ocorridas no início do ano de 2020. O principal esforço é um trabalho comparativo entre (i) o modelo de inundações no vale do rio Paraopeba, com as condições do rio antes do rompimento das barragens e a pluviosidade registrada no período chuvoso 2019/2020 e (ii) o mapeamento das áreas inundadas neste período chuvoso (Synergia, 2020). Este trabalho tem previsão de ser concluído no primeiro trimestre de 2021." (grifo nosso).
Consideração: Solicita-se que a frase em destaque / parágrafo seja revisto tendo em vista que o prazo de conclusão do estudo citado já foi superado, cabendo a apresentação / discussão de resultados.    </t>
  </si>
  <si>
    <t xml:space="preserve">Caracterização geológico-geotécnica dos solos </t>
  </si>
  <si>
    <t xml:space="preserve">Item 2.5.2.1.2. Caracterização geológico-geotécnica dos solos </t>
  </si>
  <si>
    <t xml:space="preserve">65.	(FEAM/GERAI) Página 33. 2.5.2.1.2.G. Considerações finais. "O furo SM-DF1-06 está na área da BH-0, e é o mais próximo da antiga barragem B1, a uma distância de 2,6 km aproximadamente. Nele, por exemplo, não consta a camada de solo residual maduro, de modo que o aterro está em contato direto com o solo residual jovem. Isso pode indicar que, nas áreas mais próximas à antiga barragem B1, em alguns pontos os solos maduros podem ter sido misturados ou, até mesmo, erodidos em grandes quantidades e profundidades, devido a força com que a mancha de rejeitos se deslocou sobre a área. Entretanto são necessárias mais sondagens na área situada entre este ponto e a área da antiga barragem para se chegar a uma melhor conclusão." (grifo nosso). 
Consideração: A afirmativa da frase em destaque quanto à necessidade de realização de mais sondagens não faz sentido, uma vez que a área da mancha de rejeitos já foi totalmente alterada em função das buscas pelo CBMMG e execução das obras emergenciais. Considerando se tratar de mesmo texto da versão V1 (novembro/2020), caso tenham sido realizadas novas sondagens após esse período, solicita-se apresentar e discutir os resultados. Caso não tenham sido realizadas sondagens adicionais nesse período ou não sejam previstas novas sondagens em pontos ainda preservados, solicita-se excluir afirmação. </t>
  </si>
  <si>
    <t xml:space="preserve">Caracterização prévia dos rejeitos depositados na Barragem B1 </t>
  </si>
  <si>
    <t xml:space="preserve">Item 2.5.4.2.1. Caracterização prévia dos rejeitos depositados na Barragem B1 </t>
  </si>
  <si>
    <t xml:space="preserve">66. (FEAM/GERAI) Página 148. "O objetivo da Cortina Metálica 1, já em operação, é a regularização da vazão do ribeirão Ferro Carvão e, em função da geração de um reservatório no barramento do citado curso de água, foram geradas condições hidráulicas que favoreceram a retenção e sedimentação de material sólidos carreado de montante, especialmente nos períodos de chuva. O volume de água reservado também é utilizado para as instalações de recalque e captação à ETAF. A Cortina Metálica 2, também em estacas pranchas, está prevista no Plano Diretor de Obras Emergenciais e sua construção está em andamento. O objetivo desta nova cortina, leva em consideração a dragagem do rio Paraopeba e a limpeza do ribeirão Ferro-Carvão. Para essa cortina, é importante que se considere uma provável desconexão temporal entre a dragagem do rio e a recuperação do ribeirão, para tanto, há necessidade da construção de uma barreira de proteção para que o rio não avance sobre o referido ribeirão." (grifo nosso). 
Consideração: Solicita-se que os destaques em negrito sejam revistos, tendo em vista a temporalidade da implantação das estruturas emergenciais citadas e a data de emissão do documento (Capítulo 2 – versão 2). Dessa forma, deverá ser inserida a data de implantação / operação das mesmas. </t>
  </si>
  <si>
    <t>Impactos</t>
  </si>
  <si>
    <t>Volume 4 – Avaliação de Impacto</t>
  </si>
  <si>
    <t>ID 21: Perda de indivíduos da flora 
ID 22: Perda de indivíduos da flora de espécies ameaçadas e protegidas por lei 
ID 23: Perda de banco de sementes</t>
  </si>
  <si>
    <t>67.	(SEMAD/SUPPRI/DAT) Nos impactos ID 21: Perda de indivíduos da flora, ID 22: Perda de indivíduos da flora de espécies ameaçadas e protegidas por lei e ID 23: Perda de banco de sementes, é citado que as ações compensatórias estão sendo consideradas fora do presente Plano de Reparação, conforme definido no Acordo de Reparação Integral. Esclarecer quais são essas ações compensatórias no que se refere aos impactos/danos ocorridos na mancha de rejeitos.</t>
  </si>
  <si>
    <t xml:space="preserve">ID 27: Desregulação fisiológica em indivíduos da flora </t>
  </si>
  <si>
    <r>
      <t>68.</t>
    </r>
    <r>
      <rPr>
        <sz val="10"/>
        <color rgb="FF000000"/>
        <rFont val="Arial"/>
        <family val="2"/>
      </rPr>
      <t xml:space="preserve">          (SEMAD/SUPPRI/DAT) No ID 27: impacto “Desregulação fisiológica em indivíduos da flora”, não foi localizado o </t>
    </r>
    <r>
      <rPr>
        <b/>
        <sz val="10"/>
        <color rgb="FF000000"/>
        <rFont val="Arial"/>
        <family val="2"/>
      </rPr>
      <t>quantitativo referente aos trechos onde ocorreu o alagamento devido à deposição de rejeito</t>
    </r>
    <r>
      <rPr>
        <sz val="10"/>
        <color rgb="FF000000"/>
        <rFont val="Arial"/>
        <family val="2"/>
      </rPr>
      <t xml:space="preserve"> ter barrado a chegada de tributários no ribeirão Ferro-Carvão, causando inundação de áreas onde havia vegetação nativa, sendo eles </t>
    </r>
    <r>
      <rPr>
        <b/>
        <sz val="10"/>
        <color rgb="FF000000"/>
        <rFont val="Arial"/>
        <family val="2"/>
      </rPr>
      <t>os trechos dos Córregos Samambaia, da Olaria e Laranjeiras, além dos tributários sem denominação e de menor ordem hierárquica fluvial</t>
    </r>
    <r>
      <rPr>
        <sz val="10"/>
        <color rgb="FF000000"/>
        <rFont val="Arial"/>
        <family val="2"/>
      </rPr>
      <t xml:space="preserve">, que foram impactados em seu trecho de jusante, próximo à confluência com o ribeirão Ferro-Carvão, pela entrada da massa de rejeitos em um movimento remontante. </t>
    </r>
    <r>
      <rPr>
        <b/>
        <sz val="10"/>
        <color rgb="FF000000"/>
        <rFont val="Arial"/>
        <family val="2"/>
      </rPr>
      <t>Incluir esse quantitativo e a localização no mapa dessas áreas de inundação</t>
    </r>
    <r>
      <rPr>
        <sz val="10"/>
        <color rgb="FF000000"/>
        <rFont val="Arial"/>
        <family val="2"/>
      </rPr>
      <t>, uma vez que, na conclusão desse impacto, constatou-se apenas a contabilização da área de rejeito sob-dossel e no mapa consta apenas essa área como área de influência do impacto. </t>
    </r>
  </si>
  <si>
    <t>ID 66: Aumento das áreas inundáveis</t>
  </si>
  <si>
    <t xml:space="preserve">69.	(FEAM/GERAI) Página 592. Quadro 2.9.2.1-3 – Medidas de prevenção, monitoramento e/ou reparação associadas ao impacto Aumento das áreas inundáveis. 
Consideração: Tendo em vista que o grau de resolução das medidas de reparação foi classificado como "Forte", o grau de importância do impacto (pós-medidas) não pode ser classificado como "Elevado", conforme metodologia prevista no "Quadro 2.7-5 – Grau de importância ou significância dos impactos após a implementação de medidas de reparação", devendo ser classificado como "reduzido". Solicita-se proceder com a revisão para que a metodologia proposta seja empregada de forma correta. </t>
  </si>
  <si>
    <t xml:space="preserve">ID 72: Efeito de Toxicidade e Bioacumulação em Indivíduos de Fauna Silvestre </t>
  </si>
  <si>
    <t xml:space="preserve">70.	(IEF/DFAU) No impacto “ID 72 – Efeito de Toxicidade e Bioacumulação em Indivíduos de Fauna Silvestre” corrigir a magnitude colocada no “Quadro 2.10-1 – Matriz de impactos do rompimento das barragens B1, B4 e B4-A”, uma vez que no texto foi informado que a magnitude é grande e no quadro foi informado que a magnitude é média. </t>
  </si>
  <si>
    <t>Plano de Reparação e Obras Emergenciais</t>
  </si>
  <si>
    <t xml:space="preserve">Volume 5 – Plano de Reparação e Obras Emergenciais: similaridades e especificidades </t>
  </si>
  <si>
    <t xml:space="preserve">ID 33: Interferência em Unidade de Conservação (UC) </t>
  </si>
  <si>
    <t xml:space="preserve">71.	(SEMAD/SUPPRI/DAT) ID 33: impacto “Interferência em Unidade de Conservação (UC)” Inserir a localização das UCs e suas respectivas zonas de amortecimento no Mapa 2.12.1.3-28  </t>
  </si>
  <si>
    <t xml:space="preserve">ID 35: Interferência em áreas de interesse para conservação </t>
  </si>
  <si>
    <t xml:space="preserve">73.	(SEMAD/SUPPRI/DAT) ID 35: impacto “Interferência em áreas de interesse para conservação”: Inserir a localização das áreas de interesse para conservação” no Mapa 2.12.1.3-30  </t>
  </si>
  <si>
    <t>Parecer do SISEMA quanto a Nota Técnica Aecom N.º 60612553-ACM-DM-ZZ-TN-PM-0033/2022 - Nota Técnica nº 1/FEAM/GERAI/2023</t>
  </si>
  <si>
    <t>2.2.4. Nota Técnica Aecom N.º 60612553-ACM-DM-ZZ-TN-PM-0033/2022</t>
  </si>
  <si>
    <t>(IEF/DFAU) Ao que se refere ao ID 345 “Alteração da composição e estrutura das comunidades terrestres” o qual a reversibilidade do impacto deve ser reavaliada no âmbito da “Gestão Adaptativa”, conforme já sinalizado na Nota Técnica nº 17/IEF/GCFAP/2022 (51798481).</t>
  </si>
  <si>
    <t>(IEF/DFAU) Ao que se refere à biota aquática, a auditoria entende que a maior parte das recomendações que ficaram sem atendimento serão atendidas no âmbito da Gestão Adaptativa, por meio do Programa Diagnóstico de Danos Ambientais Sobre o Meio Ambiente (PDD), como pontuado em alguns itens do Anexo III (como exemplo, ID 163, 196, 197, 225). É importante esclarecer que a perda de material coletado pela Vale S.A para as análises de histopatologia, bioacumulação e ecotoxicidade tem como consequência uma lacuna de informações quanto ao impacto no estado e saúde da biota aquática. É necessário considerar a possibilidade dos estudos do PDD apresentarem algumas destas respostas pela Gestão Adaptativa. Todavia, até o momento, a empresa não iniciou estas análises e nenhum resultado foi apresentado, o que impacta no atendimento dos itens.</t>
  </si>
  <si>
    <t>No que se refere ao item 4.1 "item 2.5.2 Solos" da Nota Técnica Aecom supracitada, endossa-se quanto à necessidade de atenção às diretrizes da Resolução CONAMA nº 420/2009 quanto aos procedimentos para estabelecimento de valores de referência de qualidade dos solos, que devem ser seguidos pela Vale S.A. para fins de gerenciamento de áreas contaminadas, quando da definição do background geoquímico da área.</t>
  </si>
  <si>
    <t>NOTAS TÉCNICAS AECOM - Capítulo 2</t>
  </si>
  <si>
    <t>NT AECOM NT N.º 60612553-ACM-DM-ZZ-TN-PM-0001-2020
NT AECOM NT N.º 60612553-ACM-DM-ZZ-TN-PM-0002-2020</t>
  </si>
  <si>
    <t>NT AECOM NT N.º 60612553-ACM-DM-ZZ-TN-PM-0004-2021</t>
  </si>
  <si>
    <t>Respostas do checklist 
(protocolado no Apêndice 1.1)</t>
  </si>
  <si>
    <t>Comentários SISEMA sobre os itens da NT 0004/2021</t>
  </si>
  <si>
    <t>NT AECOM NT N.º 60612553-ACM-DM-ZZ-TN-PM-0012-2021</t>
  </si>
  <si>
    <t>NT AECOM NT N.º 60612553-ACM-DM-ZZ-TN-PM-0011-2021</t>
  </si>
  <si>
    <t>NT AECOM NT N.º 60612553-ACM-DM-ZZ-TN-PM-0033-2022</t>
  </si>
  <si>
    <t>Linha</t>
  </si>
  <si>
    <t>Tópico</t>
  </si>
  <si>
    <t>Quadro</t>
  </si>
  <si>
    <t>Assunto</t>
  </si>
  <si>
    <t>Comentários AECOM</t>
  </si>
  <si>
    <t>Recomendações AECOM</t>
  </si>
  <si>
    <t>Comentários Arcadis/Vale
em resposta às NT 0001/2020 e NT 0002/2020</t>
  </si>
  <si>
    <t>Parecer do atendimento às recomendações AECOM a respeito do protocolo da V1</t>
  </si>
  <si>
    <t>Recomendações Adicionais AECOM (NT 0004/2021), a partir da avaliação da V1</t>
  </si>
  <si>
    <t>Classificação do atendimento</t>
  </si>
  <si>
    <t>Justificativa do atendimento, referente a NT 004/2021</t>
  </si>
  <si>
    <t>Parecer_SISEMA, conforme Nota Técnica nº 46/FEAM/GERAI/2021</t>
  </si>
  <si>
    <t>Parecer do atendimento às recomendações AECOM a respeito do protocolo do Apêndice 1.1</t>
  </si>
  <si>
    <t>Justificativa AECOM, a partir da avaliação do Apêndice 1.1</t>
  </si>
  <si>
    <t>Nova Recomendação AECOM a partir da Avaliação do apêndice 1.1</t>
  </si>
  <si>
    <t>Atendimento às Recomendações AECOM a respeito do protocolo da V1, de novembro de 2020 (NT 0011-2021)</t>
  </si>
  <si>
    <t>Recomendações Complementares (NT 0011-2021)</t>
  </si>
  <si>
    <t>Justificativa do atendimento, consolidação de resposta referente a todas as NTs (0001/2020, 0002/2020, 0004/2021, 0012/2021)</t>
  </si>
  <si>
    <t>ANEXO I
Recomendações AECOM não identificadas no checklist enviado pela VALE</t>
  </si>
  <si>
    <t>ANEXO II 
Recomendações avaliadas como não atendidas e destacadas pela AECOM</t>
  </si>
  <si>
    <t>ANEXO III
Classificação de atendimento às Recomendações pela AECOM</t>
  </si>
  <si>
    <t>ANEXO III
Justificativa AECOM referente à análise da planilha “Checklist” contendo respostas da VALE às recomendações AECOM referentes ao Capítulo 2</t>
  </si>
  <si>
    <t>1-Introdução</t>
  </si>
  <si>
    <t>A presente Nota Técnica tem por objetivo apresentar, para o Ministério Público do Estado de Minas Gerais – MPMG, a análise da auditoria independente realizada pela AECOM sobre a Revisão do Capítulo 2 do Plano de Reparação Socioambiental da Bacia do Rio Paraopeba – PRSBRP, protocolada pela VALE S.A por meio da carta da Gerência Executiva de Reparação nº C.EXT. 1268/2020 em 16/11/2020.</t>
  </si>
  <si>
    <t>Não comentado pelo SISEMA</t>
  </si>
  <si>
    <t>A versão revisada do Capítulo 2, protocolada pela VALE e pela Arcadis, foi norteada pelo conjunto de contribuições apresentadas pela FEAM, IEF, IGAM e MPMG/AECOM, incluindo as Notas Técnicas AECOM Nº 60612553-ACM-DM-ZZ-TN-PM-0001-2020 e Nº 60612553-ACM-DM-ZZ-TN-PM-0002-2020 respectivamente protocoladas em maio e julho de 2020, contendo recomendações para orientar as adequações e complementações necessárias no entendimento desta auditoria para aprimorar o conteúdo original dos Capítulos 1 e 2 do PRSBRP. O processo de revisão contou ainda com a realização de workshops que ocorreram por meio de conferências online entre maio e junho de 2020, onde as recomendações apresentadas pelas casas do Sisema e nas duas Notas Técnicas da AECOM foram debatidas e esclarecidas junto a VALE/Arcadis gerando robusto arcabouço para os ajustes do Capítulo 2 e na estrutura do PRSBRP.</t>
  </si>
  <si>
    <t>A versão revisada do Capítulo 2 ora em destaque é composta por 5 volumes:
• Volume 1. Caracterização do rompimento das barragens B-I, B-IV e B-IV-A;
• Volume 2. Caracterização socioambiental pós-rompimento – Meio físico;
• Volume 3. Caracterização socioambiental pós-rompimento – Meio biótico / Áreas protegidas / Socioeconomia / Patrimônio cultural histórico, arqueológico e natural / Serviços ecossistêmicos;
• Volume 4. Avaliação de Impactos;
• Volume 5. Anexos.</t>
  </si>
  <si>
    <t>Também acompanha a revisão do Capítulo 2, a base de dados em arquivos GIS, checklist contendo os comentários desenvolvidos pela Arcadis e referências para localização do atendimento às recomendações apresentadas nas duas Notas Técnicas da AECOM e nas manifestações técnicas dos demais órgãos públicos em meio ao extenso documento. O citado checklist segrega os assuntos em quadros temáticos por entidade, os quais foram utilizados também como referência para o ordenamento desta Nota Técnica.</t>
  </si>
  <si>
    <t>A caracterização do rompimento, apresentada no Volume 1, estabelece o fluxo do impacto gerado a partir da onda de rejeitos e sua repercussão sobre a área afetada, volumes de rejeitos e solos movimentados e dispostos na sub bacia do ribeirão Ferro-Carvão e lançados no rio Paraopeba, bem como as características geoquímicas do rejeito quando confinado na barragem B-I, entre outros aspectos.</t>
  </si>
  <si>
    <t>A caracterização socioambiental pós-rompimento apresentada nos Volumes 2 e 3 constitui o retrato das regiões afetadas considerando os efeitos da passagem e deposição dos rejeitos nas áreas de estudo de detalhe e de abrangência regional, incluindo também as margens do rio Paraopeba, afetadas pelas cheias intensas ocorridas no período chuvoso de 2019/2010. Este item também relata de maneira resumida os impactos ambientais observados em função das intervenções das obras emergenciais, tendo como referência temporal o Plano Diretor de Obras (Versão 11. e o Plano de Supressão Vegetal (Versão 12).</t>
  </si>
  <si>
    <t>Em sequência, por meio da aplicação de metodologia de Avaliação de Impacto Ambiental adaptada para o caso em tela (análise ex-post), é desenvolvida a análise comparativa entre as situações pré e pós-rompimento, visando identificar, caracterizar, dimensionar e classificar as inúmeras alterações adversas geradas a partir do rompimento das barragens de maneira direta e indireta para os meios físico, biótico e socioeconômico, em suas respectivas áreas de influência.</t>
  </si>
  <si>
    <t>Cabe ressaltar a importância de uma abordagem detalhada e criteriosa de cada uma das etapas do processo de reconhecimento, dimensionamento e avaliação dos impactos gerados pelo rompimento das barragens, uma vez que a partir da classificação de importância de cada impacto serão propostas, no Capítulo 3, medidas específicas visando mitigar, reparar, recuperar ou restaurar o componente ambiental, no formato de programas e planos de gestão para viabilizar a adequada restauração socioambiental e recuperação socioeconômica da região afetada pelo evento.</t>
  </si>
  <si>
    <t>Considerando a ocorrência de lacunas em importantes diagnósticos e a acelerada dinâmica das atividades em campo, bem como a necessidade de suprir as necessidades das diversas áreas temáticas, é proposta a aplicação do conceito de gestão adaptativa que, a partir de elementos de incerteza, complexidade e imprevisibilidade do sistema, reconhece a necessidade de prover aprendizagem experiencial e governança mais ampla das ações ao longo do tempo. Assim, por meio de diversos programas de mitigação, controle e monitoramento ou estudos complementares, a VALE propõe aprimorar a análise de impactos ao longo do tempo.</t>
  </si>
  <si>
    <t>Destaca-se que o impacto ambiental decorrente das obras emergenciais para a contenção do rejeito e tratamento das águas ao longo da bacia do rio Paraopeba, bem como os impactos gerados pelo processo de manejo do rejeito e da recuperação ambiental das áreas afetadas e outros, não são objeto de avaliação no Capítulo 2. Estas interferências e seus impactos associados serão objeto de análise no âmbito da Avaliação de Impactos Cumulativos – AIC, cujo Plano de Trabalho é apresentado no volume 4 do Capítulo 2, mas sua aprovação, elaboração e aplicação ainda não possuem prazo definido.</t>
  </si>
  <si>
    <t>Como já citado, a metodologia para a elaboração desta Nota Técnica, seguiu o ordenamento dos itens conforme quadros temáticos apresentados no checklist que acompanha o Capítulo 2. Cada recomendação então proposta pela AECOM foi avaliada em relação ao grau de atendimento sendo reportadas como atendidas, não atendidas ou parcialmente atendidas, incluindo comentários sempre que pertinente. Em função de ajustes metodológicos ou justificativas apresentadas ao longo do documento, algumas recomendações foram superadas ou perderam efeito. Nos casos em que uma recomendação foi considerada parcialmente atendida ou tendo sua justificativa aceita, quando necessário, foram acrescentadas recomendações complementares para maior entendimento do tema em questão.</t>
  </si>
  <si>
    <t>Além da análise focada no atendimento às recomendações já realizadas, a nova versão do Capítulo 2 foi integralmente reavaliada. Considerando as alterações metodológicas, atualização de conceitos e apresentação de novos dados, foram observados aspectos que justificaram comentários adicionais e novas recomendações por parte da AECOM e que são apresentadas em quadros específicos ao longo desta Nota Técnica.</t>
  </si>
  <si>
    <t>De maneira geral, observa-se o incremento técnico apresentado pela nova versão do Capítulo 2, apresentando um diagnóstico da situação pós-rompimento significativamente ampliado, incorporando novos dados primários e secundários em relação à versão original e fundamentando uma análise comparativa mais adequada e assertiva entre os momentos pré e pós rompimento. Contudo, dados importantes para o dimensionamento de alguns impactos permanecem pendentes, com destaque para a ausência de um levantamento detalhado da hidrografia da bacia do ribeirão Ferro-Carvão com confirmação de campo, dados sobre aspectos histopatológicos e toxicológicos na biota aquática e ainda a modelagem sobre o efeito da deposição de rejeito no leito do rio Paraopeba na ampliação das inundações da região, entre outros.</t>
  </si>
  <si>
    <t>A análise de impactos também sofreu alterações relevantes no aspecto metodológico, tornando a avaliação mais coerente com a caracterização dos componentes ambientais impactados e amplitude das alterações observadas. Todavia, observa-se certo descolamento da importante avaliação dos atributos dos impactos das demais etapas da avaliação. Entende-se ainda que o grau de subjetividade permanece elevado para a classificação da magnitude do impacto e da sensibilidade dos componentes, que por sua vez, são os parâmetros fundamentais para a definição da importância de cada impacto. Tais observações geraram novas recomendações de ajustes, de modo a buscar um produto final mais adequado.</t>
  </si>
  <si>
    <t>Por fim, destaca-se o empenho da VALE/Arcadis no atendimento às recomendações apresentadas pela AECOM, contribuindo para tornar o documento mais consistente e transparente.</t>
  </si>
  <si>
    <t>2-Documentos de referência</t>
  </si>
  <si>
    <t>A elaboração da presente Nota Técnica considerou os seguintes documentos:
• Ofício FEAM/GERAI nº18/2021 de 23/02/2021;
• Capítulo 1. Plano de Reparação Socioambiental da Bacia do Rio Paraopeba – Diagnóstico Pretérito – Volumes I, II e III, Arcadis, setembro 2019;
• Capítulo 2. Plano de Reparação Socioambiental da Bacia do Rio Paraopeba – Caracterização Socioambiental Pós-Rompimento e Avaliação de Impactos – Volumes I, II e III, Arcadis, setembro 2019;
• Apresentações em Power Point realizadas nos workshops para debate sobre recomendações da AECOM acerca do Capítulo 2 do Plano de Reparação Socioambiental da Bacia do Rio Paraopeba em maio e junho de 2020;
• Nota Técnica AECOM Nº 60612553-ACM-DM-ZZ-TN-PM-0001-2020 de 12/05/2020;
• Nota Técnica AECOM Nº 60612553-ACM-DM-ZZ-TN-PM-0002-2020 de 01/07/2020;
• Revisão do Capítulo 1. Plano de Reparação Socioambiental da Bacia do Rio Paraopeba – Diagnóstico Pretérito – Volumes I, II e III, Arcadis, agosto 2020;
• Revisão do Capítulo 2. Plano de Reparação Socioambiental da Bacia do Rio Paraopeba – Diagnóstico Pretérito – Volumes I, II, III, IV e V, Arcadis, novembro 2020.</t>
  </si>
  <si>
    <t>Caracterização Complexo</t>
  </si>
  <si>
    <t>3-Caracterização Socioambiental Pós-Rompimento e Avaliação de Impactos</t>
  </si>
  <si>
    <t>3.1. Quadro 8. Comentários sobre o documento “AECOM Nº 60612553-ACM-DM-ZZ-TN-PM-0001-2020” – Tema Caracterização do Complexo Córrego do Feijão</t>
  </si>
  <si>
    <t>3.1.1. Diagnóstico pós-rompimento</t>
  </si>
  <si>
    <t>3.1.1.1. Área de Abrangência</t>
  </si>
  <si>
    <t>Não foram descritas a mina de Jangada, PDR União, os acessos ferroviários e rodoviários existentes e as áreas administrativas do complexo da Mina de Feijão.
O texto cita, porém, não descreve todas as PDEs existentes no complexo – PDE Norte, PDE Norte 1, PDE Sul, PDE Menezes (que foi formada a partir da unificação das PDE Menezes 1, 2, 3 e 3-A) e PDE Cerradão/Menezes IV (SUPRAM, 2011).
Não foi colocado uma planta da B-I com as nascentes e áreas de drenagem existente e estruturas construídas (tulipa, canal etc.), extravasor etc.
Faltou apresentar o detalhamento da operação e rede de drenagem existente na pilha de Menezes.
(Pg. 33) O Plano afirma que foram processadas aproximadamente 20 milhões de toneladas de minério de ferro nos nove primeiros meses de 2018. Entretanto, a Mina Córrego do Feijão operava com certificado principal de Licença de Operação LO n° 2011/2011, cuja capacidade instalada de beneficiamento prevista para o período equivalia a 5,992 milhões de toneladas por ano (Mta) de produção mineral bruta (ROM) (SUPRI, 2018).
(Pg. 42/43) O Plano informa que o volume e capacidade do reservatório da Menezes I eram de 8.000 m³, entretanto, quando do desassoreamento realizado recentemente foi retirado um volume de 10.000 m³.
(Pg. 43) O plano informa que a Menezes II tinha como função o clareamento do efluente final da Menezes I além da contenção de sedimentos. Entretanto, sabemos que na época chuvosa houve excesso de turbidez.
(Pg. 48) O plano cita a barragem B-VII, porém não cita qual a origem dos sedimentos que ela retém.
As estruturas do complexo e seu modo de funcionamento foram descritas de modo superficial.</t>
  </si>
  <si>
    <t>1. Transferir este item para o Capítulo 1 visto que este tópico descreve as operações da mina do Córrego do Feijão, situação pretérita ao rompimento.</t>
  </si>
  <si>
    <t>Conforme solicitado, o item foi movido e apresentado através do item 1.2. Caracterização do Complexo Paraopeba II – Minas Córrego do Feijão e Jangada no Capítulo 1 protocolado em 31/08/2020, incluindo, tanto quanto possível e em função da existente e disponibilidade de dados, as informações e análises solicitadas.</t>
  </si>
  <si>
    <t xml:space="preserve">1. Recomendação atendida.
</t>
  </si>
  <si>
    <t>Sem recomendação adicional.</t>
  </si>
  <si>
    <t>NA</t>
  </si>
  <si>
    <t>1.              (FEAM/GERAQ) ID 17 - item 3.1, quadro 8, subitem 10 (Caracterização do Complexo Córrego do Feijão, referente ao detalhamento da B1). Considera-se como pertinentes as colocações da AECOM, cabendo à Vale as adequações propostas.
O que foi solicitado pela AECOM na NT Nº 60612553-ACM-DM-ZZ-TN-PM-0012/2021:
ID 17 – item 3.1. Quadro 8. Comentários sobre o documento “AECOM Nº 60612553-ACM-DM-ZZ-TN-PM-0001-2020” – Tema Caracterização do Complexo Córrego do Feijão – referente à detalhamento da barragem B1 e esclarecimentos adicionais
Item 4 – O anexo “ID_17_NT_AECOM_detalhamento_B1” apresenta informações complementares com base nos detalhamentos disponíveis no documento de Revisão Periódica de Segurança de Barragem datado de 2018.
Resposta AECOM: Recomendação atendida.
Item 6 – Esclarece-se que os 20 milhões de toneladas citadas se referem ao Complexo Paraopeba como um todo, que é composto pelas Minas de Mar Azul, Capão Xavier; Fábrica, Jangada e Córrego do Feijão. No ano de 2018 a mina de Córrego de Feijão extraiu 4.162.852 t de minério de ferro. De acordo com a Licença de Operação LO n° 211/2011, a capacidade instalada era de 5,992 milhões de toneladas por ano (Mta).
Resposta AECOM: Recomendação atendida.
Item 7 – Esclarece-se que não foi possível identificar a fonte utilizada para essa informação. Entendemos que pode ter ocorrido erro de digitação. A Vale está realizando atualização destas informações, visto a realização de nova batimetria do reservatório. Cabe ressaltar que essa ação está sendo acompanhada atualmente pela equipe da AECOM e SISEMA em fórum específico com a equipe de Engenharia da Vale. Os dados serão informados na próxima versão possível de atualização do Plano de Reparação.
Resposta AECOM: Recomendação não atendida.
Justificativa AECOM: A VALE informou que esse item será atendido na atualização do Plano de Reparação. O atendimento fica condicionado à apresentação e análise do referido item a ser reportado no âmbito do Capítulo 2.
Item 10 – Esclarece-se que o Informe Semestral de Gerenciamento de Áreas Contaminadas – Plano Gerenciamento Áreas com Potencial Contaminação Zona Quente e Entorno (PGAC) foi submetido ao SISEMA em janeiro/21 (Carta Ger.Executiva de Reparação nº C.EXT.0075/2021) e deverá ser processado no âmbito da gestão adaptativa, por extrapolar a data corte do Capítulo 2 e será acompanhado no âmbito do PGAC.
Resposta AECOM: Recomendação não atendida.
Justificativa AECOM: A VALE informou que esse item foi atendido no Informe Semestral de Gerenciamento de Áreas Contaminadas – Plano de Gerenciamento de Áreas com potencial Contaminação Zona Quente e Entorno – (PGAC). Alega que por conta de o documento ter sido protocolado fora da data de corte do Capítulo 2 (março/abril 2020), essa informação deverá ser processada no âmbito da gestão adaptativa. A AECOM entende que se trata de informações pretéritas ao rompimento, portanto independentes da data de corte do Capítulo 2.
Nova Recomendação AECOM: recomenda-se que as informações referentes a esse item sejam transferidas para o Capítulo 1 que trata do diagnóstico pretérito ao rompimento conforme orientado em Nota Técnica (AECOM NT N.º 60612553-ACM-DM-ZZ-TN-PM-0010/2021).</t>
  </si>
  <si>
    <t>Atendida no capítulo 2</t>
  </si>
  <si>
    <t xml:space="preserve">Recomendação avaliada como "Atendida" pela AECOM na versão 1 do capítulo 2 conforme registro na NT Nº 0004/2021. </t>
  </si>
  <si>
    <t>Atendida em documentos anteriores</t>
  </si>
  <si>
    <t>2. Caracterizar a mina de Jangada, PDR União, os acessos ferroviários e rodoviários existentes e áreas administrativas do complexo, as oficinas de jangada, as áreas onde estavam os transformadores.</t>
  </si>
  <si>
    <t>2. Recomendação parcialmente atendida; visto que a PDR União não foi caracterizada.</t>
  </si>
  <si>
    <t>2. Ponto de Esclarecimento;</t>
  </si>
  <si>
    <t>2. Não A PDR União faz parte das estruturas da Reparação, foi criada em 2019 após o rompimento da BI no contexto das Obras Emergenciais. Por este motivo não foi caracterizada no capítulo de Caracterização do Empreendimento Pretérito ao Rompimento;</t>
  </si>
  <si>
    <t>A PDR União foi criada no ano de 2019 em momento posterior ao rompimento das barragens B1, B4 e B4-A, no contexto das Obras Emergenciais da reparação. Por este motivo, a referida estrutura não foi caracterizada no capítulo de Caracterização do Empreendimento Pretérito ao rompimento. 
De todo modo a PDR União foi caracterizada na versão 2 do capítulo 2 item 2.2</t>
  </si>
  <si>
    <t>Recomendação ID AECOM_NT-001-20_002 - Não Atendida
Embora no item 2.2. a PDR União tenha cido citada e mapeada enquanto DTR, esta não foi carcaterizada.</t>
  </si>
  <si>
    <t>De acordo</t>
  </si>
  <si>
    <t>3. Plotar as pilhas de estéril existentes além de descrevê-las.</t>
  </si>
  <si>
    <t>3. Recomendação atendida.</t>
  </si>
  <si>
    <t>4. Inserir uma planta da B-I com as nascentes e áreas de drenagem existente e estruturas construídas (tulipa, canal etc.), extravasor etc.</t>
  </si>
  <si>
    <t>4. Recomendação não atendida; Não foi detalhada estrutura da B-I, incluindo vertedouros, canais de adução, tulipa, extravasor, sistemas de drenagem.</t>
  </si>
  <si>
    <t>4. Sim;</t>
  </si>
  <si>
    <t>4. Serão inseridos os detalhamentos disponíveis no documento de Revisão Periódica de Segurança de Barragem datado de 2018;</t>
  </si>
  <si>
    <t>4 - Recomendação atendida.</t>
  </si>
  <si>
    <t xml:space="preserve">Recomendação avaliada como "Atendida" pela AECOM no apêndice 1.1 do capítulo 2 conforme registro na NT Nº 0012/2021. </t>
  </si>
  <si>
    <t>5. Detalhar a operação da PDE Menezes III e apresentar a rede de drenagem existente na pilha de Menezes à época do rompimento.</t>
  </si>
  <si>
    <t>5. Recomendação atendida.</t>
  </si>
  <si>
    <t>6. Esclarecer as incongruências entre os volumes efetivamente beneficiados na Mina e aqueles autorizados no âmbito da LO vigente à época do rompimento.</t>
  </si>
  <si>
    <t>6. Recomendação não atendida.</t>
  </si>
  <si>
    <t>6. Sim;</t>
  </si>
  <si>
    <t>6. As 20 milhões de toneladas citadas se referem ao Complexo Paraopeba como um todo, que é composto pelas minas de Mar Azul, Capão Xavier, Fábrica, Jangada e Córrego do Feijão. No ano de 2018 a mina de Córrego de Feijão extraiu 4.162.852 t de minério de ferro. De acordo com a Licença de Operação LO n° 211/2011, a  capacidade instalada era de 5,992 milhões de toneladas por ano (Mta);</t>
  </si>
  <si>
    <t>6 - Recomendação atendida.</t>
  </si>
  <si>
    <t>7.Esclarecer as incongruências entre a capacidade e volumes existentes no reservatório da Menezes I e informado no plano com o volume recentemente removido desta (informações atuais de campo).</t>
  </si>
  <si>
    <t>7. Recomendação não atendida.</t>
  </si>
  <si>
    <t>7. Sim;</t>
  </si>
  <si>
    <t xml:space="preserve">
7.  Não foi possível identificar a fonte utilizada para essa informação. Entendemos que pode ter ocorrido erro de digitação. A Vale está realizando atualização destas informações, visto a realização de nova batimetria do reservatório.</t>
  </si>
  <si>
    <t>7 - Recomendação não atendida.</t>
  </si>
  <si>
    <t>7 - A VALE informou que esse item será atendido na atualização do Plano de Reparação. O atendimento fica condicionado à apresentação e análise do referido item a ser reportado no âmbito do Capítulo 2.</t>
  </si>
  <si>
    <t>A ser atendida no capítulo 2</t>
  </si>
  <si>
    <t>Esse item será revisado para a próxima versão do Capítulo 2.</t>
  </si>
  <si>
    <t>Recomendação AECOM_NT-001-20_007 - A ser atendida na Gestão Adaptativa
O atendimento desse item fica condicionadao à sua apresentação futura uma vez que a VALE indica o atendimento na próxima versão atualizada do Capítulo 2.</t>
  </si>
  <si>
    <t>8.Detalhar qual é a quantidade de material carreado da pilha de Menezes III para o sistema Menezes I e II e informar se este carreamento está impactando tanto quantitativamente quanto qualitativamente o sistema.</t>
  </si>
  <si>
    <t>8. Recomendação não atendida.</t>
  </si>
  <si>
    <t>8. Ponto de Esclarecimento;</t>
  </si>
  <si>
    <t>8. Não foi possível resgatar internamente na Vale essas informações considerando que muitas se perderam com o rompimento. Entendemos que o carreamento desse material não impactou o sistema, uma vez que análises da qualidade das águas eram realizadas e acompanhadas pelos órgõas copetentes, e houveram dessassoreamentos pontuais considerando o volume necessário para o funcionamento;
Atualmente essas ações estão sendo acompanhadas pela equipe da AECOM e SISEMA em fórum específico aonde os dados que estão sendo gerados atualmente trarão essas respostas. Os dados  serão informados na próxima versão possível de atualização do Plano;</t>
  </si>
  <si>
    <t>Justificativa apresentada no item de ID correspondente no checklist encaminhado por meio da Carta Ger. Executiva de Reparação nº C.EXT. 0952/2021, em resposta à NT nº 0004/2021.
Ademais, a versão 2 do Capítulo 2 item 2.2  trata do volumes de material da pilha de Menezes I, II e III</t>
  </si>
  <si>
    <t>Recomendação AECOM_NT-001-20_008 - Não Atendida
A informação não foi encontrada no item indicado na versão 2 do cap. 2.</t>
  </si>
  <si>
    <t>9.Esclarecer qual a origem dos sedimentos que são carreados para a B-VII.</t>
  </si>
  <si>
    <t>9. Recomendação atendida.</t>
  </si>
  <si>
    <t>A informação não foi encontrada no item indicado na versão 2 do cap. 2.</t>
  </si>
  <si>
    <t>10.Detalhar todas as estruturas existentes no complexo Mina de Feijão, descrevendo seu modo de funcionamento e indicando e localizando os pontos com potencial de contaminação em função das atividades e operações que ocorriam na área.</t>
  </si>
  <si>
    <t>10. Recomendação não atendida; Vide comentários sobre áreas potencialmente contaminadas referentes ao Capítulo 1. Faltou mapear indicando e localizando os pontos com potencial de contaminação em função das atividades e operações que ocorriam na área. Parcialmente atendido e deverá ser atendido no Capítulo 1.</t>
  </si>
  <si>
    <t>10. Sim;</t>
  </si>
  <si>
    <t>10. O Informe Semestral de Gerenciamento de Áreas Contaminadas - Plano Gerenciamento Áreas com Potencial Contaminação Zona Quente e Entorno (PGAC) foi submetido ao SISEMA em janeiro/21 (Carta Ger. Executiva de Reparação nº C.EXT.0075/2021) e deverá ser processado no âmbito da gestão adaptativa, por extrapolar a data corte do Capítulo 2 e será acompanhado no âmbito do PGAC.;</t>
  </si>
  <si>
    <t>10 - Recomendação não atendida.</t>
  </si>
  <si>
    <t xml:space="preserve">10 - A VALE informou que esse item foi atendido no Informe Semestral de Gerenciamento de Áreas Contaminadas – Plano de Gerenciamento de Áreas com potencial Contaminação Zona Quente e Entorno – (PGAC). Alega que por conta de o documento ter sido protocolado fora da data de corte do Capítulo 2 (março/abril 2020), essa informação deverá ser processada no âmbito da gestão adaptativa. A AECOM entende que se trata de informações pretéritas ao rompimento, portanto independentes da data de corte do Capítulo 2. </t>
  </si>
  <si>
    <t>10 - recomenda-se que as informações referentes a esse item sejam transferidas para o Capítulo 1 que trata do diagnóstico pretérito ao rompimento conforme orientado em Nota Técnica (AECOM NT N.º 60612553-ACM-DM-ZZ-TN-PM-0010/2021).</t>
  </si>
  <si>
    <t xml:space="preserve">
As  áreas classificadas como potenciais ou suspeitas de contaminação, essas estão elencadas e graficamente apresentadas na Avaliação Preliminar das Estruturas Atingidas, apresentada no Anexo 11 do Capítulo 2. 
Ademias, sobre o capítulo 1, o item foi movido e apresentado através do item 1.2. Caracterização do Complexo Paraopeba II – Minas Córrego do Feijão e Jangada no Capítulo 1 protocolado em 31/08/2020, incluindo, tanto quanto possível e em função da existente e disponibilidade de dados, as informações e análises solicitadas.
</t>
  </si>
  <si>
    <t>11. Elaborar mapa com imagem de satélite antes do rompimento (exibir apenas o contorno da mancha de rejeito) e identificar todas as estruturas da VALE, como cavas, PDEs, barragens, áreas administrativas etc.</t>
  </si>
  <si>
    <t>11. Recomendação atendida.</t>
  </si>
  <si>
    <t>12. Apresentar informações das PDEs e cava.</t>
  </si>
  <si>
    <t>12. Recomendação parcialmente atendida (por exemplo, detalhar a PDE União).</t>
  </si>
  <si>
    <t>12. Ponto de Esclarecimento</t>
  </si>
  <si>
    <t xml:space="preserve">
12. A PDR União faz parte das estruturas da Reparação, foi criada em 2019 após o rompimento da BI no contexto das Obras Emergenciais. Por este motivo não foi caracterizada no capítulo de Caracterização do Empreendimento Pretérito ao Rompimento.</t>
  </si>
  <si>
    <t>Recomendação AECOM_NT-001-20_012 - Não Atendida
Embora no item 2.2. a PDR União tenha cido citada e mapeada enquanto DTR, esta não foi caracaterizada</t>
  </si>
  <si>
    <t>13. Inserir uma ficha técnica com as principais características das barragens, como ano de construção, fases, altura, finalidade, área de drenagem, características do sistema extravasor etc.</t>
  </si>
  <si>
    <t>13. Recomendação atendida.</t>
  </si>
  <si>
    <t>3.1.1.2. Legislação de referência</t>
  </si>
  <si>
    <t>Faltou um tópico organizado com as legislações para licenciamento, mas também para operação das barragens.</t>
  </si>
  <si>
    <t>1. Incluir um tópico sobre as legislações sobre licenciamento ambiental.
Incluir legislações sobre operações de barragens e licenciamento.</t>
  </si>
  <si>
    <t>Informações inseridas através do item 1.2.2. Regularização ambiental dos empreendimentos da Mina Córrego do Feijão do Capítulo 1 protocolado em 31/08/2020.</t>
  </si>
  <si>
    <t>1. Recomendação atendida pelos itens 1.2.2. e 1.2.5.1</t>
  </si>
  <si>
    <t>3.1.1.3. Origem e confiabilidade dos dados</t>
  </si>
  <si>
    <t>Fontes citadas: VALE S/A (SIAM, 2018), IBG 2019, ITV, 2019, SUPRI 2018, (nicho engenheiros consultores ltda., 2013), COPAM, 2013, SUPRAM 2011, VALE 2019, ANM 2019, Potamos, 2018, Milanez et al. (2019), (TÜV SÜD, 2019).
O EIA RIMA proposto no âmbito do licenciamento da expansão das atividades da mina de Feijão não é citado na bibliografia geral.
Os planos de segurança e de auditoria exigidos na DN COPAM 87/05 foram utilizados na bibliografia.
Não foram incluídos os mapas existentes nesses planos.</t>
  </si>
  <si>
    <t>1. Utilizar os dados provenientes do EIA RIMA proposto no âmbito do licenciamento da expansão das atividades da Mina de Feijão e citá-lo na bibliografia geral.</t>
  </si>
  <si>
    <t>Informações inseridas através do item 1.2.2. Regularização ambiental dos empreendimentos da Mina Córrego do Feijão do Capítulo 1 protocolado em 31/08/2020.
As informações referentes a DN COPAM 87/05 são apresentadas no item 1.2.5.10 do Volume 1 do Capítulo 1.</t>
  </si>
  <si>
    <t>1. Recomendação atendida</t>
  </si>
  <si>
    <t>2. Esclarecer se os planos de segurança e de auditoria exigidos na DN COPAM 87/05 foram utilizados na elaboração do texto. Em caso negativo, os mesmos deverão ser incluídos na análise, além de integrar os mapas existentes nesses planos.</t>
  </si>
  <si>
    <t>2. Recomendação atendida</t>
  </si>
  <si>
    <t>3.1.1.4. Parâmetros e critérios a serem observados</t>
  </si>
  <si>
    <t>Não foi apresentado o detalhamento acerca do processo de licenciamento ambiental. Não há detalhe, acerca do licenciamento principal (2011) tampouco do novo processo de licenciamento (nº 0786757/2018) que tratava sobre a expansão das atividades e aumento da capacidade produtiva da cava (aprovado pelo Conselho Estadual de Política Ambiental – Copam, em 11 de dezembro de 2018, com validade de dez anos), além da possível utilização da estrutura da cava para disposição de rejeito e estéril no seu interior, em caráter temporário ou definitivo.
Ausência de explicação da conexão do processo de licenciamento da LO da Mina de Feijão com o licenciamento da Mina de Jangada.
A etapa de classificação do potencial de dano ambiental de acordo com a DN COPA nº 87/05 foi pouco explicada.
Item 2.1.1.3.– Caracterização do rejeito “in situ” da barragem B-I antes do rompimento: São apresentados dois estudos de caracterização de rejeitos. Um realizado por Gomes em 2009 onde foram coletadas amostras por meio de 17 sondagens a percussão para realização de análises granulométricas, químicas e mineralógicas. Já em 2017 foi coletada uma amostra apenas.
Os resultados dos estudos não são objeto de discussão técnica.
Não houve comparação entre os resultados dos diferentes estudos.
Verificam que a distribuição granulométrica do rejeito dentro da B-I não era homogênea, porém não buscam explicar o resultado.
Fazem a relação entre granulometria e química, porém não dizem no que isso pode ter consequências na distribuição do rejeito pós rompimento.</t>
  </si>
  <si>
    <t>1. Incluir – um tópico abordando de forma detalhada os processos de licenciamento ambientais existentes à época do rompimento.</t>
  </si>
  <si>
    <t>Informações inseridas através do item 1.2.2. Regularização ambiental dos empreendimentos da Mina Córrego do Feijão do Capítulo 1 protocolado em 31/08/2020.
As informações referentes a DN COPAM 87/05 são apresentadas no item 1.2.5.10 do Volume 1
do Capítulo 1. No que se refere à caracterização do rejeito, são apresentadas no Capítulo 2. Volume 1, através do item 2.2.3.</t>
  </si>
  <si>
    <t>1. Recomendação parcialmente atendida; Vide comentários sobre Licenciamento referentes ao Capítulo 1. Tópico parcialmente atendido e deverá ser atendido no Capítulo 1.</t>
  </si>
  <si>
    <t>Não se aplica.</t>
  </si>
  <si>
    <t>As análises mais complexas sobre a caracterização dos rejeitos e sobre suas formas de manejo já foram apresentadas no Plano de Manejo de Rejeitos, cuja análise se dá em outro âmbito de discussão. Na medida do possível, poderão ser incorporadas ao Plano de Reparação novos resultados e análises apresentados no Plano de Manejo dos Rejeitos no âmbito da gestão adaptativa.</t>
  </si>
  <si>
    <t>Atendida no capítulo 1</t>
  </si>
  <si>
    <t>Atendido na versão 1 do capítulo 2, item 1.2.2. Regularização ambiental dos empreendimentos da Mina Córrego do Feijão do Capítulo 1 protocolado em 31/08/2020.</t>
  </si>
  <si>
    <t>Não atendida</t>
  </si>
  <si>
    <t>Recomendação AECOM_NT-001-20_018 - Não Atendida
O tópico sobre licenciamento foi incluido no Capítulo, porém, não foi devidamente detalhado.</t>
  </si>
  <si>
    <t>2. Explicar melhor a questão da definição do potencial de dano ambiental de acordo com a DN COPAM nº 87/05. Esclarecer se isso foi feito para a B-I.</t>
  </si>
  <si>
    <t>2. Recomendação atendida.</t>
  </si>
  <si>
    <t>3. Caracterização do rejeito: Descrever como foram feitas as sondagens para a caracterização do rejeito (profundidade das amostras, quantidade de amostras por furo, período de realização das amostras (seco/chuvoso). Metodologia de coleta – foi feita a homogeneização das amostras?).</t>
  </si>
  <si>
    <t>3. Recomendação parcialmente atendida; Nos estudos de caracterização dos rejeitos pré-rompimento as informações sobre sondagem foram inseridas. Nos demais estudos de caracterização, a sondagem não é mencionada.</t>
  </si>
  <si>
    <t>Atendida na versão 2 do Capítulo 2. Volume 1,  item 2.2.3.</t>
  </si>
  <si>
    <t>4. Esclarecer qual relação encontrada com as sondagens a percussão e a trado realizadas. Quantas sondagens de cada tipo foram executadas.</t>
  </si>
  <si>
    <t>4. Recomendação parcialmente atendida; Essa relação não foi esclarecida. Nos estudos de caracterização dos rejeito pré-rompimento foram analisados 17 pontos na estrutura com sondagem a percussão e, para os furos a trado, estes eram compostos por vários horizontes, que representavam diversas profundidades, com uma massa muito pequena, assim foram agrupados para se realizar a caracterização do material. Nos demais estudos de caracterização, a sondagem não é mencionada.</t>
  </si>
  <si>
    <t>Atendimento no escopo de outro documento</t>
  </si>
  <si>
    <t>As análises mais complexas sobre a caracterização dos rejeitos e sobre suas formas de manejo já foram apresentadas no Plano de Manejo de Rejeitos. .</t>
  </si>
  <si>
    <t>Recomendação AECOM_NT-001-20_021 - Não Atendida
A relação entre as sondagens a percussão e a trado não foi esclarecida.
Apesar da importância do conhecimento da caracterização química do rejeito no âmbito do Plano de Manejo de Rejeitos (PMR - integrado à LOC), esse tema não faz parte do objetivo do PMR. Além disso, na última versão do Plano de Manejo de Rejeitos o estudo alvo dessa recomendação não é mencionado, bem como as informações das sondagens.
A AECOM entende que essas informações deve estar no âmbito do Capítulo 2.</t>
  </si>
  <si>
    <t>5. Realizar discussão técnica acerca dos resultados apresentados.</t>
  </si>
  <si>
    <t>5. Recomendação atendida. Observa-se que individualmente, os resultados foram discutidos tecnicamente, embora a análise integrada não seja satisfatória.</t>
  </si>
  <si>
    <t>6. Comparar os resultados dos diferentes estudos.</t>
  </si>
  <si>
    <t>6. Recomendação parcialmente atendida. Foi apresentada análise crítica dos resultados de diferentes estudos, contudo não ficou evidente, nas discussões, a relação entre os resultados de caracterização dos rejeitos pré-rompimento apresentados por Wolff (2009) e Gomes (2009), e pós-rompimento, apresentados pela CPRM (2019) e com os resultados obtidos na sub-bacia do ribeirão Ferro-Carvão apresentados pela GeoEnviron (2019).</t>
  </si>
  <si>
    <t>Recomendação AECOM_NT-001-20_023 - Não Atendida
A AECOM entende que a comparação entre os resultados de
caracterização do rejeito, obtidas em diferentes estudos, deve ser discutida no âmbito do Plano de Reparação, uma vez que todos os estudos são abordados no item 2.2.3 do Capítulo 2.
Apesar da importância do conhecimento da caracterização química do rejeito no âmbito do Plano de Manejo de Rejeitos (PMR - integrado à LOC), esse tema não faz parte do objetivo do PMR. Além disso, na última versão do Plano de Manejo de Rejeitos os estudos alvos dessa recomendação não são mencionados.</t>
  </si>
  <si>
    <t>7. Explicar o porquê da distribuição não homogênea da granulometria das amostras.</t>
  </si>
  <si>
    <t>7. Recomendação não atendida; Os resultados da GeoEnviron indicam não ter sido detectada relação entre a granulometria e a distância percorrida pelo rejeito nas amostras analisadas. A distribuição não homogênea da granulometria das amostras não pôde ser explicada pelos testes estatísticos aplicados.</t>
  </si>
  <si>
    <t>Não identificada</t>
  </si>
  <si>
    <t>Recomendação AECOM_NT-001-20_024 - Não Atendida
Apesar da importância do conhecimento da caracterização química do rejeito no âmbito do Plano de Manejo de Rejeitos (PMR - integrado à LOC), esse tema não faz parte do objetivo do PMR. Além disso, na última versão do Plano de Manejo de Rejeitos o estudo alvo dessa recomendação não é mencionado, tampouco informações de granulometria.</t>
  </si>
  <si>
    <t>8. Explicar se a correlação entre granulometria e química poderia ter alguma consequência na distribuição de certos elementos na mancha de rejeito.</t>
  </si>
  <si>
    <t>8. Recomendação atendida. De acordo com o texto, a granuloquímica tem como intuito identificar tendências nas concentrações de metais em função dessa propriedade física, uma vez que o transporte físico dos rejeitos nas águas afetadas é influenciado pela granulometria. Assim, partículas menores, tendem a permanecer em suspensão e percorrer distâncias maiores do que partículas mais grosseiras. No entanto, os resultados contradizem esta premissa, uma vez que não foi confirmada relação entre a granulometria e a distância percorrida pelo rejeito.</t>
  </si>
  <si>
    <t>9. Realizar análise integrada entre as informações obtidas dos diferentes estudos de caracterização dos rejeitos, de forma a apresentar considerações finais conclusivas sobre os resultados apresentados.</t>
  </si>
  <si>
    <t>Recomendações AECOM_NT-004-21_001 e AECOM_NT-004-21_236 - Não Atendidas
A AECOM entende que a comparação entre os resultados de caracterização do rejeito, obtidas em diferentes estudos, deve ser discutida no âmbito do Plano de Reparação, uma vez que todos os estudos são abordados no item 2.2.3 do Capítulo 2.
Apesar da importância do conhecimento da caracterização química do rejeito no âmbito do Plano de Manejo de Rejeitos (PMR - integrado à LOC), esse tema não faz parte do objetivo do PMR. Além disso, na última versão do Plano de Manejo de Rejeitos os estudos alvos dessa recomendação não são mencionados.</t>
  </si>
  <si>
    <t>Caracterização Rompimento</t>
  </si>
  <si>
    <t>3.2. Quadro 9. Comentários sobre o documento “AECOM Nº 60612553-ACM-DM-ZZ-TN-PM-0001-2020” – Tema Caracterização do Rompimento</t>
  </si>
  <si>
    <t>3.2.1. Descrição do rompimento da barragem B-1 e abrangência</t>
  </si>
  <si>
    <t>3.2.1.1. Área de Abrangência</t>
  </si>
  <si>
    <t>Não citam exatamente qual a área de abrangência desse estudo.
Apenas o trecho da bacia do ribeirão Ferro-Carvão é descrito com detalhe e abrangência adequada. Para o trecho do rio Paraopeba, não há detalhe e abrangência de descrição suficiente. Como exemplo, a lama chegou e assoreou à captação da Copasa no Rio Paraopeba que recalcava água bruta até a ETA Rio Manso, a Cachoeira de São Joaquim de Bicas e as margens do rio Paraopeba próximas à ocupação da FHEMIG.</t>
  </si>
  <si>
    <t>1. Necessidade de citar e justificar qual a área de abrangência para a caracterização do rompimento.</t>
  </si>
  <si>
    <t>Os itens 2.2.1 e 2.2.2 apresentam a caracterização do rompimento e áreas ocupadas pelo rejeito. Maiores informações sobre os bancos de sedimentos são apresentadas também no item 2.5.4. Sedimentos.
No que diz respeito às áreas inundadas, os efeitos das chuvas do início do ano de 2020, são apresentadas através do item 2.3. Contextualização da inundação do rio Paraopeba em Janeiro de 2020.</t>
  </si>
  <si>
    <t>1. Recomendação atendida.</t>
  </si>
  <si>
    <t>As informações disponíveis sobre a dinâmica de avanço dos rejeitos nos instantes imediatamente posteriores ao rompimento da Barragem B1 foram apresentadas ao longo do texto. Contudo, será avaliada a possibilidade de revisão do texto para dirimir eventuais dúvidas que possam ser geradas em decorrência de como as mesmas foram apresentadas.</t>
  </si>
  <si>
    <t>2. Descrever detalhadamente a dinâmica do avanço do rejeito ao longo do Rio Paraopeba e seus pontos de acúmulos (margens, bancos de sedimentos emersos e leito do rio) e proximidade com núcleos habitacionais.</t>
  </si>
  <si>
    <t>2. Recomendação não atendida. A dinâmica de avanço do rejeito foi pouco detalhada apesar da figura 2.2.2.1 trazer um avanço ao que havia sido exposto na primeira versão. As zonas de acordo com a capacidade de destruição deveriam ser mais bem justificadas e o mecanismo de destruição mais bem explicado.</t>
  </si>
  <si>
    <t>Atendida na Versão 2  do Capítulo 2, item 2.2.</t>
  </si>
  <si>
    <t>Recomendação AECOM_NT-001-20_027 - Não Atendida
Descrito parcialmente no item 2.2.2.. Onde é citado um estudo com quatro zonas apresentando potencial de arraste maior no Ferro - Carvão.
Contudo, não são apresentados/localizados os pontos no ribeirão Ferro- Carvão onde ocorreu escavação e aqueles onde ocorreu acúmulo de rejeito sobre o solo já existente. Ainda, o estudo citado não se encontra em Anexo de forma a verificar como foram delimitadas as zonas de arraste. Ainda, a descrição do ocorrido é apresentada de forma parcial uma vez que esse item apenas cita que "o fluxo de lama de baixa energia depositou-se no paraopeba sendo os finos carregados tanto</t>
  </si>
  <si>
    <t>3. Atualizar o texto incluindo as áreas extra calha que foram inundadas durante o período de cheias em janeiro e fevereiro 2020.</t>
  </si>
  <si>
    <t>3. Justificativa aceita.</t>
  </si>
  <si>
    <t xml:space="preserve">Recomendação avaliada como "Justificativa Aceita" pela AECOM conforme apresentado na NT Nº 0004/2021. </t>
  </si>
  <si>
    <t>3.2.1.2. Origem e confiabilidade dos dados</t>
  </si>
  <si>
    <t>Informações disponíveis em um conjunto de documentos de órgãos públicos, bem como em análises fornecidas pela própria VALE S/A e empresas subcontratadas. Também é citado como fonte o Plano de Ação Emergencial para barragem (PAEBM), de 18 de abril de 2018.
De acordo com a VALE S/A (2019), o volume do rejeito extravasado da barragem BI foi aproximadamente 10,01 Mm3 do total existente de 11,7 Mm³. Esses dados não correspondem aos volumes apresentados pela VALE atualmente. Também não é explicado no texto como chegam a esses valores.
A caracterização baseia-se em informações disponíveis sem que tenham sido feitas visitas de campo.</t>
  </si>
  <si>
    <t>1. Listar claramente os estudos utilizados.</t>
  </si>
  <si>
    <t>As citações ao longo do texto, que podem ser encontradas no item Referências Bibliográficas
O volume de rejeito e suas metodologias de cálculo são apresentadas através do item 2.2.1.3.2. Levantamento dos volumes do rompimento da barragem B-I.</t>
  </si>
  <si>
    <t>Os volumes atualizados sobre rejeitos e resíduos já foram apresentadas no Plano de Manejo de Rejeitos e estão sendo reportados no âmbito do PIGRR, cuja análise se dá em outro âmbito de discussão.</t>
  </si>
  <si>
    <t>2. Validar os volumes de rejeito vazado e o remanescente na B-I explicando como esses volumes foram calculados.</t>
  </si>
  <si>
    <t>2. Recomendação parcialmente atendida. Foram apresentados os volumes extravasados da B-I com base em metodologias diferentes chegando a resultados diferentes. Da mesma forma a área ocupada pelos rejeitos apresenta números diferentes (ora 294 há, 290 ou 312, 89).</t>
  </si>
  <si>
    <t>Recomendação AECOM_NT-001-20_030 - Não Atendida
Entende-se que todos os resutados gerados nos outros documentos citados (PMR ou PGIRR) devem ser incorporados no diagnóstico do Capítulo 2. Ademais, a informação trazida não está alinhada com aquela apresentada pela Arcadis no âmbito da ID 17 - item 7 (ID AECOM_NT-001-20_002).</t>
  </si>
  <si>
    <t>3. Recomenda-se incrementar a caracterização com informações de campo incluindo registros fotográficos</t>
  </si>
  <si>
    <t>3. Recomendação não atendida. Não há menção e nem registros fotográficos de visitas de campo tampouco relatórios dessas visitas.</t>
  </si>
  <si>
    <t>Recomendação AECOM_NT-001-20_030 - Não Atendida
Entende-se que todos os resutados gerados nos outros documentos citados (PMR ou PGIRR) devem ser incorporados no diagnóstico do Capítulo 2.</t>
  </si>
  <si>
    <t>Em desacordo</t>
  </si>
  <si>
    <t>4. Apresentar os valores consolidados dos volumes:
• De resíduos/destroços carreados pela mancha;
• Que se depositou no rio Paraopeba (quantidade de rejeito + solo escavado + resíduos/destroços)</t>
  </si>
  <si>
    <t>**Recomendação AECOM_NT-004-21_002 - Não Atendida
Recomendação reavaliada e considerada não atendida. Entende-se que todos os resutados gerados nos outros documentos citados (PMR ou PGIRR) devem ser incorporados no diagnóstico do Capítulo 2. Ademais, a informação trazida não está alinhada com aquela apresentada pela Arcadis no âmbito da ID 17 - item 7 (ID AECOM_NT-001-20_002).</t>
  </si>
  <si>
    <t>5. Definir o valor consolidado da área ocupada pela mancha de rejeito na parte terrestre.</t>
  </si>
  <si>
    <t>Recomendação AECOM_NT-004-21_003 - Não Atendida
Entende-se que todos os resutados gerados nos outros documentos citados (PMR ou PGIRR) devem ser incorporados no diagnóstico do Capítulo 2. Ademais, a informação trazida não está alinhada com aquela apresentada pela Arcadis no âmbito da ID 17 - item 7 (ID AECOM_NT-001-20_002).</t>
  </si>
  <si>
    <t>3.2.1.3. Legislação de referência</t>
  </si>
  <si>
    <t>3.2.1.4. Parâmetros e critérios a serem observados</t>
  </si>
  <si>
    <t>Não foi apresentado um mapa geral com todas as áreas impactadas. Foram utilizadas imagens de alguns trechos, em separado, da área impactada. Além disso, o mapa contendo o comparativo do antes e depois do rompimento das barragens do Complexo Paraopeba II da Mina Córrego do Feijão, na região jusante, afetando bairros de Brumadinho – pág. 64 está incompleto. Existiam várias construções afetadas além daquelas assinaladas.
Ausência de dados mais consistentes como há desmatados, nº de casas impactadas e vias destruídas, animais mortos etc.
Tampouco falam sobre velocidade da onda e distâncias. alcançadas/atingidas. O texto que descreve o rompimento não apresenta itemização adequada, sendo um texto corrido ficando confuso. A descrição do que de fato foi atingido está muito vaga, sem precisão.
Não há descrição dos usos e atividades humanos impactados e como o foram.</t>
  </si>
  <si>
    <t>1. Apresentar mapa com imagem de satélite pré- rompimento, contorno da mancha de rejeito, contorno e identificação de todas áreas afetadas no Ferro-Carvão (comunidades/bairros com quantificação das residências afetadas em cada uma, estruturas VALE, acessos e estradas, biomas etc., com indicativo de % de cada área em relação ao total da área diretamente impactada) e indicar as áreas de remanso (remanso 1, 2 , 3 etc.).</t>
  </si>
  <si>
    <t>Recomendação atendida por meio da apresentação da Figura 2.2.2-2. Mapa de Uso e Ocupação na área soterrada pela lama de rejeito e do Mapa 2.2.2-3. Uso e ocupação sob a mancha de rejeitos. As quantificações são apresentadas na Tabela 2.2.2-1 Tipologias de uso do solo afetadas pela mancha de rejeitos.
O levantamento de bens e imóveis está em andamento e o item 2.2.4.4 contêm a metodologia utilizada para essas atividades e divisão das etapas.
Recomendação atendida por meio de nova organização do texto.
As atividades desenvolvidas na área afetada pelo extravasamento dos rejeitos estão apresentadas no item 2.2.2.1.</t>
  </si>
  <si>
    <t>1. Recomendação parcialmente atendida. Não há um detalhamento das quantidades de edificações/residências impactadas e infraestrutura (por ex. onde se enquadra a pousada Nova Estância nessas categorias? O que é caracterizado como área urbana exatamente? O que de fato nessas áreas urbanas foi impactado?).</t>
  </si>
  <si>
    <t xml:space="preserve">1. Sim;
</t>
  </si>
  <si>
    <t>1.Tal como solicitação apresentada pela AECOM no item da linha ID 648 (ref. 28.6.2. Mapa 1.2.3-3. Estruturas da propriedade da VALE S/A atingidas pelo rompimento da barragem B-I.), o mapeamento será ampliado e as estruturas identificadas;</t>
  </si>
  <si>
    <t>2.              (FEAM/GERAQ) ID 24 - item 3.2, quadro 9, subitens 1 e 3 (Caracterização do rompimento, referente às estruturas atingidas pelo rejeito). Considera-se como pertinentes as colocações da AECOM, cabendo à Vale as adequações propostas.
O que foi solicitado pela AECOM na NT Nº 60612553-ACM-DM-ZZ-TN-PM-0012/2021:
ID 24 – item 3.2. Quadro 9. Comentários sobre o documento “AECOM Nº 60612553-ACM-DM-ZZ-TN-PM-0001-2020” – Tema Caracterização do Rompimento – referente às estruturas atingidas pelo rejeito
Item 1 – Esclarece-se que informações relacionadas à estas solicitações são apresentadas pelo estudo de " Avaliação Preliminar das estruturas atingidas pelo rejeito" no âmbito do Plano de Gerenciamento de Áreas com Potencial de Contaminação Identificadas na Zona Quente e Entorno (PGAC) via protocolo e processo de acompanhamento específico. O Anexo “ID_651_NT_AECOM_ Avaliação Preliminar das estruturas atingidas pelo rejeito” apresenta o referido estudo, objeto de protocolo via Carta Ger. Executiva de Reparação nº C.EXT.0070/2021 – Avaliação Preliminar das estruturas historicamente ocupadas pela Mina Córrego do Feijão e entorno que foram atingidas pelo rejeito proveniente da barragem B1 (Recibo Eletrônico de Protocolo SEI nº 24302931 e SEI, processo nº 2090.01.0003291/2020-72).
Resposta AECOM: Recomendação atendida com ressalvas.
Justificativa AECOM: As informações solicitadas constam de fato do estudo de Avaliação Preliminar constante do anexo acima referenciado, porém, entende-se que as informações solicitadas pela AECOM nesse item devam ser trazidas para o corpo do texto principal, não se limitando apenas a anexar a avaliação preliminar. 
Item 3 – Esclarece-se que o item 2.2.4. Gerenciamento de rejeitos e resíduos da versão 1 do Capítulo 2: página 89 será removido, conforme solicitação.
Resposta AECOM: Recomendação atendida com ressalvas.
Justificativa AECOM: o texto relativo a esse item deve ser reorganizado contendo uma sequência lógica. A remoção do tópico relativo ao gerenciamento de resíduos e rejeitos não confere a coesão e sequência adequada ao texto. Adicionalmente, o tópico relativo ao gerenciamento de resíduos e rejeitos deverá ser transferido para o âmbito do Capítulo 3 que trata das ações e medidas de reparação/mitigação.</t>
  </si>
  <si>
    <t>1 - Recomendação atendida com ressalvas.</t>
  </si>
  <si>
    <t>1 - As informações solicitadas constam de fato do estudo de Avaliação Preliminar constante do anexo acima referenciado, porém, entende-se que as informações solicitadas pela AECOM nesse item devam ser trazidas para o corpo do texto principal, não se limitando apenas a anexar a avaliação preliminar.</t>
  </si>
  <si>
    <t>Na versão 2 do Capítulo 2 de março de 2022 consta o item 2.2.4.3.2.B. Gestão de passivos direcionado as obras emergenciais. Esse item trata do Plano de Gerenciamento de Áreas com Potencial de Contaminação na Zona Quente (PGAC) e suas principais conclusões. Esse item faz menção ao anexo 11 (Volume 6) sobre as estudo de Avaliação Preliminar das estruturas da Mina Córrego do Feijão (e entorno) que foram atingidas pelo rejeito, solicitado nessa recomendação.</t>
  </si>
  <si>
    <t>2. Recomenda-se incluir uma tabela descritiva com todos os bens imóveis afetados.</t>
  </si>
  <si>
    <t>3. Organizar o texto do descritivo do rompimento em tópicos coesos que apresentam uma lógica sequencial</t>
  </si>
  <si>
    <t>3. Recomendação parcialmente atendida. A reorganização desse do tópico relativo ao pós rompimento permanece confusa. Por exemplo, nele é inserido um descritivo do atual do gerenciamento de resíduos e rejeitos, sendo que essa questão deveria ser detalhada no âmbito das obras emergenciais. Não faz sentido incluir esses gerenciamentos nesse momento uma vez que se acordou em remover as obras emergenciais desse capítulo. O que deve ser apresentado nesse tópico é uma fotografia exata de como ficou a área coberta pelos rejeitos pós rompimento e sem obras emergenciais. É fundamental que se tenha um retrato da situação pós rompimento sem obras emergências e em seguida um retrato da situação pós rompimento com as obras emergenciais.</t>
  </si>
  <si>
    <t>3.Sim;</t>
  </si>
  <si>
    <t>3.O item será removido, conforme solicitado;</t>
  </si>
  <si>
    <t>3 - Recomendação atendida com ressalvas.</t>
  </si>
  <si>
    <t>3 -  o texto relativo a esse item deve ser reorganizado contendo uma sequência 
lógica. A remoção do tópico relativo ao gerenciamento de resíduos e rejeitos não confere a coesão e sequência adequada ao texto. Adicionalmente, o tópico relativo ao gerenciamento de resíduos e rejeitos deverá ser transferido para o âmbito do Capítulo 3 que trata das ações e medidas de reparação/mitigação.</t>
  </si>
  <si>
    <t xml:space="preserve">O item nomeado na Versão 1 do Capítulo 2 como “Gerenciamento de resíduos e rejeitos” foi excluído e reorganizado na Versão 2 do Capítulo 2 – março 2022 em dois novos itens objetivando reorganizar as informações no texto e manter uma sequência lógica, sendo, 2.2.3. Caracterização do rejeito e 2.2.4. Gerenciamento de resíduos.
</t>
  </si>
  <si>
    <t>4. Descrever os usos e atividades humanos impactados e como o foram.</t>
  </si>
  <si>
    <t>4. Recomendação não atendida. Os usos e atividades humanas impactados não foram descritos. Esses foram apenas mencionados e listados em tabela.</t>
  </si>
  <si>
    <t>4. Ponto de Esclarecimento</t>
  </si>
  <si>
    <t>4. Maiores detalhes a respeito das atividades humanas impactadas são objeto dos temas de socioeconomia apresentados no Volume 3 do Capítulo 2.</t>
  </si>
  <si>
    <t>Recomendação atendida na Versão 1 do Capítulo 2 do PRSA, onde maiores detalhes a respeito das atividades humanas impactadas são objeto dos temas de socioeconomia apresentados no Volume 3 da Versão 2 do Capítulo 2.</t>
  </si>
  <si>
    <t>3.2.2. Áreas Ocupadas pelo rejeito</t>
  </si>
  <si>
    <t>3.2.2.1. Área de Abrangência</t>
  </si>
  <si>
    <t>Sub-bacia do Ferro-Carvão.
(incluindo córregos Samambaia, Laranjeira, Tijuco e Olaria).</t>
  </si>
  <si>
    <t>1. Há necessidade de incluir o Paraopeba (as margens que foram ocupadas por rejeitos, a localização dos bancos emersos e o leito onde foram realizadas as investigações prévias à dragagem).</t>
  </si>
  <si>
    <t>A recomendação foi atendida tanto no item de caracterização do rompimento, quanto nos itens referentes a solos e sedimentos. Foram incorporados dados do CPRM (2014) e CPRM (2019), sobre as situações pré-rompimento, e da UFLA (2020) sobre as áreas inundadas na planície fluvial do rio Paraopeba.</t>
  </si>
  <si>
    <t>1. Recomendação não atendida. Não foi apresentado um mapa único contendo toda área de fato recoberta por rejeitos.</t>
  </si>
  <si>
    <t>Todas as solicitações referentes à apresentação da abrangência espacial dos rejeitos, inclusive na calha do rio Paraopeba e na sua planície de inundação, serão atendidas a partir das orientações previstas no Plano de Vôo da Dragagem, objeto do Plano de Manejo de Rejeitos (Cap. 3).</t>
  </si>
  <si>
    <t>As informações solicitadas, de maior detalhamento da caracterização dos rejeitos e de aprovações das análises, estão sendo abordadas pelo Plano de Manejo de Rejeitos.</t>
  </si>
  <si>
    <t>Recomendação AECOM_NT-001-20_036 - Não Atendida.
Entende-se que todos os resutados gerados nos outros documentos citados (PMR ) devem ser incorporados no diagnóstico do Capítulo 2.</t>
  </si>
  <si>
    <t>3.2.2.2. Legislação de referência</t>
  </si>
  <si>
    <t>Não foi citada legislação de referência.</t>
  </si>
  <si>
    <t>1. Citar legislação / regramentos acerca de áreas impactadas.</t>
  </si>
  <si>
    <t>Não foram encontradas legislações específicas sobre as áreas impactadas.</t>
  </si>
  <si>
    <t>3.2.2.3. Origem e confiabilidade dos dados</t>
  </si>
  <si>
    <t>Citam (GEOENVIRON, 2019). Não fica claro qual o estudo da GeoEnviron serviu de referência.
Além disso, para elaboração dos textos e figuras a Arcadis se baseou em dados cujas referências não são citadas. (para o estabelecimento do antes foram utilizadas fotos aéreas? Batimetrias pré- existentes?).
As figuras 2.2.6 e 2.2.7. não diferenciam as áreas intracalha e extracalha.
Não fica claro na descrição desse tópico até que ponto os córregos (além do Ferro-Carvão) foram atingidos (córregos Samambaia, Laranjeira, Tijuco e Olaria).</t>
  </si>
  <si>
    <t>1. Citar claramente as fontes de referência utilizadas.</t>
  </si>
  <si>
    <t>O texto foi revisado de forma a que as citações sejam mais claras quanto à referência utilizado.
A caracterização dos impactos na sub-bacia Ferro-Carvão engloba os impactos onde ocorreu espraiamento dos rejeitos como nos córregos Samambaia, Laranjeira, Tijuco e Olaria.</t>
  </si>
  <si>
    <t>2. Verificar se esses córregos foram bem descritos na etapa de diagnóstico.
Descrever e localizar os impactos nos córregos Samambaia, Laranjeira, Tijuco e Olaria.</t>
  </si>
  <si>
    <t>2. Não fica clara a descrição nem a dimensão e extensão dos impactos sofridos pelos córregos citados. Recomendação não atendida.</t>
  </si>
  <si>
    <t>2. Os referidos córregos são objeto de diagnóstico de Recursos Hídricos Superficiais dos Capítulos 1 e 2, através dos itens "1.3.5.1.3. Caracterização geral da sub-bacia hidrográfica do ribeirão Ferro-Carvão" e "2.5.5. Recursos hídricos superficiais", respectivamente.</t>
  </si>
  <si>
    <t>Recomendação atendida nas Versões 1 e 2 do capítulo 2 do PRSA.   
 Os referidos córregos são objeto de diagnóstico de Recursos Hídricos Superficiais do capítulo  2, através  do teim "2.5.5. Recursos hídricos superficiais", respectivamente.
Ademais esse córregos também são abordados nas versões 1 e 2 do capítulo 1 no item "1.3.5.1.3. Caracterização geral da sub-bacia hidrográfica do ribeirão Ferro-Carvão"</t>
  </si>
  <si>
    <t>Recomendação AECOM_NT-001-20_039 - Atendida.
Recomendação AECOM_NT-001-20_040 - Não Atendida.
Os córregos estão descritos no diagnóstico pré-rompimento, item "1.3.5.1.3. Caracterização geral da sub-bacia hidrográfica do ribeirão Ferro-Carvão", do Cap.1.
Quanto à descrição e localização dos impactos, no âmbito do Cap. 2, foram observados para os córregos Samambaia, Laranjeira e Olaria.
Entretanto, o córrego Laranjeira é apenas localizado em mapas que descrevem os impactos (ex.: Figura 2.9.1.2-1 – Impacto de backflooding nos cursos principais da bacia hidrográfica do ribeirão Ferro-Carvão), mas não é citado ou descrito no texto, e deve ser incluído.</t>
  </si>
  <si>
    <t>3.2.3. Quantificação das mudanças da cobertura e usos do solo na área ocupada pela lama de rejeito</t>
  </si>
  <si>
    <t>3.2.3.1. Área de Abrangência</t>
  </si>
  <si>
    <t>Não fica claro qual foi o critério para definição da sub bacia do Ferro-Carvão e do Casa Branca como área de detalhe.</t>
  </si>
  <si>
    <t>1. Incluir um tópico de justificativa para a definição da área de detalhe.</t>
  </si>
  <si>
    <t>A explicação para as áreas de detalhe encontra-se no parágrafo de apresentação do Mapa 2.2.2.-3 (Identificação das áreas ocupadas pela mancha de rejeito).
O rio Paraopeba foi incluído nas análises das áreas ocupadas pelos rejeitos.</t>
  </si>
  <si>
    <t>1. Recomendação atendida. A “área de estudo” e “área de estudo de detalhe” são descritas no item 1.3.10.1 (Capítulo 1, Volume).</t>
  </si>
  <si>
    <t>2. Incluir o Paraopeba na área de detalhe se esta</t>
  </si>
  <si>
    <t>2. Recomendação atendida de maneira satisfatória, incluindo inundação do rio Paraopeba.</t>
  </si>
  <si>
    <t>3.2.3.2. Legislação de referência</t>
  </si>
  <si>
    <t>3.2.3.3. Origem e confiabilidade dos dados</t>
  </si>
  <si>
    <t>(classificação de imagens de satélite) ITV, 2019.
(análises de imagens orbitais) Amplo, 2019.
Dados de campo</t>
  </si>
  <si>
    <t>3.2.3.4. Parâmetros e Critérios a serem observados</t>
  </si>
  <si>
    <t>Não consta do mapa 2.2.1 (que é extremamente importante) o detalhamento de uso e ocupação anteriores ao vazamento exatamente na área ocupada pelo rejeito. O uso e ocupação do solo que consta é ao redor da mancha.</t>
  </si>
  <si>
    <t>1. Descrever e plotar em mapa o uso e ocupação anteriores ao rompimento dentro da mancha de rejeitos.</t>
  </si>
  <si>
    <t>Recomendação atendida.</t>
  </si>
  <si>
    <t>3.2.4. Reservas Legais e Unidades de Conservação afetadas</t>
  </si>
  <si>
    <t>3.2.4.1. Área de abrangência</t>
  </si>
  <si>
    <t>Sem recomendação
adicional.</t>
  </si>
  <si>
    <t>3.2.4.2. Legislação de referência</t>
  </si>
  <si>
    <t>3.2.4.3. Origem e confiabilidade dos dados</t>
  </si>
  <si>
    <t>ITV (2019) a partir de base de dados e imagens de satélite na sub-bacia do ribeirão Ferro-Carvão.
Estudos atualizados pela VALE S/A e Arcadis, baseados em imagens de satélite e vistorias de campo nas sub-bacias do ribeirão Ferro-Carvão e Casa
Branca.</t>
  </si>
  <si>
    <t>3.2.4.4. Parâmetros e critérios a serem observados</t>
  </si>
  <si>
    <t>Remetem aos tópicos
2.3.9.3 e 2.4.9.3 (Volume II).</t>
  </si>
  <si>
    <t>3.2.5. Identificação e quantificação das edificações industriais, rurais e urbanas</t>
  </si>
  <si>
    <t>3.2.5.1. Área de abrangência</t>
  </si>
  <si>
    <t>Não indicado.</t>
  </si>
  <si>
    <t>1. Indicar e justificar área de abrangência.</t>
  </si>
  <si>
    <t>Com a reestruturação do texto os aspectos da área de abrangência das edificações afetadas foram detalhados no item 2.2.1. e em seus subitens.</t>
  </si>
  <si>
    <t>1. Recomendação não atendida, no item indicado.</t>
  </si>
  <si>
    <t>3.              (FEAM/GERAQ) ID 36 - item 3.2, quadro 9, subitem 2 (Caracterização do rompimento, referente à caracterização e quantificação das edificações afetadas). Considera-se como pertinentes as colocações da AECOM, cabendo à Vale as adequações propostas.
O que foi solicitado pela AECOM na NT Nº 60612553-ACM-DM-ZZ-TN-PM-0012/2021:
ID 36 – item 3.2. Quadro 9. Comentários sobre o documento “AECOM Nº 60612553-ACM-DM-ZZ-TN-PM-0001-2020” – Tema Caracterização do Rompimento – referente à caracterização e quantificação das edificações afetadas
Item 2 – Esclarece-se que informações relacionadas à estas solicitações são apresentadas pelo estudo de "Avaliação Preliminar das estruturas atingidas pelo rejeito" no âmbito do Plano de Gerenciamento de Áreas com Potencial de Contaminação Identificadas na Zona Quente e Entorno (PGAC) via protocolo e processo de acompanhamento específico. O Anexo “ID_651_NT_AECOM_ Avaliação Preliminar das estruturas atingidas pelo rejeito” apresenta o referido estudo, objeto de protocolo via Carta Ger. Executiva de Reparação nº C.EXT.0070/2021 – Avaliação Preliminar das estruturas historicamente ocupadas pela Mina Córrego do Feijão e entorno que foram atingidas pelo rejeito proveniente da barragem B1 (Recibo Eletrônico de Protocolo SEI nº 24302931 e SEI, processo nº 2090.01.0003291/2020-72).
Resposta AECOM: Recomendação atendida com ressalvas.
Justificativa AECOM: As informações solicitadas constam de fato do estudo de Avaliação Preliminar constante do anexo acima referenciado, porém, entende-se que as informações solicitadas pela AECOM nesse item devam ser trazidas para o corpo do texto principal, não se limitando apenas a anexar a avaliação preliminar.</t>
  </si>
  <si>
    <t>Recomendação atendida na Versão 2 do Capítulo 2 do PRSA, item 2.2.1 e seus subitens.</t>
  </si>
  <si>
    <t>Recomendação AECOM_NT-001-20_044 - Não Atendida
Apesar do item 2.2.1. ter apresentado a área recoberta pelos rejeitos em terra, essa informação não foi apresentada para o rio paraopeba. Ainda, não foram apresentadas as edificações afetadas pelo rompimento.</t>
  </si>
  <si>
    <t>2. Justificar a abrangência da análise e relacionar a caracterização e quantificação das edificações industriais, rurais e urbanas afetadas.</t>
  </si>
  <si>
    <t>2. Em referência ao item da linha ID 648, (ref. 28.6.2. Mapa 1.2.3-3. Estruturas da propriedade da VALE S/A atingidas pelo rompimento da barragem B-I.), o mapeamento será ampliado e as estruturas identificadas.</t>
  </si>
  <si>
    <t>2 -  Recomendação atendida com ressalvas.</t>
  </si>
  <si>
    <t>2 - As informações solicitadas constam de fato do estudo de Avaliação Preliminar 
constante do anexo acima referenciado, porém, entende-se que as informações solicitadas pela AECOM nesse item devam ser trazidas para o corpo do texto principal, não se limitando apenas a anexar a avaliação preliminar.</t>
  </si>
  <si>
    <t>Recomendação atendida na Versão 2 do Capítulo 2 do PRSA, onde consta o item 2.2.4.3.2.B. Gestão de passivos direcionado as obras emergenciais. Esse item trata do Plano de Gerenciamento de Áreas com Potencial de Contaminação na Zona Quente (PGAC) e suas principais conclusões. Esse item faz menção ao anexo 11 (Volume 6) sobre as estudo de Avaliação Preliminar das estruturas da Mina Córrego do Feijão (e entorno) que foram atingidas pelo rejeito, solicitado nessa recomendação</t>
  </si>
  <si>
    <t>Recomendação AECOM_NT-004-21_004 - Não Atendida
Não foi justificada a abrangência da análise e relacionada com a caracterização e quantificação das edificações industriais, rurais e urbanas afetadas.
A AECOM entende que esse conteúdo deve ser trazido para o corpo do texto principal e anexo deve ser apenas um detalhamento.</t>
  </si>
  <si>
    <t>3.2.6. Identificação das propriedades e proprietários com uso de água para dessedentação animal</t>
  </si>
  <si>
    <t>3.2.6.1. Área de abrangência</t>
  </si>
  <si>
    <t>Desde a jusante da mina do Córrego do Feijão até a represa UHE Retiro Baixo.</t>
  </si>
  <si>
    <t>3.2.6.2. Legislação de Referência</t>
  </si>
  <si>
    <t>1. Indicar legislação de referência.</t>
  </si>
  <si>
    <t>Diretrizes para a distribuição de água para estabelecimentos e comunidades rurais: Portaria de Consolidação nº 5/2017 do Ministério da Saúde, Decreto Federal nº 5.440/2005, Lei Estadual nº 13.317/1999, Resolução SES nº 6.458/2018,
Resolução ARSAE-MG nº 129/2019.</t>
  </si>
  <si>
    <t>3.2.6.3. Origem e confiabilidade dos dados</t>
  </si>
  <si>
    <t>MDGeo, Clam e Amplo (2019) realizaram levantamentos e cadastramentos da população em campo da área.</t>
  </si>
  <si>
    <t>1. Esclarecer se havia cadastros prévios e caso afirmativo porque não foram usados.</t>
  </si>
  <si>
    <t>A identificação dos atingidos que necessitariam de água ocorreu a partir do contato inicial em campo, via cadastro EMATER, pelo sistema de registro de demandas (Alô Brumadinho) e via relações com a comunidade e relações internas: Contato de campo: feito em medida contingencial no momento pós-rompimento da barragem, tendo como público-alvo os residentes no perímetro da mancha de rejeito e, posteriormente, produtores ao longo da bacia do Paraopeba; essas ações tiveram início em 01/02/2019; Cadastro Emater1: produtores agropecuários da base de dados da EMATER ao longo do Paraopeba, que poderiam ter algum impacto na captação de água; essa ação começou a ser realizada em 07/02/2019; Sistema de registro de demandas: produtores e atingidos que entraram em contato com a VALE via o
“Alô Brumadinho”, e que não tinham sido alcançados por nenhuma das medidas anteriores; o sistema começou a funcionar em 01/02/2019;  Relações com a comunidade e internas: demandas provenientes de outras formas de contato em campo ou demandas de
apoio interno.</t>
  </si>
  <si>
    <t>1. Justificativa aceita.</t>
  </si>
  <si>
    <t>Recomendação avaliada como "Justificativa Aceita" pela AECOM conforme apresentado na NT Nº 0004/2021.</t>
  </si>
  <si>
    <t>6.2.6.4. Parâmetros e critérios a serem observados</t>
  </si>
  <si>
    <t>Não há mapeamento das áreas rurais.
Não há justificativa tampouco detalhamento para a escolha dos critérios adotados para definir quais as propriedades e proprietários.</t>
  </si>
  <si>
    <t>1. Incluir mapeamento das áreas rurais existentes ao longo do Paraopeba e Ferro- Carvão.</t>
  </si>
  <si>
    <t>Foram mapeados todos os pontos de demanda de água por necessidade de uso ao longo da calha do rio Paraopeba.
A água tem sido entregue para fins de dessedentação animal, irrigação e consumo humano para estabelecimentos rurais e residências que dependiam de captação de água direta do rio Paraopeba ou de água subterrânea (poços e cisternas) cujas fontes, distantes menos de 100m da margem do rio Paraopeba, correm risco de contaminação em razão do rompimento das barragens.
A VALE S/A está obrigada a abastecer os usuários que:
▪ faziam captação da água diretamente no rio Paraopeba, independentemente da distância do rio;
▪ se utilizavam de poços e cisternas localizadas a até 100 metros da margem do rio Paraopeba.</t>
  </si>
  <si>
    <t>2. Justificar e detalhar os critérios para definir quais as propriedades e proprietários.</t>
  </si>
  <si>
    <t>3.2.7. Identificação de estruturas da VALE S/A interceptadas na Mina Córrego do Feijão</t>
  </si>
  <si>
    <t>3.2.7.1. Área de Abrangência</t>
  </si>
  <si>
    <t>Só citam as áreas situadas no complexo minerário, porém havia outras edificações e equipamentos impactados ao longo do percurso do rejeito.</t>
  </si>
  <si>
    <t>1. Identificar e mapear onde estavam as outras edificações que foram interceptadas pelo rejeito e se estas tinham potencial de contaminação.  Isso também vale para os equipamentos e estruturas existentes ao longo do Ferro-Carvão.</t>
  </si>
  <si>
    <t>item 2.2.4 Gerenciamento de Rejeitos e Resíduos apresentam os dados disponíveis e estudos em andamento a respeito das estruturas interceptadas e investigações de áreas contaminadas.  Nota-se, no entanto, que as informações sobre as estruturas existentes na Mina Córrego do Feijão antes do rompimento são apresentadas no Capítulo 1.</t>
  </si>
  <si>
    <t>1. Recomendação parcialmente atendida. Atender a recomendação já endereçada.</t>
  </si>
  <si>
    <t>AVT na Gestão Adaptativa</t>
  </si>
  <si>
    <t>Foi realizado um estudo entre nov/20 e jan/2021 a respeito dessas edificações e serão procedidos no âmbito da gestão adaptativa.</t>
  </si>
  <si>
    <t xml:space="preserve">
As  áreas classificadas como potenciais ou suspeitas de contaminação, essas estão elencadas e graficamente apresentadas na Avaliação Preliminar das Estruturas Atingidas, apresentada no Anexo 11 do Capítulo 2. 
Ademias, sobre o capítulo 1, o item foi movido e apresentado através do item 1.2. Caracterização do Complexo Paraopeba II – Minas Córrego do Feijão e Jangada no Capítulo 1 protocolado em 31/08/2020, incluindo, tanto quanto possível e em função da existente e disponibilidade de dados, as informações e análises solicitadas.</t>
  </si>
  <si>
    <t>Recomendação AECOM_NT-001-20_049 - Não Atendida
A AECOM entende que esse conteúdo deve ser incorporado ao corpo do texto principal do documento, tendo em vista a relevência do mapeamento de equipamento, estruturas e edificações com potencial de contaminação que foram afetadas, em áreas VALE e em áreas externas.
O anexo deve ser apenas um detalhamento da informação.</t>
  </si>
  <si>
    <t>3.2.7.2. Legislação de referência</t>
  </si>
  <si>
    <t>Não indicada.</t>
  </si>
  <si>
    <t>3.2.7.3. Origem e confiabilidade dos dados</t>
  </si>
  <si>
    <t>VALE S/A, 2019.</t>
  </si>
  <si>
    <t>1. Há necessidade de detalhar exatamente qual o documento que deu origem a esses dados.</t>
  </si>
  <si>
    <t>Os documentos são devidamente referenciados através do item 2.2.4 Gerenciamento de Rejeitos e Resíduos.  Nota-se, no entanto, que as informações sobre as estruturas existentes na Mina Córrego do Feijão antes do rompimento são apresentadas no Capítulo 1.</t>
  </si>
  <si>
    <t>As informações foram utilizadas com base na Carta elaborada pela Vale e enviada à SEMAD e DEAMB (Carta Ger. Meio Ambiente Sudeste 00406/2019), em resposta ao item 1 do Auto de Fiscalização n° 62437/2019, apresentando as estruturas atingidas e uma relação dos materiais estocados.</t>
  </si>
  <si>
    <t>Justificativa apresentada no item de ID correspondente no checklist encaminhado por meio da Carta Ger. Executiva de Reparação nº C.EXT. 0952/2021, em resposta à NT nº 0004/2021.</t>
  </si>
  <si>
    <t>Recomendação AECOM_NT-001-20_051 - Não Atendida
O questionamento AECOM refere-se à necessidade de identificar a fonte de informação utilizada para a o trecho no Cap 2. A VALE responde indicando um documento que não é citado no Capítulo 2. Resposta não identificada no Capítulo 2.</t>
  </si>
  <si>
    <t>3.2.7.4. Parâmetros e critérios a serem observados</t>
  </si>
  <si>
    <t>É apresentada uma planilha contendo as estruturas interceptadas pelo rejeito dentro do complexo de Feijão, porém não detalham seu funcionamento nem os insumos para tanto.
Citam que dentre as 32 edificações identificadas 28 apresentavam potencial de contaminação.
Falam que a alteração gerada pela possível contaminação dos locais listados nas áreas administrativas da VALE nos aspectos de carga orgânica e inorgânica podem alterar a qualidade da água, solo e sedimentos e que deverão ser objeto de avaliações nos itens seguintes, porém não citam em quais itens essa “avaliação” será feita tampouco que de forma.
Mapa 2.2.2. constam estruturas vinculadas sem explicar do que se trata.
A escala não permite localizar adequadamente os domicílios na parte baixa do Ferro-Carvão. Não há descrição dos domicílios, estruturas e edificações interceptados.</t>
  </si>
  <si>
    <t>1 Detalhar o funcionamento das estruturas interceptadas e quais os insumos para os eu funcionamento.</t>
  </si>
  <si>
    <t>As informações a respeito das estruturas operativas da VALE e seus detalhamentos são apresentados no Capítulo 1 através do item 1.2 Caracterização do Complexo Paraopeba II – Minas Córrego do Feijão e Jangada. Ademais, no item 2.2.4 do Capítulo 2 são apresentadas as premissas metodológicas para estudos que tratam do levantamento das estruturas operativas para o período pré- rompimento.</t>
  </si>
  <si>
    <t>2 Detalhar quais são essas 28 instalações e que tipo de produtos químicos/perigosos eram ali movimentados podendo ser enquadrados em áreas suspeitas de contaminação.</t>
  </si>
  <si>
    <t>2. Recomendação parcialmente atendida; no tocante aos produtos movimentados ou gerados (laboratório).</t>
  </si>
  <si>
    <t>2. Ponto de Esclarecimento</t>
  </si>
  <si>
    <t>2, 4 e 8. Informações relacionadas à estas solicitações são apresentadas pelo estudo de "Avaliação Preliminar das estruturas atingidas pelo rejeito" no âmbito do Plano de Gerenciamento de Áreas com Potencial de Contaminação Identificadas na Zona Quente e Entorno (PGAC)  via protocolo e processo de acompanhamento específico.</t>
  </si>
  <si>
    <t>Recomendação AECOM_NT-001-20_053 - Não Atendida
A AECOM entende que esse conteúdo deve ser incorporado ao corpo do texto principal do documento e o anexo deve ser apenas um detalhamento da informação.</t>
  </si>
  <si>
    <t xml:space="preserve">3 É fundamental que essas áreas sejam claramente identificadas ainda na etapa de diagnóstico pretérito (Capítulo </t>
  </si>
  <si>
    <t>4 – com apresentação das avaliações de passivos ambientais e investigações confirmatórias realizadas.</t>
  </si>
  <si>
    <t xml:space="preserve">4. Recomendação parcialmente atendida. As avaliações são citadas, porém não anexadas. Além disso a apresentação é extremamente suscinta. </t>
  </si>
  <si>
    <t>Recomendação atendida na Versão 1 do Capítulo 2 do PRSA, onde consta o item 2.2.4.3.2.B. Gestão de passivos direcionado as obras emergenciais. Esse item trata do Plano de Gerenciamento de Áreas com Potencial de Contaminação na Zona Quente (PGAC) e suas principais conclusões. Esse item faz menção ao anexo 11 (Volume 6) sobre as estudo de Avaliação Preliminar das estruturas da Mina Córrego do Feijão (e entorno) que foram atingidas pelo rejeito, solicitado nessa recomendação.</t>
  </si>
  <si>
    <t xml:space="preserve">5. Listar em quais itens exatamente essa avaliação será feita e descrever a metodologia para realizar o paralelo com o que havia de fato na área administrativa. </t>
  </si>
  <si>
    <t>5 a 7. Recomendações atendidas.</t>
  </si>
  <si>
    <t>6 Explicar o que são “estruturas vinculadas”.</t>
  </si>
  <si>
    <t>7 Melhorar a escala do mapa 2.2.2.</t>
  </si>
  <si>
    <t>8  Há necessidade de descrever os domicílios, estruturas e edificações afetados com documentos fotográficos e tabelas de apoio entre outros.</t>
  </si>
  <si>
    <t>8. Ponto de Esclarecimento</t>
  </si>
  <si>
    <t>Recomendação AECOM_NT-001-20_059 - Não Atendida
Os domicílios, estruturas, equipamentos e edificações afetados não foram descritos e devidamente identificados no corpo do texto principal.
Não foram observados documentos fotográficos ou citação de onde podem ser encontrados. Além disso, o estudo citado no item 2.2.4.3.2.B (onde cita o inventário de massa) não está anexo ao Capítulo 2.</t>
  </si>
  <si>
    <t>Caracterização Geoquímica</t>
  </si>
  <si>
    <t>4.1. Quadro 10. Comentários sobre o documento “AECOM Nº 60612553-ACM-DM-ZZ-TN-PM-0001-2020” – Tema Caracterização Geoquímica do Rejeito extravasado pelo rompimento</t>
  </si>
  <si>
    <t>4.1.1. Caracterização Geoquímica do Rejeito extravasado pelo rompimento</t>
  </si>
  <si>
    <t>4.1.1.1. Área de abrangência</t>
  </si>
  <si>
    <t>Mancha de rejeitos da B-I até a confluência com o rio Paraopeba.
Não houve caracterização nas camadas mais profundas do rejeito (no máximo até 1,10 m).
As 46 amostras foram coletadas em uma distância de aproximadamente 10 km, do ponto do rompimento até o Rio Paraopeba. Em termos dos estudos de avaliação de risco a saúde humana e risco ecológico, a área de abrangência está relacionada à área alvo 01 (AA-01). Assim, considera- se a caracterização muito pouco representativa em relação às outras AAs. A área de abrangência não deve ser utilizada como representativa de toda a extensão impactada, uma vez que retrata as características apenas da área de influência direta. É dito que o modelo conceitual será constantemente aprimorado, de modo a servir de apoio para os trabalhos de avaliação de risco à saúde humana e ecológico, contudo, pelo que foi apresentado até o momento no âmbito dos estudos de avaliação de risco a saúde humana e risco ecológico, pouca interação foi observada entre os trabalhos que estão em desenvolvimento pela Arcadis e a Tecnohidro/EPA.</t>
  </si>
  <si>
    <t>1. Há necessidade de incluir dados de caracterização no Paraopeba (margens, bancos emersos e leito).</t>
  </si>
  <si>
    <t>Sugestão atendida com a inserção de dados da CPRM (2019) e CPRM (2014).
De acordo com programa de caracterização geoquímica do rejeito da empresa GeoEnviron, foi proposta uma nova campanha de amostragem de rejeitos em profundidade, sendo o plano de amostragem proposto para as caracterizações em foco (Figura 2.2.3-2), com os pontos determinados pela GeoEnviron, assim como pontos novos, conforme reuniões de alinhamento com a AECOM. Também estão previstas amostragens de rejeito pelo PIGRR_Rev04 (2020) em
áreas de disposição temporária de rejeitos. Salienta-se que esta parte do plano de reparação socioambiental da bacia do rio Paraopeba corresponde apenas a compilação de dados.</t>
  </si>
  <si>
    <t>1. Recomendação parcialmente atendida. Foram incluídos dados do estudo CPRM (2019) referentes a pontos de monitoramento no rio Paraopeba. Porém, os pontos de amostragem não são representativos e/ou suficientes para a área da bacia (até UHE Retiro Baixo). Não atende a recomendação para incluir dados de caracterização no Paraopeba (margens, bancos emersos e leito) na bacia como um todo – não foram verificados pontos de monitoramento no trecho entre a Ponte MG-238 e Estação Ponte da Taquara, e a jusante desta, até a UHE Retiro Baixo.</t>
  </si>
  <si>
    <r>
      <t xml:space="preserve">Recomendação AECOM_NT-001-20_060 - Não atendida.
</t>
    </r>
    <r>
      <rPr>
        <b/>
        <sz val="10"/>
        <color theme="3"/>
        <rFont val="Arial"/>
        <family val="2"/>
      </rPr>
      <t xml:space="preserve">A AECOM entende que os dados de caracterização no Paraopeba (margens, bancos emersos e leito) na bacia como um todo devem ser incluídos no âmbito do Plano de Reparação.
</t>
    </r>
    <r>
      <rPr>
        <sz val="10"/>
        <color theme="3"/>
        <rFont val="Arial"/>
        <family val="2"/>
      </rPr>
      <t>Ainda, não foram verificados pontos de monitoramento no trecho entre a Ponte MG-238 e Estação Ponte da Taquara, e a jusante desta, até a UHE Retiro Baixo.
Apesar da importância do conhecimento da caracterização química do rejeito no âmbito do Plano de Manejo de Rejeitos (PMR - integrado à LOC), esse tema não faz parte do objetivo do PMR. Além disso, na última versão do Plano de Manejo de Rejeitos não há informações sobre o objeto dessa recomendação.</t>
    </r>
  </si>
  <si>
    <t>2. Realizar caracterização em camadas profundas.</t>
  </si>
  <si>
    <t>2. Recomendação parcialmente atendida. Não está claro o plano de amostragem de rejeitos em profundidade.</t>
  </si>
  <si>
    <t>Recomendação AECOM_NT-001-20_061 - A ser atendida na Gestão Adaptativa
No âmbito da Fase I da investigação geoquímica de rejeitos, a VALE realizou a amostragem de rejeito em profundidade. Os resultados foram apresentados no item 2.5.2.1.4 - caracterização dos solos. Esses resultados devem ser incorporados na revisão do Capítulo 2 em item pertinente para a caracterização de rejeitos.</t>
  </si>
  <si>
    <t>3. Coletar quantidade mais representativa de amostras.</t>
  </si>
  <si>
    <t>3. Recomendação parcialmente atendida. Pontos novos na área dos DTR foram incluídos na caracterização e os resultados serão apresentados no próximo relatório da GeoEnviron.</t>
  </si>
  <si>
    <t>Recomendação AECOM_NT-001-20_062 - A ser atendida na Gestão Adaptativa
A VALE realiza caracterização sistemática dos rejeitos dispostos nos DTRs. Esses resultados devem ser incorporados na revisão do Capítulo 2.</t>
  </si>
  <si>
    <t>4. Referente ao item 1:
– Incluir dados de amostragem da bacia a jusante do Ponto de Monitoramento Ponte da Taquara.
– Incluir dados de geoquímica no trecho a jusante da ponte MG-238 até UHE Retiro Baixo.</t>
  </si>
  <si>
    <t>4. As solicitações apresentadas neste item referem-se aos rejeitos dispostos na sub-bacia do ribeirao Ferro-Carvão e na calha do rio Paraopeba</t>
  </si>
  <si>
    <t>Recomendações AECOM_NT-004-21_005 e AECOM_NT-004-21_006 - Não Atendidas
A AECOM entende que os dados devem ser incluídos no âmbito do Plano de Reparação.
Apesar da importância do conhecimento da caracterização química do rejeito no âmbito do Plano de Manejo de Rejeitos (PMR - integrado à LOC), esse tema não faz parte do objetivo do PMR. Além disso, na última versão do Plano de Manejo de  Rejeitos não há informações sobre o objeto dessa recomendação.</t>
  </si>
  <si>
    <t>5. Referente ao item 2:
– No trecho do ribeirão Ferro-Carvão, verificar a possibilidade de amostragens mais profundas (com justificativa de profundidade e malha).</t>
  </si>
  <si>
    <t>5. Sim</t>
  </si>
  <si>
    <t>5. Para os esclarecimentos referentes aos rejeitos na sub-bacia do ribeirão Ferro-Carvão serão utilizadas informações sobre o Plano de Trabalho para amostragem dos rejeitos e dos solos sotopostos</t>
  </si>
  <si>
    <t>Recomendação AECOM_NT-004-21_007 - A ser atendida na Gestão Adaptativa
No âmbito da Fase I da investigação geoquímica de rejeitos, a VALE realizou a amostragem de rejeito em profundidade. Os resultados foram apresentados no item 2.5.2.1.4 - caracterização dos solos. Esses resultados devem ser incorporados na revisão do Capítulo 2 em item pertinente para a caracterização de rejeitos.</t>
  </si>
  <si>
    <t>6. Referente ao item 3:
– Somente os pontos das DTRs não são suficientes, devendo incluir outros para representatividade da bacia nas diversas áreas alvo.
– Incluir pontos no rio Paraopeba (margens, bancos emersos e leito).
– Incluir amostras nas áreas abrangidas pelo domínio de rochas pelito- carbonáticas.</t>
  </si>
  <si>
    <t>6. Ponto de Esclarecimento</t>
  </si>
  <si>
    <t>6. As solicitações referentes ao rio Paraopeba serão atendidas a no âmbito da fase de acompanhamento a partir Programa de Caracterização e Monitoramento Sedimentológico (Cap. 3). Contudo, também poderão ser utilizadas informações do Plano de Vôo da Dragagem e dos modelos geológicos realizados para o trecho inicial (entre 2 e 6 km) após a confluência do ribeirão Ferro-Carvão com o rio Paraopeba, no âmbito do Plano de Manejo de Rejeitos (Cap. 3).</t>
  </si>
  <si>
    <t>A ser atendida no capítulo 3</t>
  </si>
  <si>
    <t xml:space="preserve">As solicitações metodológicas referentes ao rio Paraopeba serão atendidas a no âmbito do Capítulo 3, a partir Programa de Caracterização e Monitoramento Sedimentológico. Também poderão ser utilizadas informações do Plano de Vôo da Dragagem e dos modelos geológicos realizados para o trecho inicial (entre 2 e 6 km) após a confluência do ribeirão Ferro-Carvão com o rio Paraopeba, no âmbito do Plano de Manejo de Rejeitos </t>
  </si>
  <si>
    <t>Recomendação AECOM_NT-004-21_008 - A ser atendida na Gestão Adaptativa.
Recomendação AECOM_NT-004-21_009 - A ser atendida na Gestão Adaptativa.
Recomendação AECOM_NT-004-21_010 - A ser atendida na Gestão Adaptativa.
Os dados gerados no Cap.3 e no PMR deverão ser incorporados ao Cap. 2, de modo a alimentar o diagnóstico pós-rompimento, no âmbito da Gestão Adaptativa.</t>
  </si>
  <si>
    <t>4.1.1.2. Legislação de referência</t>
  </si>
  <si>
    <t>Considerando a característica do rejeito me parece mais coerente tratar o material como amostras de solo e não como resíduo sólido. Eu tenho dúvidas sobre a aplicabilidade da classificação do rejeito como resíduo sólido, não sei se é coerente uma vez que a geração de rejeito é oriunda de uma separação gravimétrica, sem adição de químicos.
A NBR 10.006 (ABNT, 2004) pode ser utilizada para a determinação de umidade, considerando a utilização do extrato solubilizado para as análises químicas. Contudo, seria coerente a utilização da NBR 6.457 (ABNT, 2016) para o teor de umidade. Para a análise granulométrica o coerente seria a utilização da NBR 7.181 (ABNT, 2016).
No que tange a avaliação dos resultados das análises químicas, os valores obtidos estão sendo comparados com a Resolução CONAMA no 420 (BRASIL, 2009), para solos.</t>
  </si>
  <si>
    <t>1. Recomenda-se a utilização da NBR 15.492 (ABNT, 2007): Sondagem de reconhecimento para fins de qualidade ambiental procedimento.</t>
  </si>
  <si>
    <t>A caracterização dos rejeitos baseia-se nos resultados do Projeto de Caracterização Geoquímica de Rejeitos, cujos critérios de amostragem e análise das amostras já foi discutido e aprovado junto aos órgãos fiscalizadores, responsáveis pela avaliação do Plano de Reparação.</t>
  </si>
  <si>
    <t>1, 2, 3, 4. Justificativas aceitas. As justificativas e critérios adotados na caracterização dos rejeitos são apresentadas no Relatório Técnico – Caracterização Geoquímica de Rejeitos Fase I – Composição Química Global, Análise Granulométrica e Classificação Segundo a Norma ABNT NBR 10.004/2004 (RT-MIN-VL-CF-01-19-RV00).
4. O Valor de Prevenção-VP é o mais restritivo definido na Resolução CONAMA 420/2009. Seu significado ambiental é, conforme a mesma Resolução, “concentração de valor limite de determinada substância no solo, tal que ele seja capaz de sustentar as suas funções principais”, sendo utilizado apenas como referência.</t>
  </si>
  <si>
    <t>5. Referente aos itens 1,2,3,4:
– Incluir no documento as aprovações pelos órgãos fiscalizadores que foram mencionadas (a respeito dos critérios de amostragem e análise das amostras).
– Explicitar de forma mais detalhada no Plano de Reparação as justificativas e critérios adotados na caracterização dos rejeitos.-</t>
  </si>
  <si>
    <t>As informações solicitadas, de maior detalhamento da caracterização dos rejeitos e de aprovações das análises, estão sendo abordadas pelo Plano de Manejo de Rejeitos (Capítulo 3), cuja análise se dá em outro âmbito de discussão.</t>
  </si>
  <si>
    <t xml:space="preserve">Informações apresentadas no Plano de Manejo de Rejeitos </t>
  </si>
  <si>
    <t>**Recomendação AECOM_NT-001-20_063 - Não atendida.
Recomendação reavaliada. Não foi esclarecido sobre a utilização da NBR 15.492 (ABNT, 2007): Sondagem de reconhecimento para fins de qualidade ambiental procedimento.
AECOM_NT-004-21_011 e AECOM_NT-004-21_012
As recomendações sobre a inclusão no documento das aprovações pelos órgãos fiscalizadores que foram mencionadas e sobre as justificativas e critérios adotados na caracterização de rejeitos não foram atendidas.
Apesar da importância do conhecimento da caracterização química do rejeito no âmbito do Plano de Manejo de Rejeitos (PMR - integrado à LOC), esse tema não faz parte do objetivo do PMR. Além disso, na última versão do Plano de Manejo de Rejeitos não foram observadas essas informações mencionadas nas recomendações.</t>
  </si>
  <si>
    <t>2. Recomenda-se a utilização da NBR 6.457 (ABNT, 2016): Amostras de solo Preparação para ensaios de compactação e ensaios de caracterização.</t>
  </si>
  <si>
    <t>**Recomendação AECOM_NT-001-20_064 - Não atendida.
Recomendação reavaliada. Não foi esclarecido sobre a utilização da NBR 6.457 (ABNT, 2016): Amostras de solo Preparação para ensaios de compactação e ensaios de caracterização.
AECOM_NT-004-21_011 e AECOM_NT-004-21_012
As recomendações sobre a inclusão no documento das aprovações pelos órgãos fiscalizadores que foram mencionadas e sobre as justificativas e critérios adotados na caracterização de rejeitos não foram atendidas.
Apesar da importância do conhecimento da caracterização química do rejeito no âmbito do Plano de Manejo de Rejeitos (PMR - integrado à LOC), esse tema não faz parte do objetivo do PMR. Além disso, na última versão do Plano de Manejo de Rejeitos não foram observadas essas informações mencionadas nas recomendações.</t>
  </si>
  <si>
    <t>3. Recomenda-se a utilização da NBR 7.181 (ABNT, 2016): Solo Análise granulométrica.</t>
  </si>
  <si>
    <t>**Recomendação AECOM_NT-001-20_065- Não atendida.
Recomendação reavaliada.
Não foi esclarecido sobre a utilização da NBR 7.181 (ABNT, 2016): Solo Análise granulométrica.
AECOM_NT-004-21_011 e AECOM_NT-004-21_012
As recomendações sobre a inclusão no documento das aprovações pelos órgãos fiscalizadores que foram mencionadas e sobre as justificativas e critérios adotados na caracterização de rejeitos não foram atendidas.
Apesar da importância do conhecimento da caracterização química do rejeito no âmbito do Plano de Manejo de Rejeitos (PMR - integrado à LOC), esse tema não faz parte do objetivo do PMR. Além disso, na última versão do Plano de Manejo de Rejeitos não foram observadas essas informações mencionadas nas recomendações.</t>
  </si>
  <si>
    <t>4. Justificar o porquê da escolha do padrão de Prevenção como referência. (Resolução CONAMA nº 420/2009).</t>
  </si>
  <si>
    <t>AECOM_NT-001-20_066 atendida em documentos anteriores.
AECOM_NT-004-21_011 e AECOM_NT-004-21_012
As recomendações sobre a inclusão no documento das aprovações pelos órgãos fiscalizadores que foram mencionadas e sobre as justificativas e critérios adotados na caracterização de rejeitos não foram atendidas.
Apesar da importância do conhecimento da caracterização química do rejeito no âmbito do Plano de Manejo de Rejeitos (PMR - integrado à LOC), esse tema não faz parte do objetivo do PMR. Além disso, na última versão do Plano de Manejo de Rejeitos não foram observadas essas informações mencionadas nas recomendações.</t>
  </si>
  <si>
    <t>4.1.1.3. Confiabilidade dos dados</t>
  </si>
  <si>
    <t>CPRM (2019):
“Monitoramento Especial da Bacia do rio Paraopeba” (descrição geoquímica de seis amostras de sedimentos com rejeitos extravasados da barragem B-I).
VALE S/A e GeoEnviron 2019 nota técnica intitulada: “Caracterização Geoquímica de Rejeitos – Composição Química Global, Análise Granulométrica e Classificação Segundo a Norma NBR ABNT 10.004/2004”).
Com relação à coleta de amostra, o ideal seria proceder a sondagem de investigação seguida da coleta das amostras nas diferentes profundidades.</t>
  </si>
  <si>
    <t>1. Necessidade de atualizar os dados referentes ao estudo da GeoEnviron.</t>
  </si>
  <si>
    <t>Foram incorporados resultados dos estudos do Projeto de Caracterização Geoquímica dos Rejeitos, realizado pela GeoEnviron, atendendo a recomendação apresentada.
A revisão realizada inclui informações sobre o plano de trabalho, apresentado aos órgãos fiscalizadores, para a realização das sondagens investigativas que determinarão as profundidades das camadas de rejeitos e as características geoquímicas dos rejeitos em cada local e situação de amostragem. A análise das profundidades das camadas de rejeitos também é discutida, ainda que com outra finalidade na
caracterização dos solos.</t>
  </si>
  <si>
    <t>1. Recomendação atendida. Foram incorporados resultados dos estudos do Projeto de Caracterização Geoquímica dos Rejeitos, realizado pela GeoEnviron.</t>
  </si>
  <si>
    <t>2. Realizar sondagem de investigação, para então determinar as profundidades que as amostras devem ser coletadas.</t>
  </si>
  <si>
    <t>2. Recomendação não atendida. Não foi localizado o plano de trabalho para a realização das sondagens investigativas. Não foi identificada a realização de sondagem para determinação da profundidade de amostragem.</t>
  </si>
  <si>
    <t>3. Referente ao item 2:
– Necessário apresentar mapa com indicação de coordenada e profundidades por ponto.
– Apresentar o plano de trabalho para a realização das sondagens investigativas que determinarão as profundidades das camadas de rejeitos e as características geoquímicas dos rejeitos em cada local e situação de amostragem.</t>
  </si>
  <si>
    <t>As informações solicitadas foram apresentadas no item 2.5.2.1.3. Características geoquímicas, físicas e biológicas dos solos na sub-bacia do Ferro-Carvão.</t>
  </si>
  <si>
    <t>Atendida na versão 2 do capítulo 2. As informações solicitadas foram apresentadas no item 2.5.2.1.4. Características geoquímicas e físicas dos solos sotopostos e rejeito em profundidade  .</t>
  </si>
  <si>
    <t>4.1.1.4. Parâmetros e critérios a serem observados</t>
  </si>
  <si>
    <t>Não há justificativa adequada para a malha amostral adotada em ambos os estudos. Não foi apresentado um plano de amostragem. Citam que amostras foram coletadas também três seções (0-20; 50-70 e 90-110 cm) sem explicar qual foi o critério para realizar amostras até 20, 70 ou 110 cm.
As coletas foram realizadas por empresas diferentes. As metodologias de amostragens foram diferentes também.
Com relação aos  parâmetros de análise, aparentemente nenhuma análise de compostos orgânicos foi realizada nesta etapa. Considerando que existe a possibilidade de derramamento de óleos e lubrificantes para o ambiente subsuperficial, é provável que alguns compostos orgânicos estejam presentes nas amostras de rejeitos / sedimentos.</t>
  </si>
  <si>
    <t>1. Apresentar os resultados obtidos nos estudos com análise crítica integrada dos resultados.</t>
  </si>
  <si>
    <t>Documento foi revisado e complementado conforme sugestões.
Recomendação atendida, com a apresentação da justificativa sobre os procedimentos da malha de amostragem.
As metodologias de amostragem foram apresentadas, evidenciando suas especificidades e aplicabilidades.
A atualização do Plano de Reparação incorporou os resultados e metodologias do Plano Integrado de Gestão de Rejeitos e Resíduos, inclusive no que se refere aos parâmetros de análise adotados por este Plano.</t>
  </si>
  <si>
    <t>1. Recomendação parcialmente atendida. Foi apresentada análise crítica integrada dos resultados, contudo não ficou evidente, nas discussões, a integração dos resultados apresentados pela CPRM localizados no Paraopeba (se referentes à descarga sólida em suspensão ou descarga de fundo) e relação com os tipos de resultados obtidos na sub- bacia do ribeirão Ferro- Carvão  para as amostras de RO, RM, SNA e DTR.</t>
  </si>
  <si>
    <t xml:space="preserve">6. Contemplar as recomendações não atendidas, ou justificá-las, quando for o caso, conforme comentários AECOM.
</t>
  </si>
  <si>
    <t>As informações solicitadas, de maior detalhamento da caracterização dos rejeitos e de aprovações das análises, estão sendo abordadas pelo Plano de Manejo de Rejeitos (Capítulo 3).</t>
  </si>
  <si>
    <t xml:space="preserve">As informações solicitadas, de maior detalhamento da caracterização dos rejeitos e de aprovações das análises, estão sendo abordadas pelo Plano de Manejo de Rejeitos </t>
  </si>
  <si>
    <t>Recomendação AECOM_NT-001-20_069 e AECOM_NT-004-21_016 - Não Atendidas
Não foram integrados os resultados apresentados pela CPRM
localizados no Paraopeba (se referentes à descarga sólida em
suspensão ou descarga de fundo) e relação com os tipos de resultados obtidos na sub- bacia do ribeirão Ferro-Carvão para as amostras de CO, RM, SNA e DTR.
Ainda, as recomendações não atendidas não foram justificadas.
Apesar da importância do conhecimento da caracterização química do rejeito no âmbito do Plano de Manejo de Rejeitos (PMR - integrado à LOC), esse tema não faz parte do objetivo do PMR. Além disso, na última versão do Plano de Manejo de Rejeitos os estudos alvos dessa recomendação não são mencionados.</t>
  </si>
  <si>
    <t>2. Justificar as malhas amostrais adotadas (incluindo dados sobre quantidade, profundidade de amostras, localização etc.).</t>
  </si>
  <si>
    <t>2. Recomendação atendida. Foram apresentadas as informações sobre metodologias de amostragem, quantidade, profundidade de amostras e localização.</t>
  </si>
  <si>
    <t>7. Referente ao item 2:
– Apresentar mapas de distribuição de parâmetros e concentrações com indicação de tipo de amostra/ profundidade.</t>
  </si>
  <si>
    <t>Recomendação AECOM_NT-001-20_070 - Atendida
Recomendação AECOM_NT-004-21_015 - Não Atendida
Mapas não apresentados.
Ainda, apesar da importância do conhecimento da caracterização
química do rejeito no âmbito do Plano de Manejo de Rejeitos (PMR - integrado à LOC), esse tema não faz parte do objetivo do PMR. Além disso, na última versão do Plano de Manejo de Rejeitos os estudos alvos dessa recomendação não são mencionados.</t>
  </si>
  <si>
    <t>3. Explicar o porquê de as metodologias de amostragem terem sido diferentes e se isso pode interferir nos resultados obtidos.</t>
  </si>
  <si>
    <t>3. Recomendação não atendida. Não foi discutido se metodologias de amostragem diferentes podem interferir nos resultados obtidos.</t>
  </si>
  <si>
    <t>Recomendação - Não Atendida
Não foi discutido se metodologias de amostragem diferentes podem interferir nos resultados obtidos.
Além disso, não há informações que possam responder essa
recomendação no PMR.</t>
  </si>
  <si>
    <t>4. Recomenda-se a realização de análises de parâmetros orgânicos (ex.: HTP fingerprint, HPA e BTEX).</t>
  </si>
  <si>
    <t>4. Recomendação atendida. A análise de parâmetros orgânicos (ex.: HTP, HPA e BTEX) foi incluída na atualização do Plano de Reparação, incorporando os resultados e metodologias do PIGRR.</t>
  </si>
  <si>
    <t>5. Para extrato do lixiviado e do solubilizado seria interessante a realização da análise de Coliformes Totais (NMP/100 mL), pelo menos.</t>
  </si>
  <si>
    <t>5. Recomendação não atendida. A análise de Coliformes Totais não foi incluída e não foi apresentada justificativa (obs.: parâmetro não consta na norma ABNT NBR 10004:2004 – Anexos F e G). Obs.: Os resultados estatísticos não foram apresentados de forma clara para análise crítica e interpretações. Mencionam- se análises cluster e de componentes principais (ACP), contudo não foram apresentados gráficos comparativos considerando os parâmetros de interesse para os diferentes tipos de amostras (RO, RM, SNA, DTR, e dados CPRM).</t>
  </si>
  <si>
    <t>4.1.2. Modelo Ambiental Conceitual e Regiões/Trechos Estudados</t>
  </si>
  <si>
    <t>4.1.2.1. Área de abrangência</t>
  </si>
  <si>
    <t>O Plano subdivide as áreas/trechos direta e indiretamente impactadas em 7 grandes regiões, tendo como critério principal o avanço da pluma de rejeitos no leito do ribeirão Ferro- Carvão, do rio Paraopeba e do rio São Francisco.</t>
  </si>
  <si>
    <t>1. Recomenda-se que a subdivisão dos trechos não esteja restrita à calha do rio, tendo em vista que em situações chuvas extremas, pode haver o extravasamento de material contendo rejeito para as suas margens.</t>
  </si>
  <si>
    <t>A descrição dos modelos conceituais será realizada no relatório final de Fase I dos estudos de avaliação de risco à saúde humana e ecológica.</t>
  </si>
  <si>
    <t>1 a 4. Recomendações não atendidas.</t>
  </si>
  <si>
    <t>Informações relacionadas à estas solicitações são apresentadas pelo estudo de "Avaliação Preliminar das estruturas atingidas pelo rejeito" no âmbito do Plano de Gerenciamento de Áreas com Potencial de Contaminação Identificadas na Zona Quente e Entorno (PGAC) via protocolo e processo de acompanhamento específico no âmbito do Plano de Manejo de Rejeitos.</t>
  </si>
  <si>
    <t>Cancelada</t>
  </si>
  <si>
    <t>Recomendação AECOM_NT-001-20_074 - Cancelada.
Não há nexo da recomendação com a justificativa de atendimento no âmbito do PGAC e Plano de Manejo de Rejeitos. O Modelo Ambiental Conceitual citado se refere ao nome do item da versão 0 do Plano de Reparação.
Uma vez que as informações do possível extravasamento de rejeito para as planícies do rio Paraopeba tem sido apresentadas no item específico das áreas inundadas no Capítulo 2, essa recomendação foi cancelada. À medida que forem obtidos dados atualizados, estes devem ser incorporados ao Plano, no âmbito da gestão adaptativa.</t>
  </si>
  <si>
    <t>2. Recomenda-se que a subdivisão dos trechos seja definida a partir do conjunto de critérios envolvendo geologia, hidrografia, hidrogeologia (aquíferos com potencial de contaminação), relevo, uso e ocupação do solo.</t>
  </si>
  <si>
    <t>Recomendação AECOM_NT-001-20_075 - Cancelada.
Não há nexo da recomendação com a justificativa de atendimento no âmbito do PGAC e Plano de Manejo de Rejeitos. O Modelo Ambiental Conceitual citado se refere ao nome do item da versão 0 do Plano de Reparação.
Em função do avanço dos estudos da Avaliação de Risco à Saúde Humana e Avaliação de Risco Ecológico e da robustez dos tratamentos estatísticos dos dados obtidos nas 7 regiões, no âmbito do PME, essa recomendação foi cancelada.</t>
  </si>
  <si>
    <t>3. Recomenda-se que seja considerado também os aspectos não tangíveis, por exemplo, a percepção de impacto das comunidades que estão localizadas no entorno do rio.</t>
  </si>
  <si>
    <t>Recomendação AECOM_NT-001-20_076 - Cancelada.
Não há nexo da recomendação com a justificativa de atendimento no âmbito do PGAC e Plano de Manejo de Rejeitos. O Modelo Ambiental Conceitual citado se refere ao nome do item da versão 0 do Plano de Reparação.
Em função do avanço dos estudos no âmbito da Avaliação de Risco à Saúde Humana e Avaliação de Risco Ecológico, essa recomendação foi cancelada.</t>
  </si>
  <si>
    <t>4. Recomenda-se que seja incorporado nesta subdivisão de trechos as áreas-alvo, objeto dos estudos de risco à Saúde Humana e Ecológica.</t>
  </si>
  <si>
    <t>Recomendação AECOM_NT-001-20_077 - Cancelada.
Não há nexo da recomendação com a justificativa de atendimento no âmbito do PGAC e Plano de Manejo de Rejeitos. O Modelo Ambiental Conceitual citado se refere ao nome do item da versão 0 do Plano de Reparação.
Em função do avanço dos estudos no âmbito da Avaliação de Risco à Saúde Humana e Avaliação de Risco Ecológico, essa recomendação foi cancelada.</t>
  </si>
  <si>
    <t>5. Trazer para o Plano os estudos, apresentando o conteúdo desse trabalho, os resultados esperados e um cronograma para avaliação.</t>
  </si>
  <si>
    <t>Recomendação AECOM_NT-004-21_017 - A ser atendida na Gestão Adaptativa
Algumas informações sobre a Avaliação de Risco à Saúde Humana e Avaliação de Risco Ecológico foram apresentadas no item  .2.4.3.2.A. A AECOM entende que as informações devem ser constantemente atualizadas no âmbito da gestão adaptativa.</t>
  </si>
  <si>
    <t>4.1.2.2. Origem e confiabilidade dos dados</t>
  </si>
  <si>
    <t>4.1.2.3. Legislação de referência</t>
  </si>
  <si>
    <t>4.1.2.4. Parâmetros e critérios a serem observados</t>
  </si>
  <si>
    <t>O Plano, de setembro/2019, cita que o modelo conceitual para definição da área direta e indiretamente afetada está em desenvolvimento e que, este seria constantemente aprimorado de modo a servir como subsídio para outros programas e ações de
reparação.</t>
  </si>
  <si>
    <t>1. Recomenda-se que a VALE apresente o status de elaboração do modelo conceitual, incluindo os critérios e premissas que foram considerados em sua formulação.</t>
  </si>
  <si>
    <t>1. Recomendação não atendida.</t>
  </si>
  <si>
    <t>As informações estão apresentadas no Anexo 11 ,Volume 6 do Capítulo 2 - Plano de Gerenciamento de áreas contaminadas (PGAC)</t>
  </si>
  <si>
    <t>Recomendação AECOM_NT-001-20_078 - Não Atendida
O modelo conceitual elaborado na "Avaliação Preliminar das estruturas atingidas pelo rejeito" é de grande relevância, contudo, não representa a Zona Quente de forma integrada. A AECOM entende que a VALE deve apresentar o modelo conceitual da Zona Quente.</t>
  </si>
  <si>
    <t>5.1. Quadro 11. Comentários sobre o documento “AECOM Nº 60612553-ACM-DM-ZZ-TN-PM-0001-2020” – Tema Recursos Hídricos Superficiais</t>
  </si>
  <si>
    <t>5.1.1. Caracterização Socioambiental Pós-Rompimento – Geral, Pluviologia e Qualidade da Água Superficial</t>
  </si>
  <si>
    <t>5.1.1.1. Área de abrangência</t>
  </si>
  <si>
    <t xml:space="preserve">1. O Plano considera como área de abrangência o ribeirão Ferro-Carvão (10 dos 13,3 km de extensão), o rio Paraopeba e o rio São Francisco, até seu deságue no oceano atlântico, no estado de Alagoas.
</t>
  </si>
  <si>
    <t>1. Recomenda-se que, do ponto de vista da hidrografia superficial da região, a área de abrangência não esteja restrita à calha do rio, tendo em vista que em situações chuvas extremas, pode haver o extravasamento de material contendo rejeito para as suas margens, ampliando, assim, o limite de abrangência das áreas com deposição de rejeito.</t>
  </si>
  <si>
    <t>Embora estas recomendações tenham sido incorporadas aos comentários sobre Pluviologia pela AECOM, trata-se de comentários gerais para a temática de Recursos Hídricos Superficiais.
1. A área de abrangência/ estudo foi atualizada, conforme novas condições/dados avaliados e definições durante as reuniões técnicas a respeito do Capítulo 2 (Ata_RT_Cap2_IGAM_29.05
.2020 e Ata_RT_Cap2_IGAMcont_2 4.06.2020_rev1).</t>
  </si>
  <si>
    <t>2. O Plano considera que a influência do rejeito é observada até o PT-18 (184,2 km), por meio dos resultados de metais traçadores do rejeito.</t>
  </si>
  <si>
    <t>2. Recomenda-se que, diante das altas vazões do rio Paraopeba, decorrente das chuvas de janeiro/2020, o texto seja revisto, tendo em vista que os dados de monitoramento físico-químicos do PME indicaram presença de rejeito nas porções a jusante do PT-18 (já existem evidências de que há influência de rejeito até o PT-22 – km 341,6).</t>
  </si>
  <si>
    <t>2. A avaliação foi revista considerando novos estudos e monitoramentos realizados, a partir de dados obtidos até março de 2020. Ressalta-se que a informação a respeito do PT-18 se referia à temática de sedimentos.</t>
  </si>
  <si>
    <t>3. A área de abrangência deve ser restrita a Bacia do Rio Paraopeba.</t>
  </si>
  <si>
    <t>3. Excluir a Bacia do rio São Francisco.</t>
  </si>
  <si>
    <t>3. Durante reunião técnica realizada em 29/05/2020 (Ata_RT_Cap2_IGAM_29.05.2020), houve recomendação por parte da AECOM e Sisema que não fossem tratados os resultados do rio São Francisco até sua foz, deixando a avaliação desse curso d’água somente no trecho do reservatório da UHE Três Marias e seu entorno.</t>
  </si>
  <si>
    <t>4. Restringe a análise da influência sobre a qualidade da água do rio Paraopeba apenas aos contribuintes considerados principais.</t>
  </si>
  <si>
    <t>4. Descrever e avaliar os afluentes do rio Paraopeba para a identificação do impacto em sua hidrodinâmica natural e regime hidrológico.</t>
  </si>
  <si>
    <t>4. Afluentes do rio Paraopeba foram avaliados em termos qualitativos e quantitativos e, de acordo com as informações disponíveis e utilizadas de monitoramento, não foi identificado impacto em sua hidrodinâmica natural e regime hidrológico em função do rompimento.</t>
  </si>
  <si>
    <t>4. Recomendação atendida.</t>
  </si>
  <si>
    <t>5. Recomenda-se apontar a UHE Retiro Baixo e a UTE Igarapé nos mapas do item
2.5.5 do Volume 2, visto que tais estruturas foram mencionadas no texto.</t>
  </si>
  <si>
    <t xml:space="preserve">A solicitação será atendida com a indicação dessas estruturas (UHE Retiro Baixo e UTE Igarapé) nos mapas. Quando pertinente, será indicada também a localização da UHE Três Marias. </t>
  </si>
  <si>
    <t>5.1.1.2. Origem e confiabilidade dos dados</t>
  </si>
  <si>
    <t>1. Foram utilizadas estações da ANA e do INMET, diferente das que foram utilizadas no diagnóstico pretérito. No mapa e tabela foram indicadas estações fluviométricas e o capítulo refere-se a pluviométricas.</t>
  </si>
  <si>
    <t>1. Substituir estações fluviométricas por pluviométricas.</t>
  </si>
  <si>
    <t xml:space="preserve">1 a 5. Recomendações atendidas.
</t>
  </si>
  <si>
    <t>2. Apresentar mesmos dados de precipitação solicitados no Capítulo 1.</t>
  </si>
  <si>
    <t>1 a 5. Recomendações atendidas.</t>
  </si>
  <si>
    <t>3. Manter coerência com as estações utilizadas nos capítulos 1 e 2, com exceção na falta de dados e neste caso justificar.</t>
  </si>
  <si>
    <t>3. Foram utilizadas as mesmas estações no Cap. 1 e no Cap. 2, sempre que havia disponibilidade de dados. Em caso de ausência de dados, essa informação foi apresentada. Adicionalmente, no Cap. 2 foram acrescentados dados das estações telemétricas e do monitoramento implementado pela VALE S/A pós rompimento.</t>
  </si>
  <si>
    <t>4. Justificar a falta de dados pluviométricos em 2019 das estações VALE (VT18, P02 e P28 e dos meses de janeiro a março da VTD08/01 e VTD61).</t>
  </si>
  <si>
    <t>4. As estações citadas são fluviométricas, mas tanto os dados pluviométricos quanto fluviométricos pós rompimento foram apresentados, sempre que estiveram disponíveis e com período de dados suficientes para realizar a avaliação. Não foram apresentados na primeira versão, pois não havia dados disponíveis para o período. Além disso, foi justificada a ausência de dados das estações não utilizadas.</t>
  </si>
  <si>
    <t>5. Não foram utilizadas as estações VALE.</t>
  </si>
  <si>
    <t>5. Apresentar dados das novas estações instaladas pela VALE.</t>
  </si>
  <si>
    <t>5. Foram incluídas novas estações instaladas pela VALE S/A e todos os seus dados disponíveis no período acordado.</t>
  </si>
  <si>
    <t>6. Atualizar dados anualmente, após o término do período chuvoso.</t>
  </si>
  <si>
    <t>6. N/A.</t>
  </si>
  <si>
    <t>6. Ponto de Esclarecimento;</t>
  </si>
  <si>
    <t>6. De acordo com definição realizada no workshop para o Capítulo 2, ocorrido em 29/05/2020, a revisão deste capítulo consideraria os dados coletados até o final do mês de março de 2020 para o tema de recursos hídricos superficiais. Dessa forma, a atualização dos dados anualmente não se aplicava àquela revisão do Cap. 2 em específico. De todo modo, as definições sobre o formato e periodicidade de atualização de dados de águas, bem como outros temas do Plano de Reparação, dependem de definição junto às partes, no âmbito da Gestão da Reparação.</t>
  </si>
  <si>
    <t>Recomendação AECOM_NT-001-20_088 - A ser atendida na Gestão Adaptativa.
Os dados de algumas estações foram atualizados até março de 2020, época em que foi realizada revisão dos estudos hidrológicos, não sendo realizada atualização após esse período. É importante que o plano de recuperação contemple dados que sejam constantemente atualizados, anualmente, conforme recomendação AECOM.</t>
  </si>
  <si>
    <t>7. No mapa 2.5.5-3, pelas cores adotadas fica difícil diferenciar as bacias SF3 (Rio Paraopeba) e SF4 (Entorno da Represa de Três Marias). Recomenda- se optar por cores mais adequadas.</t>
  </si>
  <si>
    <t>7. Sim</t>
  </si>
  <si>
    <t>7. A solicitação será atendida adotando outras cores nas bacias SF3 e SF4.</t>
  </si>
  <si>
    <t>7 - Recomendação atendida.</t>
  </si>
  <si>
    <t>5.1.1.3. Legislação de referência</t>
  </si>
  <si>
    <t>O Plano utiliza a Conama 357/2005 e DN COPAM 01/2008 como requisitos legais aplicáveis a análise de qualidade de água superficial.</t>
  </si>
  <si>
    <t>5.1.1.4. Parâmetros e critérios a serem observados</t>
  </si>
  <si>
    <t>1. O Plano afirma que desde a conclusão da obra da cortina de estacas-prancha, não há novos aportes de material contendo rejeito no rio Paraopeba, sendo todo material direcionado para tratamento da ETAF Iracema.</t>
  </si>
  <si>
    <t>1. Recomenda-se que sejam apresentados os dados de sólidos que verteram na cortina estaca prancha (ou seja, foram aportados no rio Paraopeba), considerando a metodologia utilizada para estimativa de volume de sólido vertido para todos os eventos em que houve vertimento, bem como seu volume acumulado.</t>
  </si>
  <si>
    <t>1. Esta recomendação foi atendida. Ressalta-se que, até a conclusão da primeira versão do Plano de Reparação, não havia ocorrido eventos de vertimento da cortina metálica 1.</t>
  </si>
  <si>
    <t>2. O Plano apresenta uma análise da qualidade de água superficial considerando o período de janeiro de 2019 até junho de 2019.</t>
  </si>
  <si>
    <t>2. Recomenda-se que, para uma melhor conclusão em termos de quantificação de impacto, a análise de qualidade de água superficial seja atualizada, considerando como premissa, minimamente, um (01) ano hidrológico completo de dados (janeiro/19 a janeiro/20). A mesma recomendação se aplica para as análises de pluviologia e fluviologia apresentadas pelo Plano.</t>
  </si>
  <si>
    <t>2. Conforme decidido no Workshop 2 (Ata_RT_Cap2_IGAM_29.05.2020), a apresentação de dados da temática de recursos hídricos superficial considerou o período de janeiro/19 a março/20.</t>
  </si>
  <si>
    <t>3. O Plano apresenta as informações gerais dos Planos de Monitoramento de Água e Sedimento em execução pela VALE (PME e PMQS).</t>
  </si>
  <si>
    <t>3. Recomenda-se atualizar as informações acerca do PME e PMQS-TM, tendo em vista as alterações referentes a malha amostral, escopo de parâmetros analíticos, frequência e outros resultados obtidos a partir de junho/19 (considerar minimamente um ano hidrológico completo).</t>
  </si>
  <si>
    <t>3. Conforme decidido no Workshop 2 (Ata_RT_Cap2_IGAM_29.05.2020), a apresentação de dados considerou o período de janeiro/19 a março/20</t>
  </si>
  <si>
    <t>4. O Plano apresenta uma análise de qualidade de água individualizada para os parâmetros associados à presença de rejeito, ou seja: ferro, alumínio, manganês e turbidez.</t>
  </si>
  <si>
    <t>4. Recomenda-se que, tendo em vista a evolução dos estudos sobre a caracterização geoquímica do rejeito e potencial presença de outros metais incorporados na mistura (rejeito + solo e sedimento natural), a análise individualizada seja extensiva a outros grupos de parâmetros, incluindo aqueles elementos persistentes na coluna d‘água além dos metais- traço, conforme vem sendo demonstrado pelo Programa de monitoramento em curso pela VALE.</t>
  </si>
  <si>
    <t>4. A análise individualizada de outros parâmetros foi realizada, de forma que as alterações observadas foram mais detalhadas, destacando as magnitudes dos resultados.</t>
  </si>
  <si>
    <t>5. O Plano faz uso de gráficos boxplots para a análise individualizada dos parâmetros.</t>
  </si>
  <si>
    <t>5. Recomenda-se que os resultados sejam apresentados, preferencialmente, a partir de gráficos em escala temporal e espacial, tabelas síntese com a indicação do percentual de violações em relação ao baseline chuva e seca, entre outros.</t>
  </si>
  <si>
    <t>5. A avaliação da qualidade da água foi realizada a partir da avaliação gráficos do tipo boxplot consolidados por período sazonal, tabelas de estatística descritiva com as métricas solicitadas, gráficos em linhas com a variação temporal, mapas contendo a variação espacial e temporal, bem como tabelas de porcentagem de resultados não conformes com a legislação e em relação aos baselines de chuva e estiagem e avaliação de indicadores ambientais (IQA, CT e IET).</t>
  </si>
  <si>
    <t>5. Recomendação parcialmente atendida.</t>
  </si>
  <si>
    <t>15. Sobre o item 5, recomenda-se a não utilização de escala logarítmica nos gráficos boxplot, pois dessa forma as variações que ocorrem nos parâmetros podem ser “mascaradas”, dificultando assim a leitura e interpretação dos resultados.</t>
  </si>
  <si>
    <t>15. Ponto de Esclarecimento</t>
  </si>
  <si>
    <t>15. Em reunião técnica (Workshop 2. Ata_RT_Cap2_IGAM_29.05. 2020, página 17), com presença de Sisema, AECOM, VALE e Arcadis, realizada em 29/05/2020, foi acordada a forma de apresentação dos gráficos e foi inclusive validada pelo IGAM e AECOM a apresentaçao de resultados em escala log, tendo em vista que também seriam apresentadas as tabelas de estatística descritiva.</t>
  </si>
  <si>
    <t>Recomendação AECOM_NT-001-20_093 - Atendida.
Recomendação AECOM_NT-004-21_020 - Não Atendida.</t>
  </si>
  <si>
    <t>6. O Plano considera em sua análise de qualidade de água os indicadores ambientais IQA, CT e IET.</t>
  </si>
  <si>
    <t>6. Recomenda-se que seja feito, em caráter complementar, análise a partir do indicador ambiental IAP, tendo em vista que este utiliza a concentração dos elementos-traço do rejeito em seu cálculo ponderado, diferente do CT, que não inclui Fe, Al e Mn.</t>
  </si>
  <si>
    <t>6. Em reunião técnica (Workshop 2. Ata_RT_Cap2_IGAM_29.05. 2020), com presença de Sisema, AECOM, VALE e Arcadis, realizada em 29/05/2020, foi acordada a não utilização do IAP.</t>
  </si>
  <si>
    <t>6. Justificativa aceita.</t>
  </si>
  <si>
    <t>16. Sobre o item 7, incluir como anexo ao Plano o documento citado (Ata_RT_Cap2_IGAM_29.05.2020) constando acordos e decisões mencionadas.</t>
  </si>
  <si>
    <t>16. Sim</t>
  </si>
  <si>
    <t>16. A ata será incluída como Anexo ao Plano de Reparação</t>
  </si>
  <si>
    <t>16 - Recomendação atendida.</t>
  </si>
  <si>
    <t>7. O Plano utiliza valores de concentrações média para as análises interpretativas dos resultados.</t>
  </si>
  <si>
    <t>7. Recomenda-se que não seja utilizado valor de concentração média para apresentação dos parâmetros no documento principal ou mesmo nas análises apresentadas nos anexos, pois pode mascarar o resultado em si e o padrão de comportamento em relação a melhora ou piora da qualidade do rio.</t>
  </si>
  <si>
    <t>7. Foram discutidos no texto os valores medianos e máximos, além de outras métricas em avaliações específicas. Além disso, tabelas de estatística descritiva de todos os parâmetros que tiveram resultados quantificáveis foram incluídas ao longo do texto e/ou anexo.</t>
  </si>
  <si>
    <t>17. Sobre o item 7, recomenda-se que, nas tabelas, as médias sejam substituídas por medianas, como consta no texto. Além disso, considerando que os valores estão expressos em medianas, o que significa que os dados não possuem distribuição Normal, não é indicado a utilização de desvio-padrão nas estatísticas descritivas.</t>
  </si>
  <si>
    <t>17. Ponto de Esclarecimento</t>
  </si>
  <si>
    <t xml:space="preserve">17. No documento Manifestação IGAM – Cap. 2 – Plano de Reparação (13385556), componente do Ofício FEAM/GERAI nº. 37/2020, emitido em 15 de abril de 2020, documento o qual o IGAM faz considerações sobre a primeira versão do Cap. 2, protocolado em setembro de 2019, esta instituição sugeriu que "a análise dos resultados seja realizada também a partir de tabelas de estatística descritiva completas (número de dados válidos, mínimo, máximo, média, mediana, desvio-padrão, coeficiente de variação, percentis 25, 75 e 90)." Neste contexto e, portanto, com objetivo de atender a solicitação do SISEMA, foram inseridas as colunas de "média" e "desvio padrão" nas tabelas de estatística descritiva. Ressalta-se que estas mesmas tabelas apresentadas no Cap. 2 também já contemplavam as medianas. </t>
  </si>
  <si>
    <t>8. O Plano apresenta análise dos resultados referente à posição da pluma de rejeitos.</t>
  </si>
  <si>
    <t>8. Recomenda-se que as informações referentes à posição da pluma sejam atualizadas, tendo em vista os resultados de monitoramento que indicam a presença de rejeito em porções a jusante do PT-21.</t>
  </si>
  <si>
    <t>8. Foram incluídos dados do período chuvoso 2019/2020 e a discussão das alterações da qualidade da água observadas a jusante do reservatório da UHE Retiro Baixo.</t>
  </si>
  <si>
    <t>8. Recomendação atendida.</t>
  </si>
  <si>
    <t>9. O Plano utiliza o período de 2015 a 2018 para definir o baseline dos pontos próximos a captação da Copasa (PT-02 e PT-43).</t>
  </si>
  <si>
    <t>9. Recomenda-se que seja utilizado o período de 2009 a 2018 para definir o baseline dos pontos PT-02 e PT-43.</t>
  </si>
  <si>
    <t>9. A comparação com o baseline de 2015 a 2018 para os pontos citados foi realizada em um item específico do Plano, o qual tinha como objetivo comparar os dados de qualidade de água pós- rompimento com a condição de captação de água pretérita ao rompimento no período de operação de cada captação, por isso, foi utilizado um baseline diferenciado. Para os demais itens referentes à qualidade da água, seja no Cap. 1 ou 2, na presente revisão, foram utilizados os dados de baseline do período de 2000 a 2018.</t>
  </si>
  <si>
    <t>10. O Plano utiliza o PT-11 e PT-12 na análise comparativa dos dados pré e pós-rompimento para o ribeirão Ferro-Carvão. Os PT-11 e PT-12, estão em condições muito distintas dos pontos pré-existentes. O PT-11 está sob influência das obras e PT-12 sob influência do reservatório da EP, ou seja, isso pode descaracterizar a análise comparativa.</t>
  </si>
  <si>
    <t>10. Realizar análise comparativa entre o pré e pós rompimento considerando que os pontos PT-11 e PT-12 sofrem influências das obras e do reservatório da Estaca Prancha.</t>
  </si>
  <si>
    <t>10. Os pontos PT-11 e PT- 12 foram avaliados de forma individualizada destacando as influências das estruturas implantadas.</t>
  </si>
  <si>
    <t>10. Recomendação atendida.</t>
  </si>
  <si>
    <t>11. Não foi apresentada a variabilidade espacial da pluviometria na bacia do rio Paraopeba, sendo apresentado um único gráfico de pluviometria para toda a bacia.</t>
  </si>
  <si>
    <t>11. Os resultados pluviométricos foram apresentados de forma mais detalhada, com objetivo de permitir uma melhor visualização e entendimento das questões hídricas da bacia.
1. As estações foram apresentadas em mapas, dando destaque às selecionadas. Foram também incluídas as justificativas de seleção, período de dados e porcentagem de falha.</t>
  </si>
  <si>
    <t>11 a 13. Recomendações atendidas.</t>
  </si>
  <si>
    <t>11. Indicar em um mapa todas as estações presentes na bacia (ANA, INMET e VALE) e quais foram selecionadas para o estudo e a justificativa da seleção. Apresentar o período de dados e porcentagem de falhas de cada estação analisada.</t>
  </si>
  <si>
    <t>12. Para as estações da VALE, como os dados não são disponibilizados publicamente, apresentar as características das estações, como por exemplo, tipo de medição, frequência, porcentagem de falhas e série de vazões.</t>
  </si>
  <si>
    <t>13. Apresentar precipitação média mensal e anual de cada estação pluviométrica selecionada.</t>
  </si>
  <si>
    <t xml:space="preserve">
14. Separar a bacia por regiões hidrologicamente homogênea para apresentação dos dados de pluviometria</t>
  </si>
  <si>
    <t>4. Foram buscados e avaliados diversos estudos já desenvolvidos para a bacia hidrográfica do rio Paraopeba, explicitados no texto em que todos indicaram que a bacia se apresenta como apenas uma região hidrologicamente homogênea. Em complemento, foram avaliados os dados disponíveis de pluviometria, que mostraram que o regime hídrico é semelhante em toda a bacia do rio Paraopeba, sendo esse o principal aspecto para caracterizar a região como hidrologicamente homogênea. Dessa forma, seguindo metodologia semelhante à já realizada no contexto do Capítulo 1, os resultados foram apresentados forma mais detalhada, dividindo a bacia em suas porções Alta,  Média e Baixa, com o objetivo de permitir uma melhor visualização e entendimento de suas questões hídricas. De toda forma, vale ressaltar que os dados das estações pluviométricas foram apresentados também de forma isolada, de forma a ser possível avaliar a condição localizada.</t>
  </si>
  <si>
    <t>14. Recomendação atendida, com consideração.</t>
  </si>
  <si>
    <t>18. Sobre o item 14, o texto cita a dissertação de mestrado de Luiz (2013). Pede-se referenciar de forma correta o documento.</t>
  </si>
  <si>
    <r>
      <t xml:space="preserve">A referência completa citada é a seguinte: 
</t>
    </r>
    <r>
      <rPr>
        <i/>
        <sz val="10"/>
        <rFont val="Arial"/>
        <family val="2"/>
      </rPr>
      <t xml:space="preserve">LUIZ, S. F. Regionalização hidrológica de vazões mínimas por meio do Método dos Mínimos Quadrados Generalizados aplicada à bacia do Alto São Francisco. Dissertação (mestrado) – Programa de Pós-Graduação em Saneamento, Meio Ambiente e Recursos Hídricos da Universidade Federal de Minas Gerais, Belo Horizonte, 2013.
</t>
    </r>
    <r>
      <rPr>
        <sz val="10"/>
        <rFont val="Arial"/>
        <family val="2"/>
      </rPr>
      <t>Dessa forma, a referência está correta.</t>
    </r>
  </si>
  <si>
    <t>A referência completa citada é a seguinte: 
LUIZ, S. F. Regionalização hidrológica de vazões mínimas por meio do Método dos Mínimos Quadrados Generalizados aplicada à bacia do Alto São Francisco. Dissertação (mestrado) – Programa de Pós-Graduação em Saneamento, Meio Ambiente e Recursos Hídricos da Universidade Federal de Minas Gerais, Belo Horizonte, 2013.</t>
  </si>
  <si>
    <t>5.1.2. Caracterização Socioambiental Pós-Rompimento – Fluviologia</t>
  </si>
  <si>
    <t>5.1.2.1. Área de abrangência</t>
  </si>
  <si>
    <t>Apresentados dados da bacia do rio São Francisco e consideram as estações apenas no entorno da calha principal. Para caracterizar a fluviometria de uma bacia é necessário utilizar todas as estações inseridas na bacia.</t>
  </si>
  <si>
    <t>1. Apresentar dados fluviométricos da bacia do rio Paraopeba e ribeirão Ferro-Carvão.</t>
  </si>
  <si>
    <t>A opção por apresentação de dados somente das estações da calha principal na versão anterior se deu pelo fato de que as alterações fluviométricas em decorrência do rompimento se concentraram no rio Paraopeba. No entanto, de forma a atender a recomendação, também foram avaliados afluentes do rio Paraopeba e do ribeirão
Ferro-Carvão.</t>
  </si>
  <si>
    <t>5.1.2.2. Origem e confiabilidade dos dados</t>
  </si>
  <si>
    <t xml:space="preserve">1. Foram utilizadas as estações da ANA, órgão oficial de dados hidrológicos no Brasil.
</t>
  </si>
  <si>
    <t>1. Indicar em um mapa todas as estações presentes na bacia (ANA) e quais foram selecionadas para o estudo e a justificativa da seleção. Apresentar o período de dados e porcentagem de falhas de cada estação analisada.</t>
  </si>
  <si>
    <t>1. Esta recomendação foi atendida, apresentando um mapa com todas as estações disponíveis na bacia e destacando as selecionadas. O período de dados e falhas existentes foram apresentados de forma tabular para todas as estações da bacia.</t>
  </si>
  <si>
    <t>2. Para as estações da VALE, como os dados não são disponibilizados publicamente, apresentar as características das estações, como por exemplo, tipo de medição, frequência, porcentagem de falhas, área de drenagem e série de vazões.</t>
  </si>
  <si>
    <t>2. Esta recomendação foi atendida, apresentando todas as informações de caracterização das estações da VALE disponíveis na área de abrangência dos estudos.</t>
  </si>
  <si>
    <t>3. Para as estações da VALE foram utilizados dados até o ano de 2017.</t>
  </si>
  <si>
    <t>3. Utilizar os dados das estações da VALE até a data do rompimento.</t>
  </si>
  <si>
    <t>3. No Capítulo 2 os dados apresentados eram referentes ao ano de 2019 e não 2017, conforme mencionado pela AECOM. Para a revisão do Cap. 2 foram incluídos os dados disponíveis de janeiro de 2019 a março de 2020.</t>
  </si>
  <si>
    <t>4. Elaborar mapa com estações fluviométricas selecionadas no Capítulo 1 e as novas estações instaladas pela VALE.</t>
  </si>
  <si>
    <t>4. Esta recomendação foi atendida.</t>
  </si>
  <si>
    <t>5.1.2.3. Legislação de referência</t>
  </si>
  <si>
    <t>5.1.2.4. Parâmetros e critérios a serem observados</t>
  </si>
  <si>
    <t>1. Para a caracterização da vazão da bacia do Ferro- Carvão foi utilizada a estação Brumado (Código 4068000), a qual não foi utilizada na bacia do Paraopeba.</t>
  </si>
  <si>
    <t>1. Apresentar mesmos dados de vazão solicitados no Capítulo 1.</t>
  </si>
  <si>
    <t>1. A observação sobre a estação de Brumado referia- se a um estudo específico no Capítulo 1. Quanto à solicitação de apresentar os mesmos dados do Capítulo 1, esta foi atendida sempre que havia dados disponíveis para 2019/2020, considerando estações da bacia como um todo. Foram também incluídas no Capítulo 2 novas estações, que começaram a ser monitoradas após o rompimento.</t>
  </si>
  <si>
    <t>2. Realizar avaliação conjunta das estações selecionadas no Capítulo 1 e as novas estações instaladas pela VALE.</t>
  </si>
  <si>
    <t>2. Foram incluídas as avaliações das novas estações instaladas pela VALE S/A. A avaliação conjunta foi feita para o rio Paraopeba por meio de análises de continuidade de vazões e rendimentos específicos para as estações da VALE e da Rede Hidrometeorológica Nacional, comparando o comportamento ao longo das seções com dados disponíveis. Especificamente para a bacia do ribeirão Ferro- Carvão, não há estações da Rede Hidrometeorológica Nacional. Assim, na bacia do ribeirão Ferro-Carvão, para as seções que tinham estações da VALE S/A com dados disponíveis para o período anterior e posterior ao rompimento das barragens, tais análises também foram realizadas de forma a comparar os dados para os dois períodos em questão.</t>
  </si>
  <si>
    <t>3. Elaborar mapa de inundação de cheia natural desde a B-I até a UHE Retiro Baixo para TR=2, 5, 10, 25, 50, 100, 500, 1.000 e 10.000 anos, indicando os níveis de água atingidos nas áreas com ocupação populacional, considerando o cenário pós-rompimento e comparar com o cenário pré- rompimento. Atualizar informações no início e término de cada período chuvoso.</t>
  </si>
  <si>
    <t>3. Estudo em curso para desenvolvimento dos mapas de inundação natural do rio Paraopeba para diferentes períodos de retorno. Após conclusão do estudo, será apresentado oportunamente, conforme acordado com Sisema e AECOM.</t>
  </si>
  <si>
    <t>3. Recomendação não atendida. Estudo em andamento.</t>
  </si>
  <si>
    <t>6. Apresentar os mapas de inundação natural do rio Paraopeba para diferentes períodos de retorno, após finalização do estudo e informar data que o mesmo será apresentado.</t>
  </si>
  <si>
    <t>6. AVT na Gestão Adaptativa</t>
  </si>
  <si>
    <t>6 e 7. O atendimento da solicitação depende da finalização do estudo de inundação pela empresa Potamos, o qual está em processo de finalização. Após sua conclusão, a solicitação será atendida e incorporada, em momento oportuno,  à Fase de Acompanhamento do Plano de Reparação no âmbito do Programa de Caracterização e Monitoramento Sedimentológico, que é norteada pelo Capítulo 3. Ressalta-se que assim como acordado em reunião realizada com a presença de VALE, AECOM e IGAM em 23/09/2020 para definição das premissas do estudo dos mapas de inundação, não serão aplicados os TRs de 1.000 e 10.000 anos solicitados inicialmente. Quanto aos dados das cheias de de janeiro de 2020, estes foram utilizados para a calibração e validação do modelo do referido estudo de inundação e, portanto, serão apresentados os mapas e resultados referentes a esse evento.</t>
  </si>
  <si>
    <t>O Estudo de hidráulica fluvial para delimitação de manchas de inundação no rio Paraopeba foi apresentado como anexo ao Capítulo 2, Volume 6, versão 2 (Anexo 29).</t>
  </si>
  <si>
    <t>Recomendações AECOM_NT-001-20_110 e AECOM_NT-004-21_024 - Não Atendidas.
Foi disponibilizado como anexo do "Plano de Reparação Socioambiental da Bacia do rio Paraopeba" o documento RL-3000GG-X-00026, contendo os resultados da modelagem hidráulica realizada pela Potamos. Os mapas contendo as manchas de inundação são de conhecimento da auditoria, mas não foram anexados junto com o relatório. Os referidos mapas não contemplam o trecho de B1 até a confluência com o rio Paraopeba, contemplam apenas o trecho entre Alberto Flores e a UHE Retiro Baixo. Não foram contemplados os TRs de 1.000 e 10.000 anos também.</t>
  </si>
  <si>
    <r>
      <t>Recomendações AECOM_NT-001-20_110 e AECOM_NT-004-21_024 - Não Atendidas.
Foi disponibilizado como anexo do "Plano de Reparação Socioambiental da Bacia do rio Paraopeba" o documento RL-3000GG-X-00026, contendo os resultados da modelagem hidráulica realizada pela Potamos. Os mapas contendo as manchas de inundação são de conhecimento da auditoria, mas não foram anexados junto com o relatório. Os referidos mapas</t>
    </r>
    <r>
      <rPr>
        <b/>
        <sz val="10"/>
        <color theme="3"/>
        <rFont val="Arial"/>
        <family val="2"/>
      </rPr>
      <t xml:space="preserve"> não contemplam o trecho de B1 até a confluência com o rio Paraopeba</t>
    </r>
    <r>
      <rPr>
        <sz val="10"/>
        <color theme="3"/>
        <rFont val="Arial"/>
        <family val="2"/>
      </rPr>
      <t>, contemplam apenas o trecho entre Alberto Flores e a UHE Retiro Baixo.</t>
    </r>
    <r>
      <rPr>
        <b/>
        <sz val="10"/>
        <color theme="3"/>
        <rFont val="Arial"/>
        <family val="2"/>
      </rPr>
      <t xml:space="preserve"> Não foram contemplados os TRs de 1.000 e 10.000 anos também.</t>
    </r>
  </si>
  <si>
    <t>4. Inserir delimitação da mancha de inundação do evento extremo ocorrido em janeiro indicando o TR e comparar com a mancha simulada.</t>
  </si>
  <si>
    <t>4. A mancha de inundação do evento extremo ocorrido em janeiro foi apresentada por meio do estudo realizado pela empresa Synergia.</t>
  </si>
  <si>
    <t>4. Recomendação parcialmente atendida.</t>
  </si>
  <si>
    <t>7. No mapa da mancha de inundação simulada, pede- se para inserir a delimitação da mancha de inundação do evento extremo ocorrido em janeiro, para comparação.</t>
  </si>
  <si>
    <t>7. AVT na Gestão Adaptativa</t>
  </si>
  <si>
    <t>O Estudo de hidráulica fluvial para delimitação de manchas de inundação no rio Paraopeba foi apresentado como anexo ao Capítulo 2, Volume 6, versão 2 (Anexo 29). Para a etapa de calibração desse estudo, foi realizada a comparação da mancha simulada com a mancha mapeada pela Synergia no evento extremo de 2020.</t>
  </si>
  <si>
    <t>Recomendações AECOM_NT-001-20_111 e AECOM_NT-004-21_025- Não Atendidas.
Foi informado no documento RL-3000GG-X-00026 que as vazões/ linhas de água identificadas em janeiro de 2020 foram adequadamente utilizadas para a calibração da modelagem hidráulica. Entretanto não foram apresentados os mapas de mancha de inundação contendo a linha de água para as vazões identificadas em janeiro e comparando-a com as linhas de água simuladas no modelo, conforme recomendação.</t>
  </si>
  <si>
    <t>5. Atualizar dados anualmente, após o término do período chuvoso</t>
  </si>
  <si>
    <t>5. N/A.</t>
  </si>
  <si>
    <t>5. Recomendação não atendida.</t>
  </si>
  <si>
    <t>8. Apresentar justificativa para não atendimento da recomendação.</t>
  </si>
  <si>
    <t xml:space="preserve">8. De acordo com definição realizada no workshop para o Capítulo 2, ocorrido em 29/05/2020, a revisão deste capítulo consideraria os dados coletados até o final do mês de março de 2020 para o tema de recursos hídricos superficiais. Dessa forma, a atualização dos dados anualmente não se aplicava àquela revisão do Cap. 2 em específico. De todo modo, as definições sobre o formato e periodicidade de atualização de dados de águas, bem como outros temas do Plano de Reparação, dependem de definição junto às partes, no âmbito da Gestão da Reparação. </t>
  </si>
  <si>
    <t>Recomendações AECOM_NT-001-20_088 e AECOM_NT-004-21_026- A serem atendidas na Gestão Adaptativa.
Os dados de algumas estações foram atualizados até março de 2020, época em que foi realizada revisão dos estudos hidrológicos, não sendo realizada atualização após esse período. É importante que o plano de recuperação contemple dados que sejam constantemente atualizados, anualmente, conforme recomendação AECOM.</t>
  </si>
  <si>
    <t>5.1.3. Caracterização Socioambiental Pós-Rompimento – Disponibilidade Hídrica e Usos da Água</t>
  </si>
  <si>
    <t>5.1.3.1. Área de abrangência</t>
  </si>
  <si>
    <t>Apresenta dados da bacia do rio São Francisco.</t>
  </si>
  <si>
    <t>1. Focar nas bacias do rio Paraopeba e Ferro- Carvão, detalhando as informações.</t>
  </si>
  <si>
    <t>Na primeira versão do Capítulo 2 não tinham sido apresentadas informações da bacia do rio São Francisco no item de Disponibilidade Hídrica e Usos da Água. Para a versão atual, foi mantido este padrão, considerando dados da bacia do rio Paraopeba e sub-bacia do ribeirão Ferro-Carvão nas discussões de demanda hídrica, disponibilidade hídrica e balanço hídrico e foram apresentadas mais informações em relação à
versão anterior.</t>
  </si>
  <si>
    <t>1. Recomendação parcialmente atendida.</t>
  </si>
  <si>
    <t>2. Na Tabela 2.5.5-14 e no Mapa 2.5.5-8, apresentar dados da bacia do ribeirão Ferro-Carvão.</t>
  </si>
  <si>
    <t xml:space="preserve">A solicitação será atendida com a inclusão da área de drenagem e vazão (Q7,10) do ribeirão Ferro-Carvão no Mapa 2.5.5-8 e Tabela 2.5.5-14. Além disso, será incluída uma tabela específica para a sub-bacia do ribeirão Ferro-Carvão no item de disponibilidade hídrica Capítulo 2 (item 2.5.5.2.A). </t>
  </si>
  <si>
    <t>Recomendações AECOM_NT-001-20_113 e AECOM_NT-004-21_027 - Atendidas</t>
  </si>
  <si>
    <t>5.1.3.2. Origem e confiabilidade dos dados</t>
  </si>
  <si>
    <t>Foi apresentada apenas a quantidade de outorgas nas bacias.</t>
  </si>
  <si>
    <t>1. Realizar levantamento de todas as outorgas, usos não consuntivos e captações irregulares das bacias do Paraopeba e Ferro-Carvão, indicando localização em mapa com o respectivo valor de vazão captada por cada usuário.</t>
  </si>
  <si>
    <t>A avaliação foi feita com base nos dados de cadastros de usuários de recursos hídricos e outorgas superficiais disponibilizado pelo IGAM e nos dados obtidos pela VALE S/A. Foram também apresentados mapa e tabela contendo informações de cada usuário, conforme
solicitado.</t>
  </si>
  <si>
    <t>5.1.3.3. Legislação de referência</t>
  </si>
  <si>
    <t>Não considera a legislação de referência para outorga.</t>
  </si>
  <si>
    <t>1. Utilizar as legislações estaduais e nacionais referentes aos usos outorgáveis e usos não consuntivos para avaliar a disponibilidade hídrica nas bacias.</t>
  </si>
  <si>
    <t>Todos os atos legais referentes ao tema foram apresentados no Capítulo 1. Ao longo do desenvolvimento da revisão do Capítulo 2, foram buscados e avaliados novos atos legais, quando publicados, destacando-se a Portaria IGAM nº 048/2019, que “estabelece normas suplementares para a regularização dos recursos hídricos de domínio do Estado de Minas Gerais e dá outras providências”.
Suas diretrizes e normativos foram considerados na revisão das análises de demandas, disponibilidades e balanço hídrico.
Legislações referentes a outorgas também foram
tratadas em item específico de legislações ambientais.</t>
  </si>
  <si>
    <t>5.1.3.4. Parâmetros e critérios a serem observados</t>
  </si>
  <si>
    <t>Apresenta as medidas tomadas no que se refere à captação de água.</t>
  </si>
  <si>
    <t>1. Elaborar tabela e apresentar mapa com todas as captações que foram interrompidas devido ao rompimento. Apresentar valor individual e total das vazões.</t>
  </si>
  <si>
    <t>1. Foram apresentados mapa e tabelas contendo informações de cada usuário, conforme solicitado, bem como as informações consolidadas.</t>
  </si>
  <si>
    <t>2. Apresentar vazão passível de outorga nas bacias do Ferro-Carvão e Paraopeba que foram impactadas.</t>
  </si>
  <si>
    <t>2. As vazões outorgáveis foram apresentadas, conforme solicitado.</t>
  </si>
  <si>
    <t>3. Incluir os impactos referentes às outorgas em afluentes do rio Paraopeba para suprir a demanda hídrica impactada pelo rompimento.</t>
  </si>
  <si>
    <t>3. Consideração atendida no impacto “Alteração do balanço hídrico superficial da bacia do rio Paraopeba”.</t>
  </si>
  <si>
    <t>5.1.4. Qualidade da Água Superficial</t>
  </si>
  <si>
    <t>O programa de monitoramento de águas superficiais do PQMS é considerado aceitável neste estágio inicial de caracterização. O perfil vertical da qualidade da água também está sendo realizado em nove locais dentro dos reservatórios da UHE Retiro Baixo e Três Marias.
A Figura 2.3-10 fornece quatro profundidades diferentes para a coleta de amostras no perfil vertical da coluna de água. O local mais profundo da amostra de água superficial é 1,0 metro acima da interface da água do sedimento.</t>
  </si>
  <si>
    <t>1. A AECOM recomenda que locais de amostragem de águas superficiais compostas por amostras de garra única sejam coletados de um local de profundidade média no centro do canal do rio. Esse local da amostra é mais representativo dos sedimentos em suspensão e das concentrações totais de metais em comparação com as amostras coletadas dentro de 30 cm da superfície.</t>
  </si>
  <si>
    <t>1. Conforme apresentado na reunião técnica realizada em 29/05/2020 com a presença da AECOM, Sisema, VALE e Arcadis (Workshop 2. Ata_RT_Cap2_IGAM_29.05. 2020), as técnicas de amostragem utilizadas nos monitoramentos da VALE S/A em água superficial seguem padrões nacional e internacional, como o Guia Nacional de Coleta e Preservação de Amostras: água, sedimentos, comunidades aquáticas e efluentes líquidos da ANA – Agência Nacional das Águas (2012), e as normas do APHA – Standard Methods for the Examination of Water and Waste Water (2017). Nesta reunião, foi acordado que por hora serão mantidas as metodologias de amostragem já aplicadas pela VALE S/A.</t>
  </si>
  <si>
    <r>
      <t>1. Recomendação atendida. Considerando que foi acordado que por hora serão mantidas as metodologias de amostragem já aplicadas pela VALE</t>
    </r>
    <r>
      <rPr>
        <i/>
        <sz val="10"/>
        <rFont val="Arial"/>
        <family val="2"/>
      </rPr>
      <t>.</t>
    </r>
  </si>
  <si>
    <t>2. Os resultados do índice de Contaminação por Tóxicos (CT) devem continuar sendo apresentados para cada mês de monitoramento como fração de amostras de cada região do rio, excedendo os critérios regulatórios usados para determinar a CT, semelhante à apresentação na Figura 2.3-23.</t>
  </si>
  <si>
    <t>2. Os indicadores IQA, CT e IET foram apresentados ao longo do Diagnóstico pós- rompimento por meio de gráficos consolidados por região fisiográfica e período
sazonal, e por meio de gráficos das estações de monitoramento consolidados por período sazonal. Adicionalmente, no Anexo 25, é apresentada a variação mensal destes indicadores para cada estação de monitoramento avaliada localizada no rio Paraopeba e ribeirão Ferro-Carvão, conforme solicitado.</t>
  </si>
  <si>
    <t>5.1.5. Síntese de Impactos – Recursos Hídricos Superficiais</t>
  </si>
  <si>
    <t>5.1.5.1. Comparação da evolução dos ecossistemas de referência (pré-rompimento) e ecossistemas impactados (pós-rompimento) – nexo causal</t>
  </si>
  <si>
    <t>1. O Plano apresenta uma análise generalista e pouco precisa em relação a comparação de impacto pré e pós rompimento.</t>
  </si>
  <si>
    <r>
      <t xml:space="preserve">1. Apresentar uma análise atualizada e que explore os resultados obtidos pelo monitoramento, incorporando às discussões: análises estatísticas, percentuais de violações antes e depois do rompimento, comparações ao </t>
    </r>
    <r>
      <rPr>
        <i/>
        <sz val="10"/>
        <rFont val="Arial"/>
        <family val="2"/>
      </rPr>
      <t xml:space="preserve">baseline </t>
    </r>
    <r>
      <rPr>
        <sz val="10"/>
        <rFont val="Arial"/>
        <family val="2"/>
      </rPr>
      <t xml:space="preserve">do Igam de seca e chuva, entre outros.
</t>
    </r>
  </si>
  <si>
    <t>1. O Diagnóstico Pós- rompimento apresenta um detalhamento das alterações identificadas na qualidade da água superficial, utilizando-se de gráficos e tabelas e comparações com os monitoramentos históricos (baseline), os quais subsidiam a avaliação de impacto. Já a descrição do impacto Redução da Qualidade da Água Superficial apresenta uma síntese de toda a discussão realizada, sem deixar de ressaltar os parâmetros alterados, bem como suas magnitudes.</t>
  </si>
  <si>
    <t>2. O Plano apresenta informações desatualizadas em relação aos impactos observados atualmente.</t>
  </si>
  <si>
    <t>2. Considerar como período mínimo de dados de monitoramento um ano hidrológico completo.</t>
  </si>
  <si>
    <t>2. Foram considerados dados até março de 2020, conforme definido em reunião técnica realizada em 29/05/2020 (Ata_RT_Cap2_IGAM_29.05.2020).</t>
  </si>
  <si>
    <t>3. Atualizar os dados antes e após o período chuvoso semestralmente.</t>
  </si>
  <si>
    <t>3. N/A.</t>
  </si>
  <si>
    <t>3. Recomendação não atendida. Considerada pela VALE como “não se aplica (N/A)”.</t>
  </si>
  <si>
    <t xml:space="preserve">3. De acordo com definição realizada no workshop para o Capítulo 2, ocorrido em 29/05/2020, a revisão deste capítulo consideraria os dados coletados até o final do mês de março de 2020 para o tema de recursos hídricos superficiais. Dessa forma, a atualização dos dados semestralmente não se aplicava àquela revisão do Cap. 2 em específico. De todo modo, as definições sobre o formato e periodicidade de atualização de dados de águas, bem como outros temas do Plano de Reparação, dependem de definição junto às partes, no âmbito da Gestão da Reparação.  </t>
  </si>
  <si>
    <t>5.1.5.2. Metodologia de avaliação de impactos</t>
  </si>
  <si>
    <t>5.1.5.3. Atributos dos impactos (probabilidade, ordem, espacialidade, prazo, reversibilidade, magnitude)</t>
  </si>
  <si>
    <t>O Plano apresenta como atributos do impacto: Probabilidade: certa.
Prazo: curto. Espacialidade: localizada. Ordem: direta.
Reversibilidade: reversível. Interferência: intensificadora. Duração: temporária.
Magnitude: grande.</t>
  </si>
  <si>
    <t>Recomenda-se considerar na definição dos atributos do impacto:
1. Prazo: Rever classificação considerando incertezas quanto ao prazo de remoção do rejeito depositado no ribeirão Ferro-Carvão e na calha do rio principal do Paraopeba, acarretando novos aportes de rejeito no médio e longo prazo.</t>
  </si>
  <si>
    <t>1. A classificação de todos os atributos do impacto e o grau de importância foi revisada e justificada, conforme "Metodologia de avaliação de impactos" apresentada no Capítulo 2. Volume 4.</t>
  </si>
  <si>
    <t>2. Espacialidade: Rever classificação considerando incertezas quanto a propagação de volumes de rejeitos para porções a jusante, a exemplo do que foi constatado pelo monitoramento a partir da identificação de eventual presença de rejeito a jusante da UHE Retiro Baixo).</t>
  </si>
  <si>
    <t>2. A classificação de todos os atributos do impacto e o grau de importância foi revisada e justificada, conforme "Metodologia de avaliação de impactos"  apresentada no Capítulo 2. Volume 4.</t>
  </si>
  <si>
    <t>2. Justificativa aceita.</t>
  </si>
  <si>
    <t>3. Interferência: Rever classificação considerando que apesar da existência prévia de contaminação no rio Paraopeba decorrente de outras fontes não- relacionadas ao rejeito, o volume aportado de rejeito provocou expressiva alteração da qualidade da água, alcançando patamares nunca observados neste corpo
hídrico.</t>
  </si>
  <si>
    <t>3. A classificação de todos os atributos do impacto e o grau de importância foi revisada e justificada, conforme "Metodologia de avaliação de impactos" apresentada no Capítulo 2. Volume 4.</t>
  </si>
  <si>
    <t>5.1.5.4. Impactos cumulativos (sinergias)</t>
  </si>
  <si>
    <t>1. O Plano não discorre sobre os impactos cumulativos em relação aos recursos hídricos no curto, médio ou longo prazo, tampouco o considera como um fator dentro da lógica de avalição de impacto.</t>
  </si>
  <si>
    <t>1. Recomenda-se que o Plano apresente discussão e análise dos impactos cumulativos e sinergias em relação aos recursos hídricos superficiais e demais impactos.</t>
  </si>
  <si>
    <t xml:space="preserve">1. A metodologia a ser aplicada para a Avaliação de Impactos Cumulativos (AIC) está alinhada com os padrões de desempenho da Corporação Financeira Internacional do Banco Mundial (em inglês International Finance Corporation – IFC) e recomendações do IBAMA (Nota Técnica IBAMA n° 10/2012) que devem contribuir para a análise da interação de múltiplos projetos e atividades passadas, presentes e futuras (NERI; DUPIN; SÁNCHEZ, 2016), que afetam consideravelmente os componentes ambientais selecionados (IFC, 2013; SÁNCHEZ, 2020), auxiliando dessa maneira, uma avaliação ambiental sistemática e integrada dos impactos cumulativos. O plano de trabalho da AIC está apresentado no item 2.12.
</t>
  </si>
  <si>
    <t>3. O mapa elaborado não apresenta para qual TR foi elaborado e não indica o nome das comunidades.</t>
  </si>
  <si>
    <t>2. Apresentar diagrama causal representando os principais receptores e impactos ambientais e cumulativos.</t>
  </si>
  <si>
    <t>2. Os diversos métodos de identificação dos impactos cumulativos e formas de seleção dos componentes ambientais e sociais (os receptores) estão apresentados no item 2.12.</t>
  </si>
  <si>
    <t>3. Foram indicadas comunidades que não são afetadas pela inundação.</t>
  </si>
  <si>
    <t>3. Elaborar mapa para diferentes TR, indicar o nome das comunidades nos mapas e inserir apenas as que são afetadas pelo impacto cumulativo da inundação.</t>
  </si>
  <si>
    <t>3.  Os impactos Indisponibilidade de uso da terra nas áreas lindeiras ao rio Paraopeba; Restrição do uso de áreas produtivas e Insegurança relacionada à inundação apresentam as áreas atingidas pela inundação do período chuvoso de 2019/2020, bem como os agrupamentos sociais ao longo do rio Paraopeba. Conforme alinhado durante as reuniões está em andamento estudo para analisar diferentes TRs.</t>
  </si>
  <si>
    <t>3. Não atendida, estudo em andamento. Apresentar mapas para diferentes TRs, indicar o nome das comunidades nos mapas e inserir apenas as que são afetadas pelo impacto cumulativo da inundação, após finalização do estudo e informar data que o mesmo será apresentado.</t>
  </si>
  <si>
    <t xml:space="preserve">O atendimento da solicitação depende da finalização do estudo de inundação pela empresa Potamos, o qual está em processo de finalização. Após sua conclusão, a solicitação será atendida e incorporada, em momento oportuno, à Fase de Acompanhamento do Plano de Reparação no âmbito do Programa de Caracterização e Monitoramento Sedimentológico, que é norteada pelo Capítulo 3. Ressalta-se que assim como acordado em reunião realizada com a presença de VALE, AECOM e IGAM em 23/09/2020 para definição das premissas do estudo dos mapas de inundação, não serão aplicados os TRs de 1.000 e 10.000 anos solicitados inicialmente. </t>
  </si>
  <si>
    <t>Recomendação AECOM_NT-001-20_308 - Não Atendida.
Foi disponibilizado como anexo do "Plano de Reparação Socioambiental da Bacia do rio Paraopeba" o documento RL-3000GG-X-00026, contendo os resultados da modelagem hidráulica realizada pela Potamos e figuras contendo as manchas de inundação para as comunidades atingidas, para diferentes TRs. Os mapas contendo as manchas de inundação são de conhecimento da auditoria, mas não foram anexados junto com o relatório, é importante que os mapas sejam anexados ao "Plano de Recuperação da Bacia do rio Paraopeba" não somente o texto.</t>
  </si>
  <si>
    <t>5.1.5.5. Medidas propostas na matriz de Avaliação de Impactos Ambientais</t>
  </si>
  <si>
    <t>O Plano não inclui alternativa para remoção dos rejeitos extracalha (rio Paraopeba) e bancos emersos após 2 km da confluência entre o ribeirão Ferro-Carvão e o rio Paraopeba.
O plano não compara os dados dos órgãos oficiais com os dados obtidos no monitoramento do PME/PMQS pós rompimento.
Não inclui todos os impactos.</t>
  </si>
  <si>
    <t>1. Recomenda-se que o Plano inclua como ação de reparação, a remoção do rejeito extracalha e bancos emersos no rio Paraopeba, além dos 2 km da confluência.
Considerar os seguintes impactos:</t>
  </si>
  <si>
    <t>1. As ações passíveis de execução para remoção do rejeito extracalha estão sendo estudadas pela VALE S.A. e serão apresentadas na revisão do Capítulo 3.</t>
  </si>
  <si>
    <t>**Recomendção AECOM_NT-001-20_309 - Não Atendida
A AECOM entende que no Capitulo 3 as medidas serão detalhadas. Entretanto, é importante conter no Capítulo 2 as propostas de medidas para o impacto no rio Paraopeba após os 2 km da confluência com o ribeirão Ferro-Carvão.</t>
  </si>
  <si>
    <t>2. Soterramento de nascentes na sub-bacia do Ferro-Carvão.</t>
  </si>
  <si>
    <t>2. Os levantamentos de nascentes realizado até o momento (de campo e com dados secundários) não indicam a ocorrência de soterramento de nascentes.</t>
  </si>
  <si>
    <t>Recomendação AECOM_NT-001-20_310 - A ser atendida na Gestão Adaptativa
Considerando a informação apresentada pela VALE "Todas as
informações disponíveis mostram que não houve soterramento de nascentes, contudo, caso o estudo da MDGeo, em andamento, mostre o contrário; o impacto será avaliado posteriormente", a AECOM entende que as recomendações poderão ser atendida no âmbito da Gestão Adaptativa.</t>
  </si>
  <si>
    <t>3. Eventual diminuição na recarga da capacidade subterrânea (água subterrânea).</t>
  </si>
  <si>
    <t>3. Os aspectos referentes à superexplotação deste recurso é discutido no item 2.5.6.2.3. Usos da água subterrânea e o impacto é discutido no item 2.9.1.7 Aumento da demanda de águas subterrâneas.</t>
  </si>
  <si>
    <t>AECOM_NT-001-20_312
CANCELADA
Cancelada
Recomendação repetida à de ID AECOM_NT-001-2020_285</t>
  </si>
  <si>
    <t>4. Avaliar o possível aumento da demanda de captação no rio das Velhas.</t>
  </si>
  <si>
    <t>4. O possível impacto citado não será abordado neste documento por não estar inserido na área de estudo definida que contempla a bacia hidrográfica do rio Paraopeba.</t>
  </si>
  <si>
    <t>4. Justificativa aceita.</t>
  </si>
  <si>
    <t>AECOM_NT-001-20_313
CANCELADA
Cancelada
Recomendação repetida à de ID AECOM_NT-001-2020_286</t>
  </si>
  <si>
    <t>5. Intensificação das inundações na calha do rio Paraopeba e remanso nos afluentes.</t>
  </si>
  <si>
    <t>5. A análise deste impacto está inserida no item 2.9.2.1. Aumento das áreas inundáveis.</t>
  </si>
  <si>
    <t>6. Restrição nos usos múltiplos na Sub-Bacia do ribeirão Ferro-Carvão e na bacia rio Paraopeba, e sub- bacia do Casa Branca.</t>
  </si>
  <si>
    <t>6. Esta questão foi abordada no âmbito dos impactos “Restrição do acesso à água” e “Alteração do balanço hídrico superficial da bacia do rio Paraopeba”.</t>
  </si>
  <si>
    <t>6. Recomendação atendida.</t>
  </si>
  <si>
    <t>7. Aumento da demanda nos afluentes do rio Paraopeba.</t>
  </si>
  <si>
    <t>7. Esta questão foi abordada no âmbito do impacto “Alteração do balanço hídrico superficial da bacia do rio Paraopeba”.</t>
  </si>
  <si>
    <t>7. Recomendação atendida.</t>
  </si>
  <si>
    <t>6.1. Quadro 12. Comentários sobre o documento “AECOM Nº 60612553-ACM-DM-ZZ-TN-PM-0001-2020” – Tema Recursos Hídricos Subterrâneos</t>
  </si>
  <si>
    <t>6.1.1. Diagnóstico pós-rompimento – Recursos Hídricos Subterrâneos</t>
  </si>
  <si>
    <t>6.1.1.1. Área de Abrangência</t>
  </si>
  <si>
    <t>O Plano considera como área de abrangência a bacia hidrográfica do rio Paraopeba até a represa de Retiro Baixo.</t>
  </si>
  <si>
    <t>1. Recomenda-se que seja realizado estudo detalhado da hidrogeologia da região para a correta quantificação dos impactos, não se restringindo apenas ao fato de que o rejeito não alcançou as águas superficiais do reservatório
de Três Marias.</t>
  </si>
  <si>
    <t>Os aquíferos foram reclassificados de acordo com bibliografia referenciada no texto e foram utilizados resultados hidroquímicos que abrangem toda a bacia do rio Paraopeba.</t>
  </si>
  <si>
    <t>6.1.1.2. Legislação de referência</t>
  </si>
  <si>
    <t>Valores Máximos Permitidos (VMP) definidos pela Resolução CONAMA nº 369/2008 e pela Portaria de Consolidação nº 05/2017
(Portaria MS/GM nº 2914/2011).</t>
  </si>
  <si>
    <t>1. Recomenda-se correção no texto do documento principal acerca da numeração da legislação. O texto indica como Conama
369/2008 e o correto é Conama 396/2008.</t>
  </si>
  <si>
    <t>Recomendação atendida através da revisão do texto conforme solicitado.</t>
  </si>
  <si>
    <t>6.1.1.3. Confiabilidade dos dados</t>
  </si>
  <si>
    <t>6.1.1.4. Parâmetros e critérios a serem observados</t>
  </si>
  <si>
    <t>O Plano informa resultados não conformes para parâmetros microbiológicos. O Plano apresenta este item de uma forma genérica e pouco elucidativa, sem a definição clara e conclusiva sobre a dimensão dos eventuais impactos sobre os recursos subterrâneos.
Foram comparados os valores de concentração de ferro, zinco e manganês, e parâmetros físicos de turbidez e pH, além de coliformes fecais.
Apresentados dados da VALE S/A indicando a necessidade de 89 intervenções em captações de águas superficiais do rio Paraopeba e de poços subterrâneos, situados a menos de 100 metros das margens do rio.
Identifica o aquífero atingido pelo rompimento como sendo Sistema Aquífero Granito- Gnáissico do Domínio Cristalino, e qualifica com zona de aquíferos pobres, formados por porosidade secundária segundo dados da CPRM. Identifica que nenhuma das nascentes levantadas foi afetada pela mancha de rejeitos.
O Plano identificou que as águas subterrâneas nas bacias hidrográficas de Paraopeba e São Francisco ocorrem tipicamente em formações rochosas fraturadas e os aquíferos têm condutividade e transmissividade hidráulicas limitadas. Resultados de amostragem de poços localizados a 100 metros do rio foram apresentados, mostrando a concentração de ferro e manganês acima dos VMPs. A identificação de gradientes sazonais das águas.</t>
  </si>
  <si>
    <t>1. Recomenda-se apresentar análise das eventuais razões técnicas pelas quais os poços apresentaram não conformidades para os parâmetros microbiológicos e principalmente análise de nexo-causal em relação as não conformidades observadas para manganês total.</t>
  </si>
  <si>
    <t>1 e 2. As razões técnicas foram apresentadas no texto tanto para manganês como para coliformes totais. Foram adicionados novos resultados de análises realizadas/ contratados pela VALE S.A, os quais foram discutidos e avaliados juntamente com uma análise da geologia da região.</t>
  </si>
  <si>
    <t xml:space="preserve">1. Recomendação atendida. As razões técnicas para as não conformidades foram esclarecidas, porém, como foi comentado, necessita de estudos complementares.
</t>
  </si>
  <si>
    <t xml:space="preserve">8. Sobre os itens 1 e 2, Apresentar análise espacial em mapa geológico das concentrações dos parâmetros hidroquímicos de interesse (principalmente Fe, Mn e Al), utilizando classificações e representações gráficas intuitivas (por exemplo cor ou tamanho dos ícones), inclusive diferenciando os poços rasos (cisternas) e profundos.
</t>
  </si>
  <si>
    <t>8. AVT na Gestão Adaptativa</t>
  </si>
  <si>
    <t>8. Será atendido no âmbito do acompanhamento do Programa de Investigação das Águas Subterrâneas (Capítulo 3).</t>
  </si>
  <si>
    <t>2. Recomenda-se que seja feita uma análise criteriosa sobre o tema em discussão, considerando os aspectos da hidrogeologia da área eventualmente impactada, os critérios para instalação e perfuração dos poços, mapas contendo a pluma de isoconcentração dos compostos de interesse em planta georreferenciada, novos resultados de outras campanhas investigativas já realizadas pela VALE no período pós-rompimento, entre outros, para a correta quantificação do eventual impacto nos recursos subterrâneos provocados pelo rompimento.</t>
  </si>
  <si>
    <t>2. Recomendação parcialmente atendida. Foram apresentados os métodos utilizados na amostragem de água subterrânea em poços existentes, porém não são conhecidas suas características principais e suas condições de uso e manutenção, e não foi apresentado mapa com a concentração dos compostos de interesse.</t>
  </si>
  <si>
    <t>Será atendido no âmbito do acompanhamento do Programa de Investigação das Águas Subterrâneas (Capítulo 3).</t>
  </si>
  <si>
    <t>Recomendação AECOM_NT-001-20_124 - A ser atendida na Gestão Adaptativa.
Recomendação AECOM_NT-004-21_028 - A ser atendida na Gestão Adaptativa.
As informações dos estudos realizados no âmbito do "Programa de Investigação das Águas Subterrâneas" (Cap.3), devem ser trazidas para o Cap.2, no âmbito da A ser atendida na Gestão Adaptativa.</t>
  </si>
  <si>
    <t>3. Esclarecer se foram 10 ou 20 amostras. Vide págs. 351 (10 amostras) e 355 (20 amostras).</t>
  </si>
  <si>
    <t>3. O texto foi revisado com a incorporação de novos dados e as 20 amostras foram incorporadas a um conjunto de novas amostras.</t>
  </si>
  <si>
    <t>4. Explicar melhor a identificação do aquífero formado pelo manto de alteração das rochas cristalinas no item B do capítulo (Hidrogeologia da Área Afetada e Ocorrência de Nascentes), e porque é considerado que nenhum ponto de água subterrânea foi diretamente atingido pelo rejeito.</t>
  </si>
  <si>
    <t xml:space="preserve">4. Foi adicionada uma explicação abrangente sobre os aquíferos da região com maior enfoque nos aquíferos rasos formados pelo manto de intemperismo e aluviões. </t>
  </si>
  <si>
    <t xml:space="preserve">4. Recomendação parcialmente atendida. O aquífero raso formado pelo manto de intemperismo e aluviões foi descrito e classificado, entretanto, são necessárias algumas revisões. No relatório da MDGeo foi explicado que a unidade que possui grande anisotropia e maior condutividade hidráulica na direção horizontal corresponde à aluvião e não ao manto de intemperismo. Além disso, apesar da baixa probabilidade, não é descartada a possibilidade de contaminação do aquífero fraturado profundo. </t>
  </si>
  <si>
    <t>9. Sobre o item 4, diferenciar e classificar corretamente as unidades do aquífero raso (manto de intemperismo e aluvião) e corrigir a informação de que apenas o aquífero raso tem  potencial de ser ter contaminado.</t>
  </si>
  <si>
    <t>9. AVT na Gestão Adaptativa</t>
  </si>
  <si>
    <t>9. Ficou estabelecido entre a Vale e o Igam que somente haverá possibilidade de contaminação do aquífero profundo em caso poço profundo superexplotado, em área alagada, com presença de rejeito. Esses casos de poços com superexplotação serão identificados na complementação do estudo anterior, previsto início dos trabalhos no segundo semestre de 2021.</t>
  </si>
  <si>
    <t>Recomendação AECOM_NT-001-20_126 - Não atendida.
Recomendação AECOM_NT-004-21_029 - Não atendida.
Entende-se que estas recomendações já poderiam ter sido atendidas nessa revisão do Cap.2, visto que seu atendimento não depende de novos estudos, mas apenas de correção do texto. A caracterização de aluvião e manto de alteração precisam estar mais claras e detalhadas de acordo com estudos existentes e com a recomendação anterior, visto que fazem parte do aquífero mais vulnerável. Ainda, a AECOM entende que as informações relevantes para o diagnóstico, obtidas no "Programa de Investigação das Águas Subterrâneas" (Cap.3), devem ser trazidas para o Cap. 2. na Gestão Adaptativa.</t>
  </si>
  <si>
    <t>5. Com base em gráficos e tabelas, recomenda-se apresentar dados de monitoramento da elevação do nível da água no poço de águas subterrâneas e elevação do estágio do rio adjacente. Esses dados serão usados para determinar se a água subterrânea provavelmente está sendo descarregada no rio ou se a água subterrânea está sendo recarregada pelo rio.</t>
  </si>
  <si>
    <t>5, 6 e 7. Para concluir se o rio Paraopeba é influente ou influente utilizou-se o estudo da empresa MDGeo (2020) o qual gerou um modelo conceitual de fluxo das águas subterrâneas.</t>
  </si>
  <si>
    <t>5, 6 e 7. Recomendação parcialmente atendida. A análise quanto às condições efluentes ou influentes, recarga ou descarga dos rios estão corretas, porém não foi comentado que tanto o rio Paraopeba quanto o ribeirão Ferro-Carvão apresentam suspeitas de condições influentes em alguns casos como consta no relatório da MDGeo.</t>
  </si>
  <si>
    <t>10. Sobre os itens 5, 6 e 7, atualizar as informações apresentadas no item 2.5.6.1 do Capítulo 2 a partir das suspeitas de condição influente em casos específicos tanto no rio Paraopeba quanto no ribeirão Ferro-Carvão explicadas no relatório da MDGeo.</t>
  </si>
  <si>
    <t>10. AVT na A ser atendida na Gestão Adaptativa</t>
  </si>
  <si>
    <t>10. Será atendido no âmbito do acompanhamento do Programa de Investigação das Águas Subterrâneas (Capítulo 3).</t>
  </si>
  <si>
    <t>Recomendação AECOM_NT-001-20_127 - A ser atendida na Gestão Adaptativa.
Apesar do estudo da MDGeo a respeito das condições hidrológicas do rio Paraopeba já estar concluído, sendo possível atender às recomendações. O impacto (nexo causal nas águas subterrâneas ainda está sob avaliação), portanto, como o "Programa de Investigação das Águas Subterrâneas" irá fornecer resultados mais assertivos, esta recomendação poderá ser atendida na A ser atendida na Gestão Adaptativa.
As informações dos estudos realizados no âmbito do "Programa de Investigação das Águas Subterrâneas" (Cap.3), devem ser trazidas para o Cap.2, no âmbito da A ser atendida na Gestão Adaptativa.</t>
  </si>
  <si>
    <t>6. Obter informações sobre o nível das águas subterrâneas na condição sazonal de cheia do rio.</t>
  </si>
  <si>
    <t>Recomendação AECOM_NT-001-20_128 - A ser atendida na Gestão Adaptativa.
Recomendação AECOM_NT-004-21_030 - A ser atendida na Gestão Adaptativa.
Apesar do estudo da MDGeo a respeito das condições hidrológicas do rio Paraopeba já estar concluído, sendo possível atender às recomendações, como o "Programa de Investigação das Águas Subterrâneas" irá fornecer resultados mais assertivos, estas recomendações poderão ser atendidas na A ser atendida na Gestão Adaptativa. As informações dos estudos realizados no âmbito do "Programa de Investigação das Águas Subterrâneas" (Cap.3), devem ser trazidas para o Cap.2, no âmbito da A ser atendida na Gestão Adaptativa.</t>
  </si>
  <si>
    <t>7. Para esclarecer se descargas ou recargas de águas subterrâneas podem estar ocorrendo, recomenda-se apresentar análise comparativa de pH, temperatura, oxigênio dissolvido, condutividade e potencial de oxidação e redução entre amostras de água do rio Paraopeba, amostras de águas subterrâneas de poços adjacentes ao rio e amostras de águas subterrâneas de poços circunvizinhos, não afetados pelas águas do rio.</t>
  </si>
  <si>
    <t>Recomendação AECOM_NT-001-20_129 - A ser atendida na Gestão Adaptativa.
Apesar do estudo da MDGeo a respeito das condições hidrológicas do rio Paraopeba já estar concluído, sendo possível atender às recomendações, como o "Programa de Investigação das Águas Subterrâneas" irá fornecer resultados mais assertivos, esta recomendação poderá ser atendida na A ser atendida na Gestão Adaptativa.
As informações dos estudos realizados no âmbito do "Programa de Investigação das Águas Subterrâneas" (Cap.3), devem ser trazidas para o Cap.2, no âmbito da A ser atendida na Gestão Adaptativa.</t>
  </si>
  <si>
    <t>6.1.2.1. Comparação da evolução dos ecossistemas de referência (pré-rompimento) e ecossistemas impactados (pós-rompimento) nexo causal</t>
  </si>
  <si>
    <t>Não foram obtidos dados pré-rompimento que pudessem ser utilizados.</t>
  </si>
  <si>
    <t>1. Buscar dados pré- rompimento de outras fontes, se houver.</t>
  </si>
  <si>
    <t>Foram obtidos dados pré rompimento das outorgas (IGAM). Quanto aos dados hidroquímicos, devido à escassez de dados, considerou-se a amostragem realizada pela até alguns dias após o rompimento como um dado
de pré rompimento.</t>
  </si>
  <si>
    <t>Recomendação avaliada como "Atendida" pela AECOM na versão 1 do capítulo 2 conforme registro na NT Nº 0004/2021.</t>
  </si>
  <si>
    <t>AECOM_NT-001-20_127 e **AECOM_NT-001-20_317 - A ser atendida na Gestão Adaptativa
Apesar do estudo da MDGeo a respeito das condições hidrológicas do rio Paraopeba já estar concluído, sendo possível atender às recomendações. O impacto (nexo causal nas águas subterrâneas ainda está sob avaliação), portanto, como o "Programa de Investigação das Águas Subterrâneas" irá fornecer resultados mais assertivos, esta recomendação poderá ser atendida na A ser atendida na Gestão Adaptativa.
As informações dos estudos realizados no âmbito do "Programa de Investigação das Águas Subterrâneas" (Cap.3), devem ser trazidas para o Cap.2, no âmbito da A ser atendida na Gestão Adaptativa.</t>
  </si>
  <si>
    <r>
      <t xml:space="preserve">A campanha onde foram coletadas amostras nos 139 poços tubulares e cisternas (27/01 a 08/03) está sendo considerada pela VALE como </t>
    </r>
    <r>
      <rPr>
        <i/>
        <sz val="10"/>
        <rFont val="Arial"/>
        <family val="2"/>
      </rPr>
      <t xml:space="preserve">baseline </t>
    </r>
    <r>
      <rPr>
        <sz val="10"/>
        <rFont val="Arial"/>
        <family val="2"/>
      </rPr>
      <t>para uma avaliação de impacto, porém, devido à emergencialidade das ações esta campanha apresentou lacunas metodológicas.</t>
    </r>
  </si>
  <si>
    <r>
      <t xml:space="preserve">2. Recomenda-se que fique claro no texto que a campanha considerada como </t>
    </r>
    <r>
      <rPr>
        <i/>
        <sz val="10"/>
        <rFont val="Arial"/>
        <family val="2"/>
      </rPr>
      <t xml:space="preserve">baseline </t>
    </r>
    <r>
      <rPr>
        <sz val="10"/>
        <rFont val="Arial"/>
        <family val="2"/>
      </rPr>
      <t>apresentou lacunas metodológicas (caracterização hidrogeológica, análises químicas, amostragem, limpeza prévia dos poços etc.).</t>
    </r>
  </si>
  <si>
    <t>O texto foi revisado a fim de complementar/ esclarecer lacunas sobre as questões acerca dos aspectos metodológicos.</t>
  </si>
  <si>
    <r>
      <t xml:space="preserve">2. Recomendação não atendida. Apesar de terem sido apresentados os métodos utilizados no processo de amostragem, não ficou claro, no item
2.5.6.2.2 do Capítulo 2, quais foram as lacunas metodológicas para caracterização do </t>
    </r>
    <r>
      <rPr>
        <i/>
        <sz val="10"/>
        <rFont val="Arial"/>
        <family val="2"/>
      </rPr>
      <t>baseline</t>
    </r>
    <r>
      <rPr>
        <sz val="10"/>
        <rFont val="Arial"/>
        <family val="2"/>
      </rPr>
      <t>. Não foi esclarecido o desconhecimento das principais características dos poços amostrados, como profundidade, vazão, finalidade do uso da água, se foi feita limpeza prévia, bem como as condições de uso e manutenção destes poços. Não foram distinguidos poços rasos e profundos. Não foi explicado a ausência e insuficiência de parâmetros para cálculo do balanço iônico para maioria das amostras na campanha de 2019 etc.</t>
    </r>
  </si>
  <si>
    <t>Os detalhamentos solicitados serão atendidos no âmbito do acompanhamento do Programa de Investigação das Águas Subterrâneas (Capítulo 3).</t>
  </si>
  <si>
    <t>Recomendação AECOM_NT-001-20_318 - Não atendida.
Entende-se que o atendimento desta recomendação deveria ser feito ainda nessa revisão do Capítulo 2, visto que as informações solicitadas são importantes para o correto discernimento dos resultados apresentados, além de não necessitar de novos estudos para atendê-la.</t>
  </si>
  <si>
    <t>O Plano afirma que não há dados suficientes para quantificar ou qualificar o impacto aos recursos hídricos subterrâneos e, que por isso, este impacto é considerado como potencial. Afirma que, devido ao rejeito apresentar baixa solubilidade e reatividade para metais, os impactos aos recursos subterrâneos devam ser considerados
como potenciais, ou seja, podem ou não ter ocorrido.</t>
  </si>
  <si>
    <t>3. Recomenda-se reavaliar a afirmação uma vez que não existem dados pós- rompimento.</t>
  </si>
  <si>
    <t>Novos dados anteriores e posteriores ao rompimento foram obtidos e analisados, de modo que houve a revisão e alteração do texto desse impacto.</t>
  </si>
  <si>
    <t>Falta de conhecimento detalhado das camadas hidroestratigráficas e nem o perfil construtivo desses poços para poder avaliar se os dados são representativos da realidade.
Não foi apresentado levantamento hidrogeológico para caracterizar o impacto pós rompimento.
A amostragem deve ser realizada em poços onde,
minimamente se conheça os respectivos perfis construtivos.</t>
  </si>
  <si>
    <t>4. Recomenda-se que para caracterizar o impacto pós- rompimento é preciso realizar levantamento hidrogeológico bem como, o estudo de vulnerabilidade dos aquíferos, ambos em uma etapa pretérita ao monitoramento.</t>
  </si>
  <si>
    <t>O levantamento hidrogeológico foi realizado através de referências bibliográficas e análise dos perfis construtivos disponíveis. A equipe de engenharia da VALE vem realizando amostragens em poços que foram perfurados/reativados para uso da população e que possuem perfis construtivos disponíveis.</t>
  </si>
  <si>
    <t>No detalhamento do pós- rompimento não foi feita uma caracterização detalhada do aquífero da área afetada.</t>
  </si>
  <si>
    <t>5. Recomenda-se caracterizar adequadamente os tipos de aquíferos na área objeto de estudo. Esclarecer os limites horizontais e verticais de cada tipo de aquífero.</t>
  </si>
  <si>
    <t>A hidrogeologia da região foi descrita de forma mais detalhada no Capítulo 1, subsidiando, também, um maior detalhamento no Capítulo 02.</t>
  </si>
  <si>
    <t>14. Acrescentar os intervalos de valores dos parâmetros hidrodinâmicos calculados pela MDGeo no relatório final integrado, bem como as informações apresentadas nas seções hidrogeológicas e nos perfis litológicos disponíveis até o momento.</t>
  </si>
  <si>
    <t>AVT na A ser atendida na Gestão Adaptativa</t>
  </si>
  <si>
    <t>Serão atendidos no âmbito do acompanhamento do Programa de Investigação das Águas Subterrâneas (Capítulo 3).</t>
  </si>
  <si>
    <t>Recomendação AECOM_NT-001-20_323 - A ser atendida na Gestão Adaptativa.
Recomendação AECOM_NT-004-21_088 - Atendida.
Apesar das informações solicitadas já estarem disponíveis, como o "Programa de Investigação das Águas Subterrâneas" irá fornecer resultados mais assertivos, esta recomendação poderá ser atendida na A ser atendida na Gestão Adaptativa.
As informações dos estudos realizados no âmbito do "Programa de Investigação das Águas Subterrâneas" (Cap.3), devem ser trazidas para o Cap.2, no âmbito da A ser atendida na Gestão Adaptativa.</t>
  </si>
  <si>
    <t>O Plano não apresenta análise comparativa em relação ao impacto nos recursos subterrâneos pré e pós rompimento e não aborda o nexo de causalidade, devido à ausência e insuficiência de dados gerados no pós- rompimento.</t>
  </si>
  <si>
    <t>6. Para caracterizar o impacto pós-rompimento recomenda-se que sejam considerados os novos dados gerados a partir das campanhas de amostragem subterrânea e, futuramente, a partir dos resultados gerados pelo programa de monitoramento de água subterrânea.</t>
  </si>
  <si>
    <t>Com a incorporação de novos dados de monitoramento estão sendo consideras 5 (cinco) campanhas, com dados que representam períodos anteriores e posteriores ao rompimento, dando maior embasamento a revisão e alteração do texto desse impacto.</t>
  </si>
  <si>
    <t>AECOM_NT-001-20_320 - A ser atendida na Gestão Adaptativa</t>
  </si>
  <si>
    <t>7. Com base nesses estudos a comparação entre o pré e pós rompimento deverá ser revista.</t>
  </si>
  <si>
    <t>É dito que a velocidade de escoamento vertical é baixa, mas não foram apresentados dados de velocidade, condutividade hidráulica, permeabilidade, porosidade etc.</t>
  </si>
  <si>
    <t>8. Recomenda-se, após uma campanha de amostragem, a realização de uma modelagem matemática para entendimento da dinâmica de fluxo subterrânea (parâmetros químicos que apresentaram concentrações acima dos limites da Conama 396/08).</t>
  </si>
  <si>
    <t>Foi elaborado um modelo conceitual de fluxo direcional das águas subterrâneas para a área do Bloco 0, o qual foi incorporado ao documento.</t>
  </si>
  <si>
    <t>8. Recomendação parcialmente atendida. A parte que apresenta os resultados contidos no modelo hidrogeológico conceitual realizado pela MDGeo está muito sucinta, sendo que a dinâmica do
fluxo de água subterrânea pode ser melhor apresentada.</t>
  </si>
  <si>
    <t>15. Compilar e incluir os resultados da dinâmica do fluxo subterrâneo dos Blocos 0 a 4 apresentados pela MDGeo, como superfícies potenciométricas e seções hidrogeológicas, para agregar ao item 2.5.6
do Capítulo 2.</t>
  </si>
  <si>
    <t>Recomendação AECOM_NT-001-20_324 - A ser atendida na Gestão Adaptativa.
Apesar das informações solicitadas já estarem disponíveis, como o "Programa de Investigação das Águas Subterrâneas" irá fornecer resultados mais assertivos, esta recomendação poderá ser atendida na A ser atendida na Gestão Adaptativa.
As informações dos estudos realizados no âmbito do "Programa de Investigação das Águas Subterrâneas" (Cap.3), devem ser trazidas para o Cap.2, no âmbito da A ser atendida na Gestão Adaptativa.</t>
  </si>
  <si>
    <t>Não foi detalhada a metodologia para monitorar as águas subterrâneas pós- rompimento.</t>
  </si>
  <si>
    <t>9. Recomenda-se detalhar e justificar a metodologia de monitoramento das águas subterrâneas pós rompimento.</t>
  </si>
  <si>
    <t>A metodologia utilizada nas amostragens foi descrita conforme solicitado.</t>
  </si>
  <si>
    <t>10. As amostragens em poços de monitoramento devem seguir a norma técnica NBR 15.495-2
(ABNT, 2002).</t>
  </si>
  <si>
    <t>No pós-rompimento, existe a possibilidade de contaminação e consequente restrição de uso das águas subterrâneas pelo carreamento de substâncias químicas pelas águas de recarga do aquífero.</t>
  </si>
  <si>
    <t>11. Monitorar a qualidade das águas subterrâneas (espacial e temporal).</t>
  </si>
  <si>
    <t>1 e 2. A VALE S.A está realizando monitoramento semestral das águas subterrâneas, e os resultados obtidos até o momento foram apresentados no Capítulo 2.</t>
  </si>
  <si>
    <t>12. Recomenda-se a realização de um monitoramento através de amostragem semestral. Além dos parâmetros inorgânicos (metais totais e dissolvidos), parâmetros orgânicos devem ser analisados (ex.: HTP fingerprint, HPA e BTEX).</t>
  </si>
  <si>
    <t>12. Recomendação parcialmente atendida. As amostras não seguem uma ordem cronológica semestral. Não foram encontrados resultados para os parâmetros orgânicos.</t>
  </si>
  <si>
    <t>16. Sobre o item 2, analisar quanto a inclusão dos parâmetros orgânicos (ex.: HTP fingerprint, HPA e BTEX) nos planos de monitoramento atuais ou planejados, principalmente na região de montante da bacia do ribeirão Ferro- Carvão, onde máquinas e estruturas foram soterradas pela rejeito.</t>
  </si>
  <si>
    <t xml:space="preserve">Para os monitoramento do PMO (ETAFs) os parâmetros orgânicos estão sendo contemplados. Contudo, para a área da mancha de rejeitos, posto que ainda está sendo avaliado o risco de contaminação, estes parâmetros só serão avaliados quando a contaminação for comprovada. </t>
  </si>
  <si>
    <t>Recomendação AECOM_NT-001-20_328 - A ser atendida na Gestão Adaptativa.
Recomendação AECOM_NT-004-21_090 - A ser atendida na Gestão Adaptativa.
As informações dos estudos realizados no âmbito do "Programa de Investigação das Águas Subterrâneas" (Cap.3), devem ser trazidas para o Cap.2, no âmbito da A ser atendida na Gestão Adaptativa.</t>
  </si>
  <si>
    <t>O Plano apresenta informações desatualizadas em relação aos impactos observados atualmente.</t>
  </si>
  <si>
    <t>13. Atualizar as informações do pós-rompimento contidas no plano detalhando as ações realizadas até o momento para caracterizar e
monitorar o impacto.</t>
  </si>
  <si>
    <t>As informações foram atualizadas a partir de dados hidroquímicos obtidos através de amostragens realizadas até março/2020,
em 3 campanhas distintas.</t>
  </si>
  <si>
    <t>17. Essa recomendação deve ser constantemente atualizada com novos dados.</t>
  </si>
  <si>
    <t>As atualizações periódicas se darão no âmbito da fase de acompanhamento do Plano de Reparação.</t>
  </si>
  <si>
    <t>Recomendação avaliada como "Atendida" pela AECOM na versão 1 do capítulo 2 conforme registro na NT Nº 0004/2021. 
As atualizações periódicas se darão no âmbito da fase de acompanhamento do Plano de Reparação.</t>
  </si>
  <si>
    <t>6.1.2.2. Metodologia de avaliação de impactos</t>
  </si>
  <si>
    <t>Observam-se muitas incoerências nos dados apresentados, encontrando- se informações no texto que diferem das apresentadas nas tabelas.</t>
  </si>
  <si>
    <t>1. Revisar o texto sobre metodologia de AIA.</t>
  </si>
  <si>
    <t>As premissas metodológicas da avaliação de impactos no Plano de Reparação foram revisadas e o texto deste impacto foi ajustado de acordo com a metodologia apresentada em reunião específica sobre o tema.
Também, quanto ao impacto especificamente, as informações contraditórias foram retiradas do relatório e novos dados foram inseridos com o intuito de embasar/qualificar melhor a
descrição do impacto.</t>
  </si>
  <si>
    <t>6.1.2.3. Atributos dos impactos (probabilidade, ordem, espacialidade, prazo, reversibilidade, magnitude)</t>
  </si>
  <si>
    <t>Probabilidade – o texto conclui por baixa probabilidade, mas a tabela cita “Provável”.
Não é possível afirmar que a probabilidade de impacto nos recursos subterrâneos seja baixa, tendo em vista a ausência de dados que assegurem que o impacto não ocorreu.</t>
  </si>
  <si>
    <t>1. Recomenda-se rever a classificação do atributo devido à ausência de dados pós-rompimento bem como dos locais de recarga dos aquíferos.</t>
  </si>
  <si>
    <t>As premissas metodológicas da avaliação de impactos no Plano de Reparação foram revisadas e o texto deste impacto foi ajustado de acordo com a metodologia apresentada em reunião específica sobre o tema.
Também foram incorporados os novos estudos elaborados sobre o fluxo da água subterrânea, possibilitaram a atualização  das classificações dos atributos foram reavaliadas.</t>
  </si>
  <si>
    <t>Espacialidade: foi classificada como dispersa. Entretanto existem incertezas quanto a extensão do impacto nos compartimentos
subterrâneos.</t>
  </si>
  <si>
    <t>2. Recomenda-se que este atributo seja revisto uma vez que os resultados do pós- rompimento foram inconclusivos.</t>
  </si>
  <si>
    <t>Com a obtenção de dados atualizados pós rompimento e de acordo com a revisão das premissas metodológicas as classificações dos atributos
foram reavaliadas.</t>
  </si>
  <si>
    <t>Ordem: classificada como indireta, entretanto existe a possibilidade de contaminação do aquífero devido à relação direta com o rompimento das
barragens.</t>
  </si>
  <si>
    <t>3. Recomenda-se rever a classificação desse atributo para ordem direta.</t>
  </si>
  <si>
    <t>Magnitude: grande</t>
  </si>
  <si>
    <t>4. Necessidade de justificar adequadamente a classificação da magnitude.</t>
  </si>
  <si>
    <t>Com a obtenção de dados atualizados pós rompimento e de acordo com a revisão das premissas metodológicas as classificações dos atributos foram reavaliadas.</t>
  </si>
  <si>
    <t>4. Recomendação parcialmente atendida. A magnitude do impacto foi reclassificada como “pequena”, porém não está de acordo com os resultados demonstrados tanto no Capítulo 2, como nos relatórios de avaliação do impacto nas águas subterrâneas elaborados pela MDGeo. Como indica a metodologia adotada no item 2.7 do Capítulo 2, na magnitude “pequena” o impacto não ultrapassa valores de referência estabelecidos pela legislação. Entretanto, como
os resultados ainda não são conclusivos quanto a uma possível contaminação dos aquíferos devido à insuficiência de dados e necessidade de estudos complementares, e, devido à presença de parâmetros hidroquímicos acima do valor permitido nas amostras de águas subterrâneas, que ainda não tem um nexo- causal bem estabelecido, a magnitude deveria ser classificada em, no mínimo, média, que se adequa melhor aos resultados
apresentados pela MDGeo.</t>
  </si>
  <si>
    <t>5. Rever a classificação do atributo de magnitude do impacto nas águas subterrâneas.</t>
  </si>
  <si>
    <t>A solicitação será atendida.</t>
  </si>
  <si>
    <t xml:space="preserve"> Recomendação atendida.</t>
  </si>
  <si>
    <t>6.1.2.4. Impactos cumulativos</t>
  </si>
  <si>
    <t>A presença de metais pesados em concentrações elevadas no ambiente subsuperficial pode desencadear impactos secundários potenciais para o meio. Tais como: Especiação dos metais; Alteração do pH, OD, ORP etc.;
Mobilização de compostos. Obs.: Para os estudos de avaliação de risco a saúde humana e risco ecológico, o conhecimento dessas informações é fundamental para a etapa de segmentação das áreas alvo (Fase I dos estudos de avaliação de risco a saúde humana e risco ecológico, com início previsto para abril/2020).</t>
  </si>
  <si>
    <t>1. Recomenda-se, após uma campanha de amostragem apropriada, a realização de uma modelagem matemática para entendimento da dinâmica do fluxo subterrâneo.</t>
  </si>
  <si>
    <t>1 e 2) Foi elaborado um modelo conceitual de fluxo direcional das águas subterrâneas para a área do Bloco 0, o qual foi incorporado ao documento.</t>
  </si>
  <si>
    <t>1. Recomendação parcialmente atendida. A parte que apresenta os resultados contidos no modelo hidrogeológico conceitual realizado pela MDGeo está muito sucinta, sendo que a dinâmica do fluxo de água subterrânea pode ser melhor apresentada.</t>
  </si>
  <si>
    <t>4. Compilar e incluir os resultados da dinâmica do fluxo subterrâneo dos Blocos 0 a 4 apresentados pela MDGeo, como superfícies potenciométricas e seções hidrogeológicas, para agregar ao item 2.5.6 do Capítulo 2.</t>
  </si>
  <si>
    <t>Recomendação AECOM_NT-004-21_093 - A ser atendida na Gestão Adaptativa.
Apesar das informações solicitadas já estarem disponíveis, como o "Programa de Investigação das Águas Subterrâneas" irá fornecer resultados mais assertivos, esta recomendação poderá ser atendida na A ser atendida na Gestão Adaptativa.
As informações dos estudos realizados no âmbito do "Programa de Investigação das Águas Subterrâneas" (Cap.3), devem ser trazidas para o Cap.2, no âmbito da A ser atendida na Gestão Adaptativa.</t>
  </si>
  <si>
    <t>2. Sendo possível simular as possíveis interação dos “contaminantes” com o meio físico e, assim, alguns impactos secundários serão passíveis de serem
mensurados.</t>
  </si>
  <si>
    <t>2. Recomendação atendida. Apesar de ainda não ter sido feita modelagem matemática ou hidrogeoquímica para simulação das interações dos componentes do rejeito com o meio físico, águas meteóricas e águas subterrâneas, a VALE apresentou modelo hidrogeológico conceitual abordando o assunto de hidroquímica da região. A AECOM está em constante contato com a VALE e caso seja constatada a contaminação nas águas subterrâneas, serão exigidos estudos complementares mais complexos e detalhados.</t>
  </si>
  <si>
    <t>O Plano não discorre sobre os impactos cumulativos em relação aos recursos hídricos no curto médio ou longo prazo, tampouco considera o considera como um fator dentro da lógica de avalição de impacto.</t>
  </si>
  <si>
    <t>3. Recomenda-se que o Plano discuta sobre os impactos cumulativos (sinergias) em relação aos recursos hídricos subterrâneos.</t>
  </si>
  <si>
    <t>O plano de trabalho do estudo de impactos cumulativos é apresentado no item 2.12 ao final do Capítulo 2. Caso seja verificada a necessidade e pertinência, o componente águas subterrâneas será um dos avaliados quanto à cumulatividade.</t>
  </si>
  <si>
    <t>3. Recomendação parcialmente atendida. Considerando que os estudos ainda não são conclusivos quanto à identificação de contaminação nas águas subterrâneas, principalmente pois não está claro o nexo-causal das violações de parâmetros hidroquímicos encontradas nas amostras de água subterrânea, não seria possível a classificação do impacto quanto à qualidade da água. Porém, caso se confirme a contaminação ou considerando uma provável contaminação do aquífero raso, este impacto seria cumulativo, visto que o contaminante dissolvido ou não estaria presente ao longo do tempo e espaço. Ademais, o aumento da demanda de águas subterrâneas já é considerado como impacto efetivo, podendo aumentar ao longo do tempo e espaço.
Obs.: Exemplos de impactos cumulativos retirados do item 2.12 do Capítulo 2:(ii) aumento na concentração de poluentes em um corpo d’água, no solo ou sua bioacumulação; (iii) redução da vazão de um rio devido a sucessivas captações a
montante.</t>
  </si>
  <si>
    <t>5. Reavaliar a recomendação anterior e a necessidade de o componente “águas subterrâneas” ser avaliado quanto à cumulatividade.</t>
  </si>
  <si>
    <t>A avaliação realizada no Capítulo 2 trata exclusivamente dos impactos relacionados ao rompimento das barragens. A avaliação dos efeitos cumulativos sobre os Componentes Ambientais Selecionados (CAS) são objeto do estudo de Avaliação de Impactos Cumulativos (AIC).</t>
  </si>
  <si>
    <t>Recomendação AECOM_NT-001-20_338 - A ser atendida na Gestão Adaptativa.
Recomendação AECOM_NT-004-21_094 - A ser atendida na Gestão Adaptativa.
As informações dos estudos realizados no âmbito do "Programa de Investigação das Águas Subterrâneas" (Cap.3), devem ser trazidas para o Cap.2, no âmbito da A ser atendida na Gestão Adaptativa.</t>
  </si>
  <si>
    <t>6.1.2.5. Medidas propostas na matriz de Avaliação de Impactos Ambientais</t>
  </si>
  <si>
    <t>Grau de resolução: classificam como intermediário, entretanto as medidas propostas apenas monitoram a qualidade da água e verificam se houve contaminação, mas não recuperam o aquífero.</t>
  </si>
  <si>
    <t>1. Recomenda-se rever a classificação do grau de resolução das medidas para baixa.</t>
  </si>
  <si>
    <t>1. Com a obtenção de dados atualizados pós rompimento e de acordo com a revisão das premissas metodológicas as classificações dos atributos foram reavaliadas.</t>
  </si>
  <si>
    <t>1. Recomendação não atendida. A classificação do atributo “grau de resolução de ações e medidas propostas” permanece como intermediário. De acordo com o quadro 2.7-4 do Capítulo 2, quando as medidas não têm possibilidade de reduzir significativamente o impacto ou ainda não se sabe se as medidas são capazes de reduzir significativamente a intensidade do impacto, o atributo é classificado como “fraco”.</t>
  </si>
  <si>
    <t>6. Rever a classificação do grau de resolução das medidas para “fraco”.</t>
  </si>
  <si>
    <t>1 e 6. Sim</t>
  </si>
  <si>
    <t>1 e 6. A classificação será devidamente reavaliada</t>
  </si>
  <si>
    <t>1 e 6. Recomendações não atendidas.</t>
  </si>
  <si>
    <t>1 e 6 -  De acordo com os critérios estabelecidos pela VALE para cada tipo de resposta (C.EXT. 0952/2021), a AECOM entende que a resposta fornecida pela ARCADIS/VALE para este item, enquadra-se como “ponto de esclarecimento” por ter sido justificada e não ter sido considerada sua revisão no documento de atendimento. Dessa forma, a AECOM recomenda que essa resposta seja incluída no apêndice que abordará as respostas do tipo “ponto de esclarecimento”.
A AECOM considera que as recomendações não foram atendidas pois entende que as medidas propostas para as águas subterrâneas incluem apenas monitoramento, caracterização, cadastro, elaboração e atualização de modelo, sendo todas medidas de acompanhamento, que não incluem ações efetivas capazes de reduzir a intensidade do impacto. Uma vez que não foram propostas ações de controle ou recuperação, caso seja comprovado o impacto nas águas subterrâneas, esta auditoria considera que o grau de resolução deveria ser classificado como “fraco”.</t>
  </si>
  <si>
    <t xml:space="preserve">O impacto nos recursos hídricos subterrâneos são impactos potenciais e sua avaliação será feita no âmbito do acompanhamento do "Programa de Investigação das Águas Subterrâneas" (Capítulo 3).
Depois de realizadas as avaliações objeto do Programa de investigação de águas subterrâneas, serão, caso identificados impacto efetivos, propostas as medidas mais assertivas.
Ademais de acordo com a metodologia apresentada no Capítulo 2, temos: (i) impactos efetivos, quando não há incerteza sobre a ocorrência de um impacto – são aqueles impactos que já ocorreram ou estão ocorrendo; e (ii) impactos potenciais, quando sua manifestação ainda não foi comprovada, mas não pode ser desprezada – são aqueles impactos futuros ou incertos que deverão ser confirmados por meio dos planos e programas propostos. </t>
  </si>
  <si>
    <t>Recomendação AECOM_NT-001-20_339 - A ser atendida na Gestão Adaptativa
Recomendação AECOM_NT-004-21_095 - A ser atendida na Gestão Adaptativa
De acordo com a VALE, no "Programa de Investigação de Águas
Subterrâneas" (atualmente em andamento), no Cap. 3, será realizada a avaliação de impactos. Depois de realizadas as avaliações, caso identificados impactos efetivos, serão propostas medidas mais assertivas.
As informações dos estudos realizados no âmbito do "Programa de Investigação das Águas Subterrâneas" devem ser trazidas para o Cap.2, no âmbito da A ser atendida na Gestão Adaptativa. Os impactos, caso identificados, também deverão ser incluídos no âmbito do Cap.2, bem como as medidas mitigativas. Nesse sentido, a classificação do grau de resolução das medidas deverá se revisto.</t>
  </si>
  <si>
    <t>2. Recomenda-se que apresentem medidas para recuperação de aquífero.</t>
  </si>
  <si>
    <t>2. As medidas de recuperação serão revisadas durante a atualização do Capítulo 3, ainda a ser realizada.</t>
  </si>
  <si>
    <t>2. Recomendação não atendida. Em espera da revisão e atualização do Capítulo 3.</t>
  </si>
  <si>
    <t>7. Apresentar medidas para recuperação e reparação dos aquíferos, caso seja constatada contaminação das águas subterrâneas ocasionada pelo rejeito.</t>
  </si>
  <si>
    <t>2 e 7. Ponto de Esclarecimento</t>
  </si>
  <si>
    <t>2 e 7. Discussão objeto do Capítulo 3.</t>
  </si>
  <si>
    <r>
      <t xml:space="preserve">O impacto nos recursos hídricos subterrâneos são impactos potenciais e sua avaliação será feita no âmbito do acompanhamento do "Programa de Investigação das Águas Subterrâneas" (Capítulo 3).
Depois de realizadas as avaliações objeto do Programa de investigação de águas subterrâneas, serão, caso identificados impacto efetivos, propostas as medidas mais assertivas.
Ademais de acordo com a metodologia apresentada no Capítulo 2, temos: (i) impactos efetivos, quando não há incerteza sobre a ocorrência de um impacto – são aqueles impactos que já ocorreram ou estão ocorrendo; e (ii) impactos potenciais, quando sua manifestação ainda não foi comprovada, mas não pode ser desprezada – são aqueles impactos futuros ou incertos que deverão ser confirmados por meio dos planos e programas propostos.
De forma complementar apresenta-se os principais objetivos dos capítulos 2 e 3: 
</t>
    </r>
    <r>
      <rPr>
        <b/>
        <sz val="10"/>
        <color theme="1"/>
        <rFont val="Arial"/>
        <family val="2"/>
      </rPr>
      <t>Capítulo 2</t>
    </r>
    <r>
      <rPr>
        <sz val="10"/>
        <color theme="1"/>
        <rFont val="Arial"/>
        <family val="2"/>
      </rPr>
      <t xml:space="preserve">
</t>
    </r>
    <r>
      <rPr>
        <b/>
        <sz val="10"/>
        <color theme="1"/>
        <rFont val="Arial"/>
        <family val="2"/>
      </rPr>
      <t>Objeto:</t>
    </r>
    <r>
      <rPr>
        <sz val="10"/>
        <color theme="1"/>
        <rFont val="Arial"/>
        <family val="2"/>
      </rPr>
      <t xml:space="preserve"> Caracterização socioambiental pós-rompimento e avaliação de impactos.
</t>
    </r>
    <r>
      <rPr>
        <b/>
        <sz val="10"/>
        <color theme="1"/>
        <rFont val="Arial"/>
        <family val="2"/>
      </rPr>
      <t xml:space="preserve">Objetivo: </t>
    </r>
    <r>
      <rPr>
        <sz val="10"/>
        <color theme="1"/>
        <rFont val="Arial"/>
        <family val="2"/>
      </rPr>
      <t xml:space="preserve">O Capítulo 2 do Plano de Reparação Socioambiental da Bacia do Rio Paraopeba tem por objetivo caracterizar o rompimento das barragens B1, B4 e B4-A, através do cenário socioambiental pós-rompimento e, com base na comparação deste com o cenário pré-rompimento (apresentado no capítulo 1), identificar e avaliar os impactos deste rompimento.
</t>
    </r>
    <r>
      <rPr>
        <b/>
        <sz val="10"/>
        <color theme="1"/>
        <rFont val="Arial"/>
        <family val="2"/>
      </rPr>
      <t>Capítulo 3</t>
    </r>
    <r>
      <rPr>
        <sz val="10"/>
        <color theme="1"/>
        <rFont val="Arial"/>
        <family val="2"/>
      </rPr>
      <t xml:space="preserve">
</t>
    </r>
    <r>
      <rPr>
        <b/>
        <sz val="10"/>
        <color theme="1"/>
        <rFont val="Arial"/>
        <family val="2"/>
      </rPr>
      <t xml:space="preserve">Objeto: </t>
    </r>
    <r>
      <rPr>
        <sz val="10"/>
        <color theme="1"/>
        <rFont val="Arial"/>
        <family val="2"/>
      </rPr>
      <t xml:space="preserve">Plano de Ação para Remediação, Reparação e Restauração dos Impactos.
</t>
    </r>
    <r>
      <rPr>
        <b/>
        <sz val="10"/>
        <color theme="1"/>
        <rFont val="Arial"/>
        <family val="2"/>
      </rPr>
      <t>Objetivo:</t>
    </r>
    <r>
      <rPr>
        <sz val="10"/>
        <color theme="1"/>
        <rFont val="Arial"/>
        <family val="2"/>
      </rPr>
      <t xml:space="preserve"> Integração as diversas ações emergenciais de curto prazo (já concluídas ou em andamento) e planejadas para serem executadas em médio e longo prazos, em resposta aos impactos adversos causados pelo rompimento das barragens B1, B4 e B4-A. Esse capítulo objetiva garantir que cada impacto tenha o endereçamento adequado para a remediação, reparação e/ou restauração, por meio de medidas que são descritas em Planos, Programas e Projetos</t>
    </r>
  </si>
  <si>
    <t>Recomendação AECOM_NT-001-20_340 - A ser atendida na Gestão Adaptativa
Recomendação AECOM_NT-004-21_096 - A ser atendida na Gestão Adaptativa
De acordo com a VALE, no "Programa de Investigação de Águas
Subterrâneas" (atualmente em andamento), no Cap. 3, será realizada a avaliação de impactos. Depois de realizadas as avaliações, caso identificados impactos efetivos, serão propostas medidas mais assertivas.
As informações dos estudos realizados no âmbito do "Programa de Investigação das Águas Subterrâneas" devem ser trazidas para o Cap.2, no âmbito da A ser atendida na Gestão Adaptativa. Os impactos, caso identificados, também deverão ser incluídos no âmbito do Cap.2, bem como as medidas mitigativas.</t>
  </si>
  <si>
    <t>Grau de sensibilidade do componente: classificaram como média, com impacto indireto, contrariando o quadro 2.4-4.</t>
  </si>
  <si>
    <t>3. Rever grau de sensibilidade em função da Ordem do impacto</t>
  </si>
  <si>
    <t>Com a obtenção de dados atualizados pós rompimento e de acordo com a revisão das premissas metodológicas as classificações dos atributos foram reavaliadas e
revisadas.</t>
  </si>
  <si>
    <t>Capítulo 3.</t>
  </si>
  <si>
    <t>4. Recomenda-se: Monitoramento da qualidade da água subterrânea realizado semestralmente. Amostragens em pontos representativos (poços construídos para o monitoramento / conhecimento do perfil construtivo de cada poço).</t>
  </si>
  <si>
    <t>1. O monitoramento da qualidade da água subterrânea já está sendo realizado semestralmente pela VALE/MDGeo e seus dados foram inseridos no Capítulo 2. Foi realizada a análise dos perfis construtivos disponíveis para avaliar a distribuição dos poços na bacia do Paraopeba e para analisar a presença de alguns elementos.</t>
  </si>
  <si>
    <t>4. Recomendação atendida. No entanto, as amostras não seguem uma ordem cronológica semestral, e os poços utilizados para amostragem não foram construídos de acordo com a norma ABNT NBR 15495- 1 para o monitoramento.</t>
  </si>
  <si>
    <t>5. Modelagem matemática para acompanhamento da dinâmica de fluxo subterrâneo.</t>
  </si>
  <si>
    <t>2. Foram utilizados os dados relativos ao Modelo Conceitual do Bloco 0 realizado pela MDGeo (2020).</t>
  </si>
  <si>
    <t>6.1.3.1. Comparação da evolução dos ecossistemas de referência (pré-rompimento) e ecossistemas impactados (pós-rompimento) nexo causal</t>
  </si>
  <si>
    <r>
      <t xml:space="preserve">Existe a possibilidade de causar déficit hídrico nos reservatórios subterrâneos pelo aumento da demanda de uso de água subterrânea (além do </t>
    </r>
    <r>
      <rPr>
        <i/>
        <sz val="10"/>
        <rFont val="Arial"/>
        <family val="2"/>
      </rPr>
      <t xml:space="preserve">buffer </t>
    </r>
    <r>
      <rPr>
        <sz val="10"/>
        <rFont val="Arial"/>
        <family val="2"/>
      </rPr>
      <t>de 100 m).</t>
    </r>
  </si>
  <si>
    <t>1. Propor uma metodologia para analisar a influência do aumento da demanda no rebaixamento do aquífero (rebaixamento do lençol freático e/ou diminuição de vazão nos poços existentes).</t>
  </si>
  <si>
    <t>1, 2 e 3. Os dados de estudos realizados pela empresa Watergeo (2020) foram inseridos no relatório. Esses estudos analisam a probabilidade de um déficit hídrico nas cidades de Paraopeba e Caetanópolis e na sub bacia do ribeirão Arrudas.</t>
  </si>
  <si>
    <t>2. Implantar sistema de monitoramento nos poços e colocar poços de monitoramento ao redor para monitorar o rebaixamento do aquífero.</t>
  </si>
  <si>
    <t>3. Verificar se há indícios de que há rebaixamento do lençol freático e/ou diminuição de vazão nos poços existentes.</t>
  </si>
  <si>
    <t>6.1.3.2. Atributos dos impactos (probabilidade, ordem, espacialidade, prazo, reversibilidade, magnitude)</t>
  </si>
  <si>
    <t>O primeiro parágrafo da avaliação do impacto está incompleto. A última frase
não foi finalizada.</t>
  </si>
  <si>
    <t>1. Revisar o texto.</t>
  </si>
  <si>
    <t>O texto foi revisado conforme solicitado.</t>
  </si>
  <si>
    <t>Probabilidade: classificaram como certa, contudo, logo em seguida afirmam que não.</t>
  </si>
  <si>
    <t>1. Definir melhor qual a diferença considerada para super explotação de apenas aumento na explotação.</t>
  </si>
  <si>
    <t>O texto foi alterado a fim responder esse questionamento de forma clara.</t>
  </si>
  <si>
    <t>6.1.3.3. Impactos cumulativos</t>
  </si>
  <si>
    <t>Nascentes ou cursos de água abastecidos pelo aquífero podem sofrer redução de volume com o rebaixamento do lençol.  No que tange ao aumento da utilização dos poços tubulares para captação de água e abastecimento
urbano, é possível destacar que:
Os eventos de cheias no rio Paraopeba podem alterar a qualidade da água subterrânea dependendo da dinâmica de influência do rio em relação ao aquífero (poços cacimba);
O aumento da captação de água subterrânea pode ocasionar o déficit hídrico nos reservatórios subterrâneos.</t>
  </si>
  <si>
    <t>1. Recomenda-se monitorar as nascentes para verificar o rebaixamento do lençol levando-se em contas variações do ciclo hidrológico. Recomenda-se monitorar esses impactos</t>
  </si>
  <si>
    <t>A VALE S.A. está realizando estudos de caracterização dos aquíferos, da qualidade e da quantidade das águas subterrâneas na bacia do rio Paraopeba, segregados por blocos. O Bloco 0, que engloba a sub-bacia do ribeirão Ferro-Carvão e suas nascentes foi incorporado ao documento. As orientações sobre continuidade dos monitoramentos nas nascentes da sub-bacia do ribeirão Ferro-Carvão e nas outras áreas de interesse da bacia do rio Paraopeba serão incorporadas ao Programa de Avaliação e
Monitoramento da Capacidade Hídrica e da Qualidade da Água dos Aquíferos.</t>
  </si>
  <si>
    <t>6.1.3.4. Medidas propostas na matriz de Avaliação de Impactos Ambientais</t>
  </si>
  <si>
    <t>Medidas de reparação propostas – muitas medidas propostas para análise e monitoramento da qualidade da água deveriam estar no item anterior 2.4.1.1, pois dizem respeito à qualidade da água e não
disponibilidade</t>
  </si>
  <si>
    <t>1. Propor medidas que monitorem e avaliem o aumento da exploração da água subterrânea (monitoramento e avaliação das outorgas, vazões dos poços e níveis estáticos).</t>
  </si>
  <si>
    <t>As medidas de recuperação serão revisadas durante a atualização do Capítulo 3, ainda a ser realizada.</t>
  </si>
  <si>
    <t xml:space="preserve">Recomendação avaliada como "Atendida" pela AECOM na versão 1 do capítulo 2 conforme registro na NT Nº 004. </t>
  </si>
  <si>
    <t>7.1. Quadro 13. Comentários sobre o documento “AECOM Nº 60612553-ACM-DM-ZZ-TN-PM-0001-2020” – Tema Sedimentos</t>
  </si>
  <si>
    <t>7.1.1. Diagnóstico pós-rompimento – Sedimentos</t>
  </si>
  <si>
    <t>7.1.1.1. Área de abrangência</t>
  </si>
  <si>
    <t>Apresenta apenas informações da Bacia do Paraopeba: monitoramento fluviométrico da estação da ANA Alberto Flores situada a 1 km a montante da confluência até a estação Ponte da Taquara situada a 170 km a jusante da confluência.
Mapa de banco de sedimentos emersos: da confluência até a montante do barramento da UTE Igarapé. Não fica claro se o levantamento parou nesse ponto porque não foram mais avistados bancos ou se decidiram por avaliar apenas
uma área delimitada previamente.</t>
  </si>
  <si>
    <t>1. Incluir a bacia do Ferro-Carvão.</t>
  </si>
  <si>
    <t>A caracterização dos rejeitos, inclusive no que se referente à caracterização dos rejeitos que chegaram ao rio Paraopeba foi incluída e descrita no item referente à 2.5.4.2. Produção de sedimentos.
O tema “Sedimentos” foi atualizado com a incorporação de um novo mapeamento de banco de sedimentos realizado em 2020, posteriormente ao período chuvoso de 2019/2020.</t>
  </si>
  <si>
    <t>1, 2, 3 e 4. Recomendações atendidas nos itens 2.5.4 Sedimentos / 2.5.4.2.
Produção de Sedimentos /
2.5.4.3 Transporte de sedimentos / 2.5.4.3.C Erosão e deposição de sedimentos no rio Paraopeba representados pela movimentação dos bancos de sedimentos.</t>
  </si>
  <si>
    <t>2. Com relação à malha de coleta de rejeitos para sua caracterização geoquímica sugere ampliar a malha para o rio Paraopeba.</t>
  </si>
  <si>
    <t xml:space="preserve">3. Mapa de banco de rejeitos: esclarecer qual foi o critério para definição da área de abrangência. Se foi decorrente dos resultados observados em campo ou se foi uma decisão prévia. </t>
  </si>
  <si>
    <t>4. Caso existiam bancos além da UTE Igarapé, então mapear estes até onde foram avistados.</t>
  </si>
  <si>
    <t>7.1.1.2. Legislação de referência</t>
  </si>
  <si>
    <t>Não é citada.</t>
  </si>
  <si>
    <t>1. Detalhar para a parte de caracterização química dos sedimentos.</t>
  </si>
  <si>
    <t>A revisão do item de sedimentos menciona que a legislação de referência utilizada foi a CONAMA 454/2012.</t>
  </si>
  <si>
    <t>1. Recomendação atendida nos itens 2.5.4 Sedimentos /
2.5.4.5 Características geoquímicas dos sedimentos / 2.5.4.5.A Caracterização geoquímica dos sedimentos do rio Paraopeba / 2.5.4.5.C Caracterização geoquímica dos sedimentos nos reservatórios das UHEs
Retiro Baixo e Três Marias.</t>
  </si>
  <si>
    <t>7.1.1.3. Confiabilidade dos dados</t>
  </si>
  <si>
    <t>Relatório Mensal da Qualidade da Água Superficial e Sedimentos – Fechamento de Ciclo (25/01/2019 a 30/06/2019)
(Arcadis, 2019) – Esse estudo não se encontra nos anexos do Plano.
Não foram incluídas as estações de monitoramento sedimentométrico instaladas pela VALE após o rompimento.</t>
  </si>
  <si>
    <t>1. Relatório Mensal da Qualidade da Água Superficial e Sedimentos – Fechamento de Ciclo (25/01/2019 a 30/06/2019) (Arcadis, 2019). Inserir esse estudo nos anexos do Plano para facilitar o entendimento da questão.</t>
  </si>
  <si>
    <t>Os dados do “Relatório Mensal da Qualidade da Água Superficial e Sedimentos – Fechamento de Ciclo (25/01/2019 a
30/06/2019) (Arcadis, 2019)” foram incorporados à análise do item de 2.5.4.5. Características geoquímicas dos sedimentos.
As redes de monitoramento são discutidas no item
2.5.4.1. Caracterização da rede de monitoramento hidrossedimentométrico e seus dados discutidos ao longo do tópico de sedimentos, mas em especial no item 2.5.4.3. Transporte de Sedimentos. As seções transversais foram incorporadas ao relatório de diagnóstico pós rompimento.
O tópico referente aos sedimentos foi atualizado com a inclusão de diversos dados mais recentes, considerando variações ao longo dos períodos sazonais no intervalo pós rompimento até março de 2020. Deste modo, o tema obteve maio robustez nas análises
realizadas.</t>
  </si>
  <si>
    <t>1, 2, 3 e 4. Recomendações atendidas nos itens Anexo 27 – Relatório de Caracterização geoquímica de rejeitos fase I – composição química global, análise granulométrica e classificação / 2.5.4
Sedimentos / 2.5.4.3 Transporte de sedimentos /
2.5.4.4 Deposição de sedimentos / 2.5.4.4.A Deposição de rejeitos no ribeirão Ferro-Carvão /
2.5.4.5 Características geoquímicas dos sedimentos.</t>
  </si>
  <si>
    <t>2. Elaborar um mapa (estações da VALE e ANA) e apresentar os dados de todas as estações sedimentométricas implantadas pela VALE após o rompimento.</t>
  </si>
  <si>
    <t>3. Apresentar seções transversais no Ferro- Carvão e Paraopeba com indicação do terreno natural e rejeito acumulado utilizando dados do estudo de ruptura, do estudo da dragagem do Paraopeba, ANA, e outros que houver.</t>
  </si>
  <si>
    <t>4. Atualizar informações no início e término de cada período chuvoso.</t>
  </si>
  <si>
    <t>7.1.1.4. Parâmetros e critérios a serem observados</t>
  </si>
  <si>
    <t>O mapeamento dos bancos de sedimentos será atualizado no início e final de cada período chuvoso. A AECOM reitera a importância de se realizar esta atualização na frequência mencionada.
Identificam que o sedimento da UHE Retiro Baixo pode ter sido oriundo do rompimento da B-I, com pouca ou nenhuma deposição de rejeitos no reservatório de Três Marias. O volume acumulado de rejeitos no reservatório da UHE Retiro Baixo pode ser fonte potencial de metais dissolvidos e totais em águas superficiais durante a estação seca, conforme indicado pelos resultados de Manganês de junho de 2019. O objetivo do programa de monitoramento deve ser fornecer evidências para auxiliar na determinação da necessidade de possível ação dentro do reservatório da UHE Retiro Baixo para remoção de rejeitos relacionados ao rompimento da barragem B-I.
Os vestígios de metais ligados a substâncias húmicas também podem ser uma forma fundamental de metais em água intersticial nos sedimentos.
Atualmente, o programa PQMS utiliza Carbono Orgânico Total como indicador de matéria orgânica natural, mas não são coletadas atualmente amostras de água intersticial
para ácidos húmicos.</t>
  </si>
  <si>
    <t xml:space="preserve">1. Descrever como obtém CSS.
</t>
  </si>
  <si>
    <t>Os dados referentes à Concentração de Sólidos em Suspensão são apresentados no item
.2.5.4.3.A) Monitoramento Hidrológico e Sedimentométrico – Monitoramento Especial da Bacia do rio Paraopeba – Relatório IV (CPRM, 2019). O item de sedimentos foi revisado e houve
incorporação de novos dados e estudos sobre o transporte de sedimentos, como é o caso do estudo realizado pela TEC3 e do mapeamento de bancos de sedimentos em 2020.
Ainda não existem dados sobre análises de água intersticial, entretanto a VALE. Conforme exposta na reunião técnica de 15/06/2020, de acordo com a ata da reunião (Ata_RT_Cap2_ FEAM_ MEIOFÍSICO_15JUN20
_REV3).
A VALE S/A realizou o protocolo, através da Carta Ger. Executiva de Reparação nº C.EXT.
0737/2020 do dia 3/7/2020, do cronograma indicando os status e datas previstas para início de estudos sobre este tema.</t>
  </si>
  <si>
    <t>1 a 11. Recomendações atendidas nos itens 2.4.3 Sedimento / 2.5.4.3 Transporte de sedimentos /
2.5.4.3.A Monitoramento Hidrológico e Sedimentométrico – Monitoramento Especial da Bacia do rio Paraopeba – Relatório IV (CPRM, 2019) /
2.5.4.3. B Simulações e prognósticos de transporte de sedimentos ao longo do rio Paraopeba / 2.5.4.3. C Erosão e deposição de sedimentos no rio Paraopeba representados pela movimentação dos bancos de sedimentos /
2.5.4.3. D Avaliação do transporte sedimentos em suspensão ao longo do rio Paraopeba pela pluma de turbidez.</t>
  </si>
  <si>
    <t>2. Análise dos gráficos e boxplot (2.3.94 e 2.3.95): aprofundar as análises destacando as conclusões decorrentes.</t>
  </si>
  <si>
    <t>3. Gráfico 2.3.98: Inserir a legenda no gráfico para permitir sua correta leitura.</t>
  </si>
  <si>
    <t>4. Explicar o porquê do Fe e Mn do rejeito se destacarem em valores superiores do que daqueles provenientes do solo.</t>
  </si>
  <si>
    <t>5. Explicar melhor o porquê de o Al não ser um bom indicador da pluma e o porquê de adotarem ele como traçador da pluma.</t>
  </si>
  <si>
    <t>6. Banco de sedimentos: Transferir mapa 2.3.2 e tabela 2.3.1 (drenagens afetadas na área de deposição de rejeito na sub- bacia do ribeirão Ferro- Carvão) para este capítulo e incluir área ocupada pelo rejeito em cada curso d’água.</t>
  </si>
  <si>
    <t>O mapeamento dos bancos de sedimentos será atualizado no início e final de cada período chuvoso. A AECOM reitera a importância de se realizar esta atualização na frequência mencionada.
Identificam que o sedimento da UHE Retiro Baixo pode ter sido oriundo do rompimento da B-I, com pouca ou nenhuma deposição de rejeitos no reservatório de Três Marias. O volume acumulado de rejeitos no reservatório da UHE Retiro Baixo pode ser fonte potencial de metais dissolvidos e totais em águas superficiais durante a estação seca, conforme indicado pelos resultados de Manganês de junho de 2019. O objetivo do programa de monitoramento deve ser fornecer evidências para auxiliar na determinação da necessidade de possível ação dentro do reservatório da UHE Retiro Baixo para remoção de rejeitos relacionados ao rompimento da barragem B-I.
Os vestígios de metais ligados a substâncias húmicas também podem ser uma forma fundamental de metais em água intersticial nos sedimentos.
Atualmente, o programa PQMS utiliza Carbono Orgânico Total como indicador de matéria orgânica natural, mas não são coletadas atualmente amostras de água intersticial para ácidos húmicos.</t>
  </si>
  <si>
    <t>7. Apresentar uma tabela com volume de rejeito em cada subtrecho do Ferro- Carvão utilizando dados de final de setembro (B-I, BECs, BH-0, Dique 2, BH-1, Estacas-Prancha 1, Marco- Zero até a confluência, e no Paraopeba apresentar volumes no trecho do Marco-Zero, 2 km a jusante, e após 2 km, subdividindo até a UHE Retiro Baixo. 
Atualizar estas informações semestralmente (início e término do período chuvoso).</t>
  </si>
  <si>
    <t xml:space="preserve">8. Apresentar estudo de transporte de sedimentos.
</t>
  </si>
  <si>
    <t>9. A AECOM recomenda a coleta simultânea de amostras de água intersticial de sedimentos com amostras verticais de perfil de coluna de água dentro de ambos os reservatórios para determinar diferenças entre as áreas impactadas e não impactadas. A análise da água intersticial deverá incluir os mesmos parâmetros analíticos da água superficial, incluindo o carbono orgânico dissolvido (carbono orgânico total) e os seguintes parâmetros de campo: pH, potencial Redox, temperatura e condutividade.</t>
  </si>
  <si>
    <t>10. A coleta de água intersticial deverá ser obtida por meio de métodos padrão aceitos pelo Brasil. Em particular, os métodos de amostragem deverão minimizar a intrusão da água superficial no dispositivo de amostragem e minimizar a introdução de ar e oxigênio na amostra.</t>
  </si>
  <si>
    <t>11. Substâncias metálicas orgânicas ligadas podem ser um caminho potencial para a mobilização de metais de sedimentos para águas superficiais. Dependendo dos resultados iniciais da caracterização da água intersticial e da água superficial, a AECOM está solicitando um plano futuro para uma caracterização mais focada nessas frações de metais orgânicos e articulados.</t>
  </si>
  <si>
    <t>7.1.2. Avaliação de Impactos – Assoreamento de corpos hídricos</t>
  </si>
  <si>
    <t>7.1.2.1. Comparação da evolução dos ecossistemas de referência (pré-rompimento) e ecossistemas impactados (pós-rompimento) nexo causal</t>
  </si>
  <si>
    <t>Utiliza apenas o parâmetro de Concentração de Sólidos em Suspensão (CSS).</t>
  </si>
  <si>
    <t>1. Apresentar comparação da taxa anual de geração natural de sedimentos na bacia do Paraopeba com o aporte de rejeitos carreados após a ruptura.</t>
  </si>
  <si>
    <t>Os volumes de rejeitos depositados estão discutidos no item 2.5.3.3.B. Simulações e prognósticos de transporte de sedimentos ao longo do rio Paraopeba. Foi apresentada a comparação das seções transversais topobatimétricas e curva- chave da estação Alberto Flores antes levantadas antes e depois do rompimento.</t>
  </si>
  <si>
    <t xml:space="preserve">1. Recomendação parcialmente atendida.
</t>
  </si>
  <si>
    <t xml:space="preserve">Sim;
</t>
  </si>
  <si>
    <t>Será atendido na revisão;</t>
  </si>
  <si>
    <t xml:space="preserve"> Recomendação não atendida.</t>
  </si>
  <si>
    <t xml:space="preserve">A VALE informou que esses itens serão atendidos no Programa de 
Caracterização e Monitoramento Sedimentológico. O atendimento fica condicionado à apresentação e análise dos referidos itens a serem reportados no âmbito do Capítulo 2.
De acordo com os critérios estabelecidos pela VALE para cada tipo de resposta (C.EXT. 0952/2021), a recomendação em questão (3) foi classificada como “ponto de esclarecimento” e, dessa forma, a AECOM recomenda que essa informação seja igualmente incluída no apêndice que abordará as respostas desse tipo. </t>
  </si>
  <si>
    <t>Atendida no capítulo 3</t>
  </si>
  <si>
    <t>Atendido na versão integrada do Capítulo 3</t>
  </si>
  <si>
    <t>Recomendação AECOM_NT-001-20_352 - Não Atendida.
Não foi apresentado o ponto de esclarecimento no capítulo 2, conforme recomendação.</t>
  </si>
  <si>
    <t>2. Apresentar volumes de rejeito depositados no Ferro- Carvão e Paraopeba por trechos.</t>
  </si>
  <si>
    <t>2. Recomendação atendida nos itens 2.5.4.3.2. e 2.5.4.4.2.</t>
  </si>
  <si>
    <t>3. Apresentar resultados de todos os indicadores citados.</t>
  </si>
  <si>
    <t>3. Recomendação não atendida.</t>
  </si>
  <si>
    <t>Os resultados dos indicadores serão apresentados somente durante a execução dos Programas do Capítulo 3.</t>
  </si>
  <si>
    <t>Os resultados dos indicadores serão apresentados somente durante a execução dos Programas do Capítulo 3, e os resultados, apresentados no acompanhamento dos programas.</t>
  </si>
  <si>
    <t>Recomendação AECOM_NT-001-20_354 - Não Atendida
Não foi apresentado o ponto de esclarecimento no capítulo 2, conforme recomendação.</t>
  </si>
  <si>
    <t>4. Incluir comparação entre plantas topográficas, batimetrias do antes e pós rompimento, fotos aéreas
etc. para mapear e quantificar os impactos apresentados.</t>
  </si>
  <si>
    <t>7.1.2.2. Metodologia de avaliação de impactos</t>
  </si>
  <si>
    <t>No item indicador como deposição: abordam apenas os bancos assoreados e não trechos inteiros do rio Paraopeba.</t>
  </si>
  <si>
    <t>1. Incluir como indicadores de deposição também os trechos assoreados no Paraopeba.
2. Incluir o impacto indireto da remobilização dos
rejeitos por conta do período chuvoso.</t>
  </si>
  <si>
    <t>A revisão dos indicadores irá ocorrer juntamente com a revisão do Capítulo 3, ainda a ser realizada.</t>
  </si>
  <si>
    <t>1. Justificativa aceita.
2. Recomendação atendida no item 2.9.1.10 Assoreamento de corpos hídricos.</t>
  </si>
  <si>
    <t>**Recomendação 1. AECOM_NT-001-20_356 - A ser atendida na Gestão Adaptativa
Visto que os indicadores de deposição devem ser incluídos no Capítulo 3, conforme justificado pela VALE. 2. AECOM_NT-001-20_357 - Atendida em documentos anteriores</t>
  </si>
  <si>
    <t>7.1.2.3. Atributos dos impactos (probabilidade, ordem, espacialidade, prazo, reversibilidade, magnitude)</t>
  </si>
  <si>
    <t>Probabilidade: certa. Prazo: curto.
Espacialidade: dispersa. Ordem: direta.
Reversibilidade: reversível; Dúvida em relação a qual parte dos rejeitos serão removidos, os outros foram carreados e dispersos ao longo do rio e reservatórios. Forma de interferência: intensificadora.
Duração: permanente Magnitude: grande.
Grau de resolução das
medidas: intermediário. Sensibilidade: alta.
Grau de importância do impacto: elevada.</t>
  </si>
  <si>
    <t>1. Forma de interferência: causadora (no ribeirão Ferro-Carvão o assoreamento foi muito superior ao existente anteriormente, ocorrendo inclusive o soterramento, e no Paraopeba formou alguns bancos, como por exemplo, na confluência). Rever a classificação de reversível apresentada no plano.</t>
  </si>
  <si>
    <t>A classificação dos atributos foi realizada de acordo com a revisão das premissas metodológicas e da incorporação de novos dados.</t>
  </si>
  <si>
    <t>1. Justificativa aceita. As revisões se encontram nos itens 2.7. Metodologia de Avalição de Impactos /
2.9.1.10 Assoreamento de corpos hídricos.</t>
  </si>
  <si>
    <t>7.1.2.4. Medidas propostas na matriz de Avaliação de Impactos Ambientais</t>
  </si>
  <si>
    <t>Para o rio Paraopeba foram apresentadas apenas as ações referentes ao monitoramento e não foram indicadas as ações de reparação.
As medidas propostas estão muito focadas no Ferro- Carvão e não no Paraopeba. Não foi abordada a questão dos resíduos carreados em meio aos rejeitos.
O monitoramento da qualidade ambiental deve ser considerado no âmbito do programa de monitoramento emergencial (PME).
Não foi verificada a proposição de programa de modelagem de transporte de sedimentos.</t>
  </si>
  <si>
    <t>1. Propor medidas de reparação referente ao assoreamento do rio Paraopeba, indicando as ações que serão realizadas para remoção do rejeito após os dois quilômetros da confluência com o ribeirão Ferro-Carvão, incluindo as margens e planícies.</t>
  </si>
  <si>
    <t>1.  Recomendação não atendida.</t>
  </si>
  <si>
    <t>Informações a serem avaliadas no âmbito da atualização do Capítulo 3 no "Programa de Manejo de Rejeitos"</t>
  </si>
  <si>
    <t>Recomendação AECOM_NT-001-20_360 - Não Atendida
No âmbito do Capítulo 2, Volume 4 já são pospostas, por impacto, medidas de prevenção, monitoramento e/ou reparação. Já no Capítulo 3, essas medidas serão detlhadas no âmbito da descrição dos planos e programas propostos. Dessa maneira, entende-se que já no capítulo 2 as medidas a serem adotadas devem ser elencadas.</t>
  </si>
  <si>
    <t>2. Considerar as mesmas medidas de reparação que serão realizadas no ribeirão Ferro-Carvão também para o rio Paraopeba.</t>
  </si>
  <si>
    <t>2. Recomendação não atendida.</t>
  </si>
  <si>
    <t>Recomendação AECOM_NT-001-20_361 - Não Atendida
No âmbito do Capítulo 2, Volume 4 já são pospostas, por impacto, medidas de prevenção, monitoramento e/ou reparação. Já no Capítulo 3, essas medidas serão detlhadas no âmbito da descrição dos planos e programas propostos. Dessa maneira, entende-se que já no capítulo 2 as medidas a serem adotadas devem ser elencadas.</t>
  </si>
  <si>
    <t>3. Incluir o programa de gerenciamento de resíduos como medida de reparação para este impacto.</t>
  </si>
  <si>
    <t>3.  Recomendação não atendida.</t>
  </si>
  <si>
    <t>Recomendação AECOM_NT-001-20_362 - Não Atendida
No âmbito do Capítulo 2, Volume 4 já são propostas, por impacto,
medidas de prevenção, monitoramento e/ou reparação, isto é, espera-se que as ações referentes ao Programa de Gerenciamento de Resíduos sejam citadas. Já no Capítulo 3, essas medidas serão detalhadas no âmbito da descrição dos planos e programas propostos. Dessa maneira, entende-se que já no capítulo 2 é necessária indicação específica do Programa de Gerenciamento de Resíduos entre as medidas de mitigação adotadas e à correlação entre o impacto de "Assoreamento de Corpos Hídricos" e as ações de mitigação descritas tanto Plano Diretor de Obras, quanto no Plano de Manejo de Rejeitos, no âmbito do Cap3.</t>
  </si>
  <si>
    <t>4. Incluir medidas para remoção do rejeito no ribeirão Ferro-Carvão.</t>
  </si>
  <si>
    <t xml:space="preserve"> 4. Recomendação não atendida.</t>
  </si>
  <si>
    <t>Recomendação AECOM_NT-001-20_363 - Não Atendida
No âmbito do Capítulo 2, Volume 4 já são pospostas, por impacto, medidas de prevenção, monitoramento e/ou reparação. Já no Capítulo 3, essas medidas serão detlhadas no âmbito da descrição dos planos e programas propostos. Dessa maneira, entende-se que já no capítulo 2 as medidas a serem adotadas devem ser elencadas.</t>
  </si>
  <si>
    <t>5. Para acompanhamento da remoção dos rejeitos, incluir realização de batimetrias, sondagens e geofísica no rio Paraopeba e levantamentos topográficos,
telemetria e volumetria dos rejeitos transportados pelos caminhões no ribeirão Ferro- Carvão</t>
  </si>
  <si>
    <t>5.  Recomendação não atendida.</t>
  </si>
  <si>
    <t>Recomendação AECOM_NT-001-20_364 - Não Atendida
Entende se que no âmbito do Capítulo 2, Volume 4 já são pospostas, por impacto, medidas de prevenção, monitoramento e/ou reparação. Já no capítulo 3, essas medidas serão detlhadas no âmbito da descrição dos planos e programas propostos. Dessa maneira, entende-se que já no capítulo 2 as medidas propostas podem ser elencadas.</t>
  </si>
  <si>
    <t>5. Para acompanhamento da remoção dos rejeitos, incluir realização de batimetrias, sondagens e geofísica no rio Paraopeba e levantamentos topográficos, telemetria e volumetria dos rejeitos transportados pelos caminhões no ribeirão Ferro- Carvão</t>
  </si>
  <si>
    <t>6. Propor como medidas a realização da modelagem de transporte de sedimentos.</t>
  </si>
  <si>
    <t xml:space="preserve"> 6. Recomendação não atendida.</t>
  </si>
  <si>
    <t>Informações a serem avaliadas no âmbito da atualização do Capítulo 3 no "Programa de Caracterização e Monitoramento Sedimentológico".</t>
  </si>
  <si>
    <t>Recomendação AECOM_NT-001-20_365 - Não Atendida
No âmbito do Capítulo 2, Volume 4 já são pospostas, por impacto, medidas de prevenção, monitoramento e/ou reparação. Já no Capítulo 3, essas medidas serão detlhadas no âmbito da descrição dos planos e programas propostos. Dessa maneira, entende-se que já no capítulo 2 as medidas a serem adotadas devem ser elencadas.</t>
  </si>
  <si>
    <t>7. As medidas de reparação apresentadas no quadro 2.9.1.10-3 não são suficientes para reparação deste impacto e todas as recomendações já endereçadas devem ser consideradas.</t>
  </si>
  <si>
    <t>Todas as solicitações referentes à apresentação de alternativas de retirada dos rejeitos, inclusive na calha do rio Paraopeba serão atendidas a partir das orientações previstas no Plano de Vôo da Dragagem, no âmbito do Plano de Manejo de Rejeitos. Ademais, conforme nota apresentada juntamente com os quadros de medidas de mitigação de cada um dos impactos do Cap. 2 Vol 4, a discussão das medidas são objeto do Capítulo 3.</t>
  </si>
  <si>
    <r>
      <t xml:space="preserve">4.              (IGAM/GMHEC) ID 108 – Esta recomendação foi objeto de análise e apresentação de manifestação desta gerência no âmbito das recomendações do Sisema para o Apêndice 1.1 do Capítulo 2 (ID 334) (item 2.1 desta Nota Técnica) e Capítulo 3 (Fase 1 dos Planos e Programas) do Plano de Reparação Socioambiental da Bacia do Rio Paraopeba.
</t>
    </r>
    <r>
      <rPr>
        <b/>
        <sz val="10"/>
        <rFont val="Arial"/>
        <family val="2"/>
      </rPr>
      <t xml:space="preserve">O que foi solicitado pela AECOM na NT Nº 60612553-ACM-DM-ZZ-TN-PM-0012/2021:
</t>
    </r>
    <r>
      <rPr>
        <sz val="10"/>
        <rFont val="Arial"/>
        <family val="2"/>
      </rPr>
      <t xml:space="preserve">ID 108 – item 7.1.2 – Quadro 13 – Comentários sobre o documento “AECOM Nº 60612553-ACM-DM-ZZ-TN-PM-0001-2020” – Tema Sedimentos – referente à 7.1.2.4. Medidas propostas na matriz de Avaliação de Impactos Ambientais
Todas as solicitações referentes à apresentação de alternativas de retirada dos rejeitos, inclusive na calha do rio Paraopeba serão atendidas a partir das orientações previstas no âmbito do Plano de Manejo de Rejeitos, e serão descritas ao longo do andamento do Programa de Caracterização e Monitoramento Sedimentológico. Ademais, conforme nota apresentada juntamente com os quadros de medidas de mitigação de cada um dos impactos do Cap. 2 Vol. 4, a discussão das medidas são objeto do Capítulo 3.
</t>
    </r>
    <r>
      <rPr>
        <b/>
        <sz val="10"/>
        <rFont val="Arial"/>
        <family val="2"/>
      </rPr>
      <t>Resposta AECOM:</t>
    </r>
    <r>
      <rPr>
        <sz val="10"/>
        <rFont val="Arial"/>
        <family val="2"/>
      </rPr>
      <t xml:space="preserve"> Recomendação não atendida.
</t>
    </r>
    <r>
      <rPr>
        <b/>
        <sz val="10"/>
        <rFont val="Arial"/>
        <family val="2"/>
      </rPr>
      <t>Justificativa AECOM</t>
    </r>
    <r>
      <rPr>
        <sz val="10"/>
        <rFont val="Arial"/>
        <family val="2"/>
      </rPr>
      <t>: As medidas de reparação apresentadas no quadro 2.9.1.10-3 não foram alteradas e permanecem insuficientes para reparação do impacto. A VALE informou que esse item será atendido no Plano de Manejo de Rejeitos, no Programa de Caracterização e Monitoramento Sedimentológico e no Capítulo 3. O atendimento fica condicionado à apresentação e análise do referido item a ser reportado no âmbito do Capítulo 2.
De acordo com os critérios estabelecidos pela VALE para cada tipo de resposta (C.EXT. 0952/2021), a recomendação em questão (7) foi classificada como “ponto de esclarecimento” e, dessa forma, a AECOM recomenda que essa informação seja igualmente incluída no apêndice que abordará as respostas desse tipo.</t>
    </r>
  </si>
  <si>
    <t>Recomendação não atendida.</t>
  </si>
  <si>
    <t xml:space="preserve">As medidas de reparação apresentadas no quadro 2.9.1.10-3 não foram alteradas e permanecem insuficientes para reparação do impacto. A VALE informou que esse item será atendido no Plano de Manejo de Rejeitos, no Programa de Caracterização e Monitoramento Sedimentológico e no Capítulo 3. O atendimento fica condicionado à apresentação e análise do referido item a ser reportado no âmbito do Capítulo 2.
De acordo com os critérios estabelecidos pela VALE para cada tipo de resposta (C.EXT. 0952/2021), a recomendação em questão (7) foi classificada como “ponto de esclarecimento” e, dessa forma, a AECOM recomenda que essa informação seja igualmente incluída no apêndice que abordará as respostas desse tipo. </t>
  </si>
  <si>
    <t>A ser atendida nas revisões dos impactos no capítulo 2, volume 4, em virtude de novas informações dos planos e programas em andamento.</t>
  </si>
  <si>
    <t>Recomendação AECOM_NT-004-21_097 - Não Atendida
Não foram alteradas as medidas de reparação apresentadas no quadro 2.9.1.9-3, versão 2 do capítulo 2 e as informações permanecem insuficientes para a reparação do impacto. Entende-se que a VALE já dispõe de estudos suficientes para propor medidas no âmbito do Capítulo 2 sem ter que aguardar sua atualização.</t>
  </si>
  <si>
    <t>7.1.3. Avaliação de Impactos – Retenção de sólidos em barramentos</t>
  </si>
  <si>
    <t>7.1.3.1. Comparação da evolução dos ecossistemas de referência (pré-rompimento) e ecossistemas impactados (pós-rompimento) nexo causal</t>
  </si>
  <si>
    <t>Não apresentou dados comparativos devido à indisponibilidade de dados públicos dos reservatórios. Cita como indicadores de deposição: total de bancos de assoreamento, extensão dos bancos de assoreamento, volume dos bancos de assoreamento, área da seção transversal à montante e jusante das obras emergenciais.</t>
  </si>
  <si>
    <t>1. Solicitar os dados de batimetria pretéritos e pós rompimento às concessionárias dos reservatórios da UTE Igarapé e UHE Retiro Baixo, assim como dados oficiais da ANA e do IGAM.</t>
  </si>
  <si>
    <t>As premissas metodológicas da avaliação de impactos no Plano de Reparação preveem a gestão adaptativa, que consiste na reavaliação periódica dos impactos ambientais decorrentes do rompimento das barragens. Dentro deste conceito de gestão adaptativa, e com base nos dados apresentados no item
2.5.4.4.C – Deposição de rejeitos nos reservatórios de UHE Retiro Baixo e UHE Três Marias, verificou-se  que o referido impacto não se concretizou, sendo excluído da lista de impactos discutidos neste Plano de Reparação.</t>
  </si>
  <si>
    <t>2. Realização de análises comparativas das características de transportes de sedimentos em que se busca definir os tipos de impactos sedimentológicos nos reservatórios e as suas intensidades, calculando a taxa de assoreamento natural e a devida ao rompimento.</t>
  </si>
  <si>
    <t>As premissas metodológicas da avaliação de impactos no Plano de Reparação preveem a A ser atendida na Gestão Adaptativa, que consiste na reavaliação periódica dos impactos ambientais decorrentes do rompimento das barragens. Dentro deste conceito de A ser atendida na Gestão Adaptativa, e com base nos dados apresentados no item
2.5.4.4.C – Deposição de rejeitos nos reservatórios de UHE Retiro Baixo e UHE Três Marias, verificou-se  que o referido impacto não se concretizou, sendo excluído da lista de impactos discutidos neste Plano de Reparação.</t>
  </si>
  <si>
    <t>**Recomendação AECOM_NT-001-20_367 - A ser atendida na Gestão Adaptativa
A justificativa de se acompanhar a avaliação do impacto na A ser atendida na Gestão Adaptativa ocorre a partir do momento que são dadas diferentes tratativas para os três barramentos (UHEs e UTE) com potencial de impacto. As UHEs estão sendo monitoradas no âmbito da A ser atendida na Gestão Adaptativa, onde se avalia a efetividade ou não do impacto proposto incialmente, já a UTE está sendo abordada no âmbito do impacto "Assoreamento de Corpos Hídricos".
UHEs: As primeiras campanhas de investigações realizadas nos
reservatórios não permitiram concluir pelo aporte dos rejeitos, sendo identificado deposições e erosões naturais ao fenômeno analisado. O acompanhamento na A ser atendida na Gestão Adaptativa permitirá verificar a efetividade ou não do impacto inicialmente analisado, além de incorporar outros dados e estudos em elaboração para definir as taxas de transporte de sedimentos pré e pós ruptura.
O impacto na UTE Igarapé será avaliando no âmbito de outro impacto, junto com as propostas de recuperação.</t>
  </si>
  <si>
    <t>3. Substituir os indicadores de deposição por assoreamento dos reservatórios.</t>
  </si>
  <si>
    <t>**Recomendação AECOM_NT-001-20_368 - A ser atendida na Gestão Adaptativa
Os indicadores irão evoluir de acordo com a evolução das análises no âmbito da Gestão Adaptativa.</t>
  </si>
  <si>
    <t>4. Atualizar batimetria no início e término de cada período chuvoso.
Indicar o volume de assoreamento e sua evolução ao longo do tempo.</t>
  </si>
  <si>
    <t>**Recomendações AECOM_NT-001-20_369 e AECOM_NT-001-20_370 - A serem atendidas na Gestão Adaptativa
Entende-se que é uma atividade constante e por isso terá de ser
atualizada na Gestão Adaptativa.</t>
  </si>
  <si>
    <t>**Recomendações AECOM_NT-001-20_369 e AECOM_NT-001-20_370 - A serem atendidas na Gestão Adaptativa
Entende-se que é uma atividade constante e por isso terá de ser atualizada na Gestão Adaptativa.</t>
  </si>
  <si>
    <t>5. Apresentar resultados de todos os indicadores citados.</t>
  </si>
  <si>
    <t>5. Justificativa aceita.</t>
  </si>
  <si>
    <t>**Recomendação AECOM_NT-001-20_371 - A ser atendida na Gestão Adaptativa 
Os primeiros resultados não se referem aos indicadores citados, mas aos atuais indicadores que estão sendo análisados. Entende-se que ao longo das análises novos resultados serão apresentados para estes e/ou novos indicadores análisados</t>
  </si>
  <si>
    <t>7.1.3.2. Metodologia de avaliação de impactos</t>
  </si>
  <si>
    <t>Ausência de planilha com o detalhamento dos efeitos.</t>
  </si>
  <si>
    <t>1. Criar uma planilha com os efeitos para em seguida agrupá-los no impacto assoreamento de corpos hídricos.</t>
  </si>
  <si>
    <t>As premissas metodológicas da avaliação de impactos no Plano de Reparação preveem a gestão adaptativa, que consiste na reavaliação periódica dos impactos ambientais decorrentes do rompimento das barragens. Dentro deste conceito de gestão adaptativa, e com base nos dados apresentados no item
2.5.4.4.C – Deposição de rejeitos nos reservatórios de UHE Retiro Baixo e UHE Três Marias, verificou-se que o referido impacto não
se concretizou, sendo excluído da lista de impactos discutidos neste Plano de Reparação.</t>
  </si>
  <si>
    <t>**Recomendação AECOM_NT-001-20_372 - A ser atendida na Gestão Adaptativa
Os efeitos deverão ser consolidados na gestão adaptativa a partir das análises consolidadas do aporte de rejeitos e sedimentos nos
reservatórios das UHEs. Já para a UTE os efeitos são avaliados no impacto "Assoreamento de Corpos Hídricos"</t>
  </si>
  <si>
    <t>**Recomendação AECOM_NT-001-20_372 - A ser atendida na Gestão Adaptativa
Os efeitos deverão ser consolidados na gestão adaptativa a partir das análises consolidadas do aporte de rejeitos e sedimentos nos reservatórios das UHEs. Já para a UTE os efeitos são avaliados no impacto "Assoreamento de Corpos Hídricos"</t>
  </si>
  <si>
    <t>7.1.3.3. Atributos dos impactos (probabilidade, ordem, espacialidade, prazo, reversibilidade, magnitude)</t>
  </si>
  <si>
    <t>Probabilidade: alta. Prazo: média.
Espacialidade: dispersa. Ordem: direta Reversibilidade: reversível. Forma de interferência: causadora.
Duração: permanente. Grau de resolução das medidas: fraco.
Sensibilidade: baixa. Grau de importância do impacto: reduzido.
Magnitude pequena: ii) que há indícios de que os sedimentos grosseiros estão restritos praticamente em um único barramento (o da UTE Igarapé) – Esses indícios não foram apresentados. iii) que tais sedimentos apresentam baixo volume comparado até mesmo com o transporte original anual do rio Paraopeba e/ou com o
volume morto dos reservatórios – Não há dado apresentado no relatório que nos aponte isso.</t>
  </si>
  <si>
    <t>1. Forma de interferência: Reavaliar após a comparação do assoreamento natural x rompimento.</t>
  </si>
  <si>
    <t>**Recomendação AECOM_NT-001-20_373 - A ser atendida na Gestão Adaptativa
A ser atendida de acordo com os avanços dos análises e dados.
Deverá ser incorporado também os resultados para o reservatório da UTE Igarapé, mesmo que no âmbito de outro impacto.</t>
  </si>
  <si>
    <t>2. Necessidade de justificar melhor a magnitude pequena por meio de análise comprovada de dados, informações quantificadas sobre o tema e a comparação entre o volume dos reservatórios com o potencial volume proveniente do rompimento, para verificação do quanto afetou o volume morto dos reservatórios.</t>
  </si>
  <si>
    <t>**Recomendação AECOM_NT-001-20_374 - A ser atendida na gestão adaptativa</t>
  </si>
  <si>
    <t>3. Verificar se os reservatórios não presentaram restrições de operação durante o período chuvoso.</t>
  </si>
  <si>
    <t>**Recomendação AECOM_NT-001-20_375 - A ser atendida na gestão adaptativa
Deverá ser incorporado ao texto, incluindo a avaliação da UTE Igarapé.</t>
  </si>
  <si>
    <t>7.1.3.4. Impactos não avaliados</t>
  </si>
  <si>
    <t>Não foi verificado o impacto “diminuição da qualidade do sedimento”.</t>
  </si>
  <si>
    <t>1. Necessidade de reavaliar os impactos incluindo a avaliação da piora qualidade dos sedimentos no ribeirão Ferro-Carvão e no rio Paraopeba e realizar modelagem de qualidade dos sedimentos no rio Paraopeba.</t>
  </si>
  <si>
    <t>As premissas metodológicas da avaliação de impactos no Plano de Reparação preveem a gestão adaptativa, que consiste na reavaliação periódica dos impactos ambientais decorrentes do rompimento das barragens. Dentro deste conceito de gestão adaptativa, e com base nos dados apresentados no item
2.5.4.4.C – Deposição de rejeitos nos reservatórios de UHE Retiro Baixo e UHE Três Marias, verificou-se  que o referido impacto não se concretizou, sendo excluído da lista de impactos discutidos neste Plano de
Reparação.</t>
  </si>
  <si>
    <t>**Recomendação AECOM_NT-001-20_378 - - A ser atendida na gestão adaptativa
Espera-se o avanço das modelagens para atendimento.</t>
  </si>
  <si>
    <t>Geologia e Geomorfologia</t>
  </si>
  <si>
    <t>8.1. Quadro 14. Comentários sobre o documento “AECOM Nº 60612553-ACM-DM-ZZ-TN-PM-0001-2020” – Tema Recursos Geologia e Geomorfologia</t>
  </si>
  <si>
    <t>8.1.1. Avaliação de Impactos – Mudança das características do relevo na sub-bacia do ribeirão Ferro-Carvão</t>
  </si>
  <si>
    <t>8.1.1.1. Comparação da evolução dos ecossistemas de referência (pré-rompimento) e ecossistemas impactados (pós-rompimento) nexo causal</t>
  </si>
  <si>
    <t>A ruptura e consequente acúmulo de rejeito no vale do ribeirão Ferro-Carvão trouxe mudanças nas características do relevo local, dentro da calha do rio. Impactos restritos a mancha de rejeitos/ calha do rio.
Homogeneização das declividades nos locais de anterior contato entre a planície e a base das vertentes, tornando-as menos acentuadas incremento de área de menor declividade.
Houve um aumento significativo das áreas com tendência à dispersão dos fluxos hídricos superficiais principalmente na área da mancha de rejeito.
A camada de rejeitos representa um novo nível de base local.
Apresentam mapas comparativos entre as situações pré-ruptura e pós ruptura para declividade e morfologia das vertentes.</t>
  </si>
  <si>
    <t>1. Recomendação incluir os afluentes do ribeirão Ferro- Carvão, Olaria, Samambaia, Laranjeira e Córrego do Feijão.</t>
  </si>
  <si>
    <t>Os dados referentes aos afluentes do ribeirão Ferro- Carvão estão inseridos no item 2.5.1. Geologia e Geomorfologia e foram considerados na revisão do item 2.9.1.1 Mudança das características do relevo.</t>
  </si>
  <si>
    <t>1. Recomendação atendida nos itens 2.5.1. e 2.9.1.1.</t>
  </si>
  <si>
    <t>2. Considerar as alterações do relevo em função das obras emergenciais e instalação de novas estruturas associadas ao rompimento como ações causais.</t>
  </si>
  <si>
    <t>2. Justificativa aceita. Os efeitos das obras emergenciais serão incluídos na avaliação dos impactos cumulativos/sinérgicos.</t>
  </si>
  <si>
    <t>8.1.1.2. Atributos dos impactos (probabilidade, ordem, espacialidade, prazo, reversibilidade, magnitude)</t>
  </si>
  <si>
    <t>Magnitude classificada como grande haja vista que houve uma redução de 84% da extensão da planície fluvial, modificação das variáveis morfométricas e vertentes, bem como grande acúmulo de rejeitos na paisagem.
Classificado como reversível tendo em vista que as medidas de recuperação previstas deverão reparar o relevo afetado.
Embora seja um impacto considerado reversível é importante que se descreva como se dará essa reconformação do leito do ribeirão Ferro-Carvão, haja vista que o curso d’água manterá uma forma estática (canal artificial). Embora a reconformação pretenda manter a forma do curso d’água com curvas, não será
mantido o padrão meandrante do rio em sua concepção geomorfológica original.
Considerando que o impacto foi classificado como localizado não fica claro no texto porque a área de influência foi extrapolada para toda a sub-bacia do Ferro-Carvão (Volume II –
Mapa 5).</t>
  </si>
  <si>
    <t>1. Sugere-se que seja mais bem detalhado as ações que serão executadas para reconformação do relevo, do leito e planície do córrego Ferro-Carvão, bem como de seus afluentes.</t>
  </si>
  <si>
    <t>Os detalhamentos das ações relativas aos impactos serão abordados no Capítulo 3, ainda a ser revisado e discutido.</t>
  </si>
  <si>
    <t>2. Incluir o ribeirão Casa Branca e rio Paraopeba para justificar melhor a reversibilidade do impacto.</t>
  </si>
  <si>
    <t>2. Recomendação parcialmente atendida. O rio Paraopeba e o ribeirão Casa Branca foram incluídos no Mapa 2.9.1.1-1. Área de influência do impacto Mudança das características do relevo. Porém, não ficou clara a inclusão do ribeirão Casa Branca e do rio Paraopeba para justificar a reversibilidade do impacto.</t>
  </si>
  <si>
    <t>Os textos foram revisados/complementados, conforme solicitado pela nota técnica, a partir da metodologia de avaliação de impactos estabelecida para o PRSA. As revisões foram apresentadas na Versão 2 do Capítulo 4  - ID 01: Mudança das características do relevo - Item 2.9.1.1.1. Descrição do impacto.</t>
  </si>
  <si>
    <r>
      <t>Recomendação AECOM_NT-001-20_382 - Não atendida.
O mapa apresentado contemplou alteração no limite da área de
influência do impacto na mudança das características do relevo em
relação ao documento anterior. Na atual versão foi considerado apenas o ribeirão Ferro-Carvão como área de deposição de rejeito e área impactada.</t>
    </r>
    <r>
      <rPr>
        <b/>
        <sz val="10"/>
        <color theme="3"/>
        <rFont val="Arial"/>
        <family val="2"/>
      </rPr>
      <t xml:space="preserve"> A área delimitada não abrangeu o rio Paraopeba e o trecho que remansou sobre o ribeirão Casa Branca, locais onde se tem conhecimento que também foram impactados.</t>
    </r>
    <r>
      <rPr>
        <sz val="10"/>
        <color theme="3"/>
        <rFont val="Arial"/>
        <family val="2"/>
      </rPr>
      <t xml:space="preserve"> Com relação ao texto, foi apresentada justificativa de que o impacto foi classificado como local, uma vez que está restrito à sub-baciado ribeirão Ferro-Carvão, na foz do ribeirão Casa-Branca, e em pequenos trechos do rioParaopeba, a montante e a jusante da confluência com o ribeirão Ferro Carvão,onde ocorreu depósito de rejeitos, informação incoerente em relação ao mapa.
</t>
    </r>
    <r>
      <rPr>
        <b/>
        <sz val="10"/>
        <color theme="3"/>
        <rFont val="Arial"/>
        <family val="2"/>
      </rPr>
      <t>Recomenda-se que o mapa seja revisado para que fique coerente com o texto.</t>
    </r>
  </si>
  <si>
    <r>
      <t>Recomendação AECOM_NT-001-20_382 - Não atendida.
O mapa apresentado contemplou alteração no limite da área de
influência do impacto na mudança das características do relevo em
relação ao documento anterior. Na atual versão foi considerado apenas o ribeirão Ferro-Carvão como área de deposição de rejeito e área impactada.</t>
    </r>
    <r>
      <rPr>
        <b/>
        <sz val="10"/>
        <color theme="3"/>
        <rFont val="Arial"/>
        <family val="2"/>
      </rPr>
      <t xml:space="preserve"> A área delimitada não abrangeu o rio Paraopeba e o trecho que remansou sobre o ribeirão Casa Branca, locais onde se tem conhecimento que também foram impactados.</t>
    </r>
    <r>
      <rPr>
        <sz val="10"/>
        <color theme="3"/>
        <rFont val="Arial"/>
        <family val="2"/>
      </rPr>
      <t xml:space="preserve"> Com relação ao texto, foi apresentada justificativa de que o impacto foi classificado como local, uma vez que está restrito à sub-baciado ribeirão Ferro-Carvão, na foz do ribeirão Casa-Branca, e em pequenos trechos do rio Paraopeba, a montante e a jusante da confluência com o ribeirão Ferro Carvão,onde ocorreu depósito de rejeitos, informação incoerente em relação ao mapa.
</t>
    </r>
    <r>
      <rPr>
        <b/>
        <sz val="10"/>
        <color theme="3"/>
        <rFont val="Arial"/>
        <family val="2"/>
      </rPr>
      <t>Recomenda-se que o mapa seja revisado para que fique coerente com o texto.</t>
    </r>
  </si>
  <si>
    <t xml:space="preserve">3. Deste modo, sugere-se que tais limites sejam revisados e justificados no texto da avaliação de impacto.
</t>
  </si>
  <si>
    <t>3. Recomendação não atendida. Não ficou claro que os limites tenham sido revisados e justificados no texto da avaliação de impacto.</t>
  </si>
  <si>
    <t>Recomendação AECOM_NT-001-20_383 - Não Atendida
O mapa apresentado contemplou alteração no limite da área de
influência do impacto na mudança das características do relevo em
relação ao documento anterior. Na atual versão foi considerado apenas o ribeirão Ferro-Carvão como área de deposição de rejeito e área impactada. A área delimitada não abrangeu o rio Paraopeba e o trecho que remansou sobre o ribeirão Casa Branca, locais onde se tem conhecimento que também foram impactados. Com relação ao texto, foi apresentada justificativa de que o impacto foi classificado como local, uma vez que está restrito à sub-bacia do ribeirão Ferro-Carvão, na foz do ribeirão Casa-Branca, e em pequenos trechos do rio Paraopeba, a montante e a jusante da confluência com o ribeirão Ferro Carvão, onde ocorreu depósito de rejeitos, informação incoerente em relação ao mapa.
Recomenda-se que o mapa seja revisado para que fique coerente com o texto.</t>
  </si>
  <si>
    <r>
      <t xml:space="preserve">Recomendação AECOM_NT-001-20_383 - Não Atendida
O mapa apresentado contemplou alteração no limite da área de
influência do impacto na mudança das características do relevo em
relação ao documento anterior. Na atual versão foi considerado apenas o ribeirão Ferro-Carvão como área de deposição de rejeito e área impactada. A </t>
    </r>
    <r>
      <rPr>
        <b/>
        <sz val="10"/>
        <color theme="3"/>
        <rFont val="Arial"/>
        <family val="2"/>
      </rPr>
      <t xml:space="preserve">área delimitada não abrangeu o rio Paraopeba e o trecho que remansou sobre o ribeirão Casa Branca, locais onde se tem conhecimento que também foram impactados. </t>
    </r>
    <r>
      <rPr>
        <sz val="10"/>
        <color theme="3"/>
        <rFont val="Arial"/>
        <family val="2"/>
      </rPr>
      <t>Com relação ao texto, foi apresentada justificativa</t>
    </r>
    <r>
      <rPr>
        <b/>
        <sz val="10"/>
        <color theme="3"/>
        <rFont val="Arial"/>
        <family val="2"/>
      </rPr>
      <t xml:space="preserve"> de que o impacto foi classificado como loca</t>
    </r>
    <r>
      <rPr>
        <sz val="10"/>
        <color theme="3"/>
        <rFont val="Arial"/>
        <family val="2"/>
      </rPr>
      <t>l, uma vez que está restrito à sub-bacia do ribeirão Ferro-Carvão, na foz do ribeirão Casa-Branca, e em pequenos trechos do rio Paraopeba, a montante e a jusante da confluência com o ribeirão Ferro Carvão, onde ocorreu depósito de rejeitos, informação incoerente em relação ao mapa.
Recomenda-se que o mapa seja revisado para que fique coerente com o texto.</t>
    </r>
  </si>
  <si>
    <t>4. Considerar leito, calha e extra calha do rio Paraopeba como área diretamente impactada.</t>
  </si>
  <si>
    <t>4. Recomendação não atendida. Não ficou claro se a área diretamente impactada considerou leito, calha e extra calha do rio Paraopeba.</t>
  </si>
  <si>
    <t>Recomendação AECOM_NT-001-20_384 - Não Atendida
O mapa apresentado contemplou alteração no limite da área de
influência do impacto na mudança das características do relevo em
relação ao documento anterior. Na atual versão foi considerado apenas o ribeirão Ferro-Carvão como área de deposição de rejeito e área impactada. A área delimitada não abrangeu o rio Paraopeba e o trecho que remansou sobre o ribeirão Casa Branca, locais onde se tem conhecimento que também foram impactados. Com relação ao texto, foi apresentada justificativa de que o impacto foi classificado como local, uma vez que está restrito à sub-bacia do ribeirão Ferro-Carvão, na foz do ribeirão Casa-Branca, e em pequenos trechos do rio Paraopeba, a montante e a jusante da confluência com o ribeirão Ferro Carvão, onde ocorreu depósito de rejeitos, informação incoerente em relação ao mapa.
Recomenda-se que o mapa seja revisado para que fique coerente com o texto.</t>
  </si>
  <si>
    <t>Magnitude classificada como grande haja vista que houve uma redução de 84% da extensão da planície fluvial, modificação das variáveis morfométricas e vertentes, bem como grande acúmulo de rejeitos na paisagem.
Classificado como reversível tendo em vista que as medidas de recuperação previstas deverão reparar o relevo afetado.
Embora seja um impacto considerado reversível é importante que se descreva como se dará essa reconformação do leito do ribeirão Ferro-Carvão, haja vista que o curso d’água manterá uma forma estática (canal artificial). Embora a reconformação pretenda manter a forma do curso d’água com curvas, não serámantido o padrão meandrante do rio em sua concepção geomorfológica original.
Considerando que o impacto foi classificado como localizado não fica claro no texto porque a área de influência foi extrapolada para toda a sub-bacia do Ferro-Carvão (Volume II –
Mapa 5).</t>
  </si>
  <si>
    <t>5. Explicitar no texto e no mapa a inclusão dos trechos solicitados.</t>
  </si>
  <si>
    <t>Os textos serão revisados/complementados, conforme solicitado pela nota técnica, a partir da metodologia de avaliação de impactos estabelecida para o Plano de Reparação.</t>
  </si>
  <si>
    <t>Recomendação atendida com ressalvas.</t>
  </si>
  <si>
    <t>O impacto nos 1.000 metros iniciais do rio Paraopeba foi incluído na discussão sobre a descrição e atributos do impacto, porém, não restou clara a inclusão do trecho a montante da confluência com o ribeirão Ferro-Carvão e do trecho do ribeirão Casa Branca, que também foram afetados. Ainda, a definição dos cursos d’água afetados além do ribeirão Ferro-Carvão, incluindo o rio Paraopeba, deve ser baseada nas sondagens e investigações referentes a deposição de rejeitos, que demonstrem com maior exatidão a delimitação dos trechos impactados.
A abrangência do impacto não se restringe aos limites da região da sub-bacia do ribeirão Ferro-Carvão e/ou sub-bacia do ribeirão Casa Branca ou município do Brumadinho, por também ter afetado parcialmente o rio Paraopeba. Portanto, a AECOM entende que o atributo escala espacial deva ser classificado como “regional”.
Na errata, o atributo do impacto reversibilidade foi alterado de “irreversível” para “reversível” (Tópico 2.9.1.2.1 e Quadro 2.9.1.2-1). A AECOM entende que a classificação anterior seria mais apropriada, uma vez que as características morfodinâmicas dos cursos d’água afetados foram completamente alteradas. Apesar das medidas de reparação propostas visarem o retorno da funcionalidade dos cursos d’água, as características e funções ecológicas originais não serão plenamente restauradas.</t>
  </si>
  <si>
    <t>Incluir e delimitar apropriadamente na discussão sobre a descrição e atributos do impacto todos os trechos afetados, de acordo com as sondagens e investigações realizadas (ribeirão Ferro-Carvão, rio Paraopeba e ribeirão Casa Branca) e reclassificar os atributos escala espacial (regional) e reversibilidade (irreversível).</t>
  </si>
  <si>
    <t>Recomendação AECOM_NT-004-21_098 - Atendida
Entende-se que o mapa foi revisto e o texto foi revisto.
Recomendação AECOM_NT-012-21_004 (RC) - Não Atendida
O texto proposto manteve o atributo do impacto como irreversível.
Entende-se que que as características do relevo foram completamente alteradas na região do Ferro cravão e que essas nunca mais serão as mesmas apesar das medidas de reparação propostas. Já em relação ao atributo espacialidade entende-se que não foram apresentados estudos pou evidências que comprovem que os impactos erosivos ficaram restritos à região de Brumadinho ao longo do rio Paraopeba.</t>
  </si>
  <si>
    <r>
      <t xml:space="preserve">Recomendação AECOM_NT-004-21_098 - Atendida
Entende-se que o mapa foi revisto e o texto foi revisto.
Recomendação AECOM_NT-012-21_004 (RC) - Não Atendida
</t>
    </r>
    <r>
      <rPr>
        <b/>
        <sz val="10"/>
        <color theme="3"/>
        <rFont val="Arial"/>
        <family val="2"/>
      </rPr>
      <t>O texto proposto manteve o atributo do impacto como irreversíve</t>
    </r>
    <r>
      <rPr>
        <sz val="10"/>
        <color theme="3"/>
        <rFont val="Arial"/>
        <family val="2"/>
      </rPr>
      <t>l.
Entende-se que que as características do relevo foram completamente alteradas na região do Ferro cravão e que essas nunca mais serão as mesmas apesar das medidas de reparação propostas.</t>
    </r>
    <r>
      <rPr>
        <b/>
        <sz val="10"/>
        <color theme="3"/>
        <rFont val="Arial"/>
        <family val="2"/>
      </rPr>
      <t xml:space="preserve"> Já em relação ao atributo espacialidade entende-se que não foram apresentados estudos pou evidências que comprovem que os impactos erosivos ficaram restritos à região de Brumadinho ao longo do rio Paraopeba.</t>
    </r>
  </si>
  <si>
    <t>8.1.1.3. Impactos cumulativos</t>
  </si>
  <si>
    <t>Necessita de revisão.</t>
  </si>
  <si>
    <t>1. Tema tratado em recomendações gerais de metodologia.</t>
  </si>
  <si>
    <t>O plano de trabalho do estudo de impactos cumulativos é apresentado no item 2.12 ao final do Capítulo 2. Caso seja verificada a necessidade e pertinência, o componente relevo será um dos avaliados quanto à
cumulatividade.</t>
  </si>
  <si>
    <t>8.1.1.4. Medidas propostas na matriz de Avaliação de Impactos Ambientais</t>
  </si>
  <si>
    <t>O grau de resolução das medidas foi classificado como intermediário.</t>
  </si>
  <si>
    <t>1. Descrever por que o grau de resolução das medidas foi classificado como intermediário.</t>
  </si>
  <si>
    <t>As classificações dos atributos foram reavaliadas de acordo com a revisão das premissas metodológicas.</t>
  </si>
  <si>
    <t xml:space="preserve">1. Recomendação atendida. O grau de resolução das medidas foi reavaliado como forte (Quadro 2.9.1.1-3), de acordo com a revisão das premissas metodológicas (2.7.4.4).
</t>
  </si>
  <si>
    <t>2. Sugere-se incluir o Programa de Requalificação dos Leitos dos Cursos D’água e o PRAD – Plano de Recuperação de Áreas Degradadas.</t>
  </si>
  <si>
    <t>2. Recomendação parcialmente atendida. Foram considerados o PRAD – Plano de Recuperação de Áreas Degradadas e o Programa de Avaliação da
Restauração dos Terrenos.</t>
  </si>
  <si>
    <t>A ser atendido no PRAD, apresentado no Capítulo 3</t>
  </si>
  <si>
    <t>Recomendação AECOM_NT-001-20_387 - A ser atendida na Gestão
Adaptativa Atendimento condicionado a análise do cap 3</t>
  </si>
  <si>
    <t>8.1.2. Avaliação de Impactos – Intensificação dos processos erosivos</t>
  </si>
  <si>
    <t>8.1.2.1. Comparação da evolução dos ecossistemas de referência (pré-rompimento) e ecossistemas impactados (pós-rompimento) nexo causal</t>
  </si>
  <si>
    <t>A ruptura e consequente acúmulo de rejeito no vale do ribeirão Ferro-Carvão trouxe mudanças nas características do relevo local.
Os impactos podem se estender além da mancha, caso os processos erosivos não sejam controlados.
O mapa da Figura 2.4-11 considera a deposição somente ao longo do leito do Ferro-Carvão. Não considera o trecho de aproximadamente 200 metros a montante do rio Paraopeba onde também houve deposição da lama, bem como o trecho do rio Paraopeba à jusante do ribeirão Ferro-Carvão onde atualmente ocorrem as atividades de dragagem.
Não foram consideradas as áreas onde estão sendo instaladas novas estruturas de contenção associadas ao rompimento.</t>
  </si>
  <si>
    <t>1. Monitoramento dos processos erosivos na mancha e área limítrofe.</t>
  </si>
  <si>
    <t>A revisão do impacto de Intensificação dos processos erosivos está apresentada no item 2.9.1.3.</t>
  </si>
  <si>
    <t>1. Recomendação parcialmente atendida. O monitoramento dos processos erosivos é citado no item 2.9.1.3.2, porém não explicita a mancha e área limítrofe.</t>
  </si>
  <si>
    <t xml:space="preserve">Os textos foram revisados/complementados, conforme solicitado pela nota técnica, a partir da metodologia de avaliação de impactos estabelecida para o PRSA. As revisões foram apresentadas na Versão 2 do Capítulo 4  - ID 03: Intensificação dos processos erosivos  - Item 2.9.1.3.1. Descrição do impacto.
Ainda, de acordo com as respostas apresentadas no “CheckList_cap02_Versao02.xlsx”(checklist) que contem o   conjunto   de   recomendações   que   foram   respondidas   em   atendimento   à   Nota   Técnica nº 46/FEAM/GERAI/2021,  a AECOM  na Nota Técnica AECOM  NT N.º 60612553-ACM-DM-ZZ-TN-PM-0023-2022 considerou a solicitação como atendida, conforme expresso no 60612553-ACM-DM-ZZ-TN-PM-0023-2022_ANEXO I.xlsx. </t>
  </si>
  <si>
    <t>Recomendação AECOM_NT-001-20_388 - Não Atendida
Não foi abordado no documento os processos erosivos decorrentes do grande fluxo e o volume de rejeitos transportados ao longo do corrego Ferro Carvão e demais processos erosivos no rio Paraopeba, a VALE dispõe de estudos suficientes para avaliar a magnitude e a real sensibilidade dos efeitos causados não somente na calha dos corpos hídricos afetados, como tambem em suas margens.</t>
  </si>
  <si>
    <t>2. Melhorar e ampliar a área apresentada pela figura 2.4- 11.</t>
  </si>
  <si>
    <t>2. Recomendação não atendida. A figura 2.4-11 não foi modificada.</t>
  </si>
  <si>
    <t>6. Complementar o texto e revisar figura 2.4-11 com base nas recomendações já endereçadas.</t>
  </si>
  <si>
    <t xml:space="preserve">1. A figura 2.4-11 será melhorada e os textos revisados/complementados, conforme solicitado pela nota técnica;
</t>
  </si>
  <si>
    <r>
      <t xml:space="preserve">5.              (SEMAD/SUPPRI/DAT e FEAM/GERAI) ID 117 – Solicita-se o atendimento das recomendações apresentadas pela auditoria.
</t>
    </r>
    <r>
      <rPr>
        <b/>
        <sz val="10"/>
        <rFont val="Arial"/>
        <family val="2"/>
      </rPr>
      <t>O que foi solicitado pela AECOM na NT Nº 60612553-ACM-DM-ZZ-TN-PM-0012/2021:</t>
    </r>
    <r>
      <rPr>
        <sz val="10"/>
        <rFont val="Arial"/>
        <family val="2"/>
      </rPr>
      <t xml:space="preserve">
ID 117 – item 8.1. Quadro 14. Comentários sobre o documento “AECOM Nº 60612553-ACM-DM-ZZ-TN-PM-0001-2020” – Tema Recursos Geologia e Geomorfologia – referente à 8.1.2.1. Comparação da evolução dos ecossistemas de referência (pré-rompimento) e ecossistemas impactados (pós-rompimento) nexo causal
2. A figura 2.4-11 será mantida ao longo do texto no seu tamanho original, pois entende-se que ele cumpre sua função de representar no contexto da sub-bacia do ribeirão Ferro-Carvão, as áreas com predominância de remoção ou deposição dos rejeitos.
</t>
    </r>
    <r>
      <rPr>
        <b/>
        <sz val="10"/>
        <rFont val="Arial"/>
        <family val="2"/>
      </rPr>
      <t>Resposta AECOM</t>
    </r>
    <r>
      <rPr>
        <sz val="10"/>
        <rFont val="Arial"/>
        <family val="2"/>
      </rPr>
      <t xml:space="preserve">: Recomendação não atendida.
</t>
    </r>
    <r>
      <rPr>
        <b/>
        <sz val="10"/>
        <rFont val="Arial"/>
        <family val="2"/>
      </rPr>
      <t xml:space="preserve">Justificativa AECOM: </t>
    </r>
    <r>
      <rPr>
        <sz val="10"/>
        <rFont val="Arial"/>
        <family val="2"/>
      </rPr>
      <t xml:space="preserve">Em suas recomendações, a AECOM solicitou melhorar e ampliar a área apresentada pela figura 2.4-11 (atualmente denominada figura 2.9.1.3-1). A VALE respondeu na planilha de atendimento que a figura seria melhorada e os textos revisados/complementados, conforme solicitado pela nota técnica da AECOM. No entanto, no documento de atendimento, a VALE apenas justifica a manutenção da figura em seu formato original e não faz menção às complementações no texto. De acordo com os critérios estabelecidos pela VALE para cada tipo de resposta (C.EXT. 0952/2021), a AECOM entende que a resposta fornecida pela ARCADIS/VALE para este item, enquadra-se como “ponto de esclarecimento” por ter sido justificada e não ter sido considerada sua revisão no documento de atendimento. Dessa forma, a AECOM recomenda que essa resposta seja incluída no apêndice que abordará as respostas do tipo “ponto de esclarecimento”. Ressalta ainda, que a VALE não apresentou resposta para as demais recomendações feitas neste item.
</t>
    </r>
  </si>
  <si>
    <t>2 - Recomendação não atendida.</t>
  </si>
  <si>
    <t>Em suas recomendações, a AECOM solicitou melhorar e ampliar a área apresentada pela figura 2.4-11 (atualmente denominada figura 2.9.1.3-1). A VALE respondeu na 
planilha de atendimento que a figura seria melhorada e os textos revisados/complementados, conforme solicitado pela nota técnica da AECOM. No entanto, no documento de atendimento, a VALE apenas justifica a manutenção da figura em seu formato original e não faz menção às complementações no texto.
De acordo com os critérios estabelecidos pela VALE para cada tipo de resposta (C.EXT. 0952/2021), a AECOM entende que a resposta fornecida pela ARCADIS/VALE para este item, enquadra-se como “ponto de esclarecimento” por ter sido justificada e não ter sido considerada sua revisão no documento de atendimento. Dessa forma, a AECOM recomenda que essa resposta seja incluída no apêndice que abordará as respostas do tipo “ponto de esclarecimento”.
Ressalta ainda, que a VALE não apresentou resposta para as demais recomendações feitas neste item.</t>
  </si>
  <si>
    <t xml:space="preserve">A versão 2 do capítulo 2, apresenta a figura 2.4-11 (atualmente denominada figura 2.9.1.3-1) melhorada e ampliada no  item ID_03. Intensificação dosprocessos erosivos. De acordo com as respostas apresentadas no “CheckList_cap02_Versao02.xlsx”(checklist) que contem o   conjunto   de   recomendações   que   foram   respondidas   em   atendimento   à   Nota   Técnica nº 46/FEAM/GERAI/2021,  a AECOM  na Nota Técnica AECOM  NT N.º 60612553-ACM-DM-ZZ-TN-PM-0023-2022 considerou a solicitação como atendida, conforme expresso no 60612553-ACM-DM-ZZ-TN-PM-0023-2022_ANEXO I.xlsx.  
</t>
  </si>
  <si>
    <t>3. Considerar as ações causais associadas às obras emergenciais tais como dragagem, terraplenagem para instalação das estruturas, escavação e remoção do rejeito.</t>
  </si>
  <si>
    <t>3. Recomendação parcialmente atendida. As obras emergenciais foram incluídas na discussão, mas de forma superficial.</t>
  </si>
  <si>
    <t>2. Sobre o tratamento das obras emergenciais a avaliação seguiu a metodologia estabelecida para o Plano de Reparação como um todo.</t>
  </si>
  <si>
    <t xml:space="preserve">Este item, por tratar da relação entre impactos  do  rompimento  e  das  obras emergenciais,  foi atendido  via  seção específica no Volume 5 do Capítulo 2, Versão 2 destinada a visão sobreposta dos impactosdo rompimento e das obras que tenham similaridade espacial e temporal para os componentes aplicáveis. 
De acordo com as respostas apresentadas no “CheckList_cap02_Versao02.xlsx”(checklist) que contem o   conjunto   de   recomendações   que   foram   respondidas   em   atendimento   à   Nota   Técnica nº 46/FEAM/GERAI/2021,  a AECOM  na Nota Técnica AECOM  NT N.º 60612553-ACM-DM-ZZ-TN-PM-0023-2022 considerou a solicitação como atendida, conforme expresso no 60612553-ACM-DM-ZZ-TN-PM-0023-2022_ANEXO I.xlsx. </t>
  </si>
  <si>
    <t>4. Considerar as áreas do trecho do rio Paraopeba a montante da confluência com o ribeirão Ferro-Carvão e o trecho que está sendo atualmente dragado.</t>
  </si>
  <si>
    <t>4. Parcialmente atendida. As áreas do trecho do rio Paraopeba a montante da confluência com o ribeirão Ferro-Carvão e o trecho que está sendo atualmente dragado foram consideradas no Mapa 2.9.1.3-1. Área de influência do impacto Intensificação dos processos erosivos, embora não citadas no texto.</t>
  </si>
  <si>
    <t>5. Deve ser investigado o potencial de erosão marginal ao longo do rio Paraopeba, em função da alteração do nível de base relacionada à camada de rejeitos no leito do canal.</t>
  </si>
  <si>
    <t>5. Recomendação atendida. A ocorrência de erosão marginal ao longo do rio Paraopeba, em função da alteração do nível de base relacionada à camada de rejeitos no leito do canal foi abordada no item 2.9.1.10. Assoreamento de corpos hídricos.</t>
  </si>
  <si>
    <t>8.1.2.2. Atributos dos impactos (probabilidade, ordem, espacialidade, prazo, reversibilidade, magnitude)</t>
  </si>
  <si>
    <t>Impacto considerado localizado, pois está restrito a área de deposição de rejeitos.
Magnitude considerada média em função do impacto estar restrito a sub bacia do ribeirão Ferro-Carvão.</t>
  </si>
  <si>
    <t>1. Revisar o limite da ADI pois não abrange as áreas das obras associadas ao rompimento, bem como os afluentes do ribeirão Ferro- Carvão, o ribeirão Casa Branca, o leito e as margens do rio Paraopeba a montante da confluência com o ribeirão Ferro-Carvão e o trecho que está sendo e que será dragado.</t>
  </si>
  <si>
    <t>As obras emergenciais associadas ao rompimento foram inseridas na área de influência deste impacto.
A classificação dos atributos foi reavaliada conforme revisão das premissas metodológicas.</t>
  </si>
  <si>
    <t xml:space="preserve">1. Recomendação parcialmente atendida. Quanto à escala espacial o impacto permaneceu sendo considerado como local, embora tenha-se ampliado a área de abrangência de modo a considerar os locais de intervenção das obras emergenciais e trechos do rio Paraopeba (Mapa 2.9.1.3-1).
</t>
  </si>
  <si>
    <t>**Recomendação AECOM_NT-001-20_393 - Não Atendida.
Recomendação reavaliada. Ainda que não sejam considerados os
impactos referentes às obras emergenciais, o impacto do rompimento abrange não somente o ribeirão Ferro-Carvão, mas também trechos do rio Paraopeba, a montante e a jusante da confluência com o ribeirão Ferro-Carvão, bem como trechos do ribeirão Casa Branca, que também foram diretamente afetados. Devido à abrangência do impacto não se restringir à mancha de rejeitos na sub-bacia do ribeirão Ferro-Carvão, a AECOM entende que o atributo escala espacial deva ser classificado como “regional”.</t>
  </si>
  <si>
    <r>
      <t xml:space="preserve">**Recomendação AECOM_NT-001-20_393 - Não Atendida.
Recomendação reavaliada. Ainda que não sejam considerados os
impactos referentes às obras emergenciais, o impacto do rompimento abrange não somente o ribeirão Ferro-Carvão, mas também trechos do rio Paraopeba, a montante e a jusante da confluência com o ribeirão Ferro-Carvão, </t>
    </r>
    <r>
      <rPr>
        <b/>
        <sz val="10"/>
        <color theme="3"/>
        <rFont val="Arial"/>
        <family val="2"/>
      </rPr>
      <t>bem como trechos do ribeirão Casa Branca, que também foram diretamente afetados. Devido à abrangência do impacto não se restringir à mancha de rejeitos na sub-bacia do ribeirão Ferro-Carvão, a AECOM entende que o atributo escala espacial deva ser classificado como “regional”.</t>
    </r>
  </si>
  <si>
    <t xml:space="preserve">2. Considerando que a magnitude está atrelada à abrangência, recomenda-se revisar essa classificação com base na revisão da ADI, pois atinge também a bacia do médio e baixo Paraopeba.
</t>
  </si>
  <si>
    <t>2. Justificativa aceita. Foi estabelecida nova premissa metodológica, segundo a qual a magnitude deve ser quantitativa e comparada ao padrão legal da literatura ou ao estado pretérito do componente. A classificação dos atributos foi assim reavaliada e a magnitude foi considerada como pequena, não estando atrelada à abrangência.</t>
  </si>
  <si>
    <t>3. Considerando que o impacto foi classificado como localizado, não fica claro no texto porque a área de influência foi extrapolada para toda a sub-bacia do Ferro-Carvão (Volume II – Mapa 5). Deste modo, sugere-se que tais limites sejam revisados e justificados no texto da avaliação de impacto.</t>
  </si>
  <si>
    <t>3. Recomendação não atendida. Conforme Quadro 2.7-1, a revisão da descrição de atributos define que um impacto local estaria restrito aos limites da região da sub- bacia do ribeirão Ferro- Carvão e/ou sub-bacia do ribeirão Casa Branca ou município de Brumadinho. Já um impacto regional ultrapassa os limites dos impactos locais, mas se restringindo à região da bacia do rio Paraopeba e reservatório da UHE Três Marias. Segundo esta premissa, o impacto deveria ser classificado como regional, uma vez que contempla trechos do rio Paraopeba.</t>
  </si>
  <si>
    <t xml:space="preserve">Recomendação avaliada como "Atendida" pela AECOM na versão 2 do capítulo 2 conforme registro na NT Nº 0023/2022. </t>
  </si>
  <si>
    <t>AECOM_NT-001-20_395 - Não Atendida
O texto do documento analisado não modificou e nem justificou de forma clara o motivo de manter a escala espacial como Local.</t>
  </si>
  <si>
    <t>4. Rever a classificação do impacto quanto à escala espacial.</t>
  </si>
  <si>
    <t>6.              (FEAM/GERAI) ID – 118 (página 19) – Item 8.1. Quadro 14. Comentários sobre o documento “AECOM Nº 60612553-ACM-DM-ZZ-TN-PM-0001-2020” – Tema Recursos Geologia e Geomorfologia – referente à 8.1.2.2. Atributos dos impactos (probabilidade, ordem, espacialidade, prazo, reversibilidade, magnitude).;Neste item (ID 118) a Vale justifica a AECOM, especialmente em relação à abrangência dos impactos que: “De acordo com as premissas metodológicas deste plano de reparação, considera-se os impactos e áreas de influência do rompimento, posto que os impactos relacionados às obras emergenciais são tratados em processo específico, em convergência ao exposto pela FEAM por meio do item ID 243 da planilha anexo ao Ofício FEAM/GERAI nº 135/2021, onde, a fundação indica que “Concorda-se com as tratativas e premissas estabelecidas para a elaboração do documento (Capítulo 2), no que se refere a "não tratar os impactos relacionados as obras emergenciais", sendo os mesmos tratados em processos específicos”., bem como retifica as áreas de influência dos impactos aqui especificados, considerando apenas os efeitos do rompimento: Mudança das características do relevo; Intensificação dos processos erosivos;  Perda de camadas superficiais e Alteração das características físicas do solo.;A FEAM/GERAI considera equivocado e inapropriado o uso de apenas um trecho de sua resposta, mencionada nas tratativas do ID 243 (Apêndice 1.1 - Volume I: Sisema) como justificativa apresentada pela Vale à AECOM para embasar a exclusão da abrangência dos impactos das obras emergenciais sobre os componentes tratados, bem como a extrapolação desta premissa na avaliação dos demais impactos e definição de suas áreas de influência, abordados no Capítulo 2 do PRSBP, tendo em vista a fase final de revisão do documento e perspectiva de encaminhamento para validação pelos Compromitentes. Dessa maneira, esta citação integral da consideração da FEAM/GERAI no ID 243 na Nota Técnica nº 29/FEAM/GERAI/2021, bem como os esclarecimentos adicionais são apresentadas a seguir:;“Concorda-se com as tratativas e premissas estabelecidas para a elaboração do documento (Capítulo 2), no que se refere a "não tratar os impactos relacionados as obras emergenciais", sendo os mesmos tratados em processos específicos. Contudo, a própria resposta Vale a consideração n° 58 apresenta como escopo do Capítulo 2 que "o Plano de Reparação considera os dados e relata os efeitos ocorridos em função das intervenções das obras emergenciais desde que esses estejam dentro das áreas de estudo e do escopo temporal definido". Dessa maneira, reforça-se que essa dissociação (ação causal do rompimento e das obras) é quase inevitável para algumas análises, conforme verificado no relatório técnico, tendo em vista a execução das ações emergenciais na mesma abrangência espacial e temporal de análise do Capítulo 2 quanto a ação causal "rompimento das barragens".;Especificamente em relação à delimitação da área de influência do impacto de "perda de camadas superficiais e alteração das características do solo", considera-se necessária a inclusão das mesmas áreas contempladas na avaliação dos impactos de "Mudança das características do relevo" e "Intensificação dos processos erosivos", especialmente quanto a abordagem das obras emergenciais. Caso contrário, justificar, por exemplo, por que a "perda de camadas superficiais e alteração das características do solo" não deve abranger a ETAF-2, enquanto a "Mudança das características do relevo" e "Intensificação dos processos erosivos" a contemplou em suas respectivas áreas de influência?”;Diante da repercussão, aproveita-se a oportunidade para retificar a citação da FEAM/GERAI, alterando de “dissociação (ação causal do rompimento e das obras) é quase inevitável” para “associação (ação causal do rompimento e das obras) é quase inevitável”, na qual confere, de fato, o real sentido do contexto da frase apresentada, que retoma a consideração original apresentada na Nota Técnica nº 17/FEAM/GERAI/2021 no mesmo ID 243, bem como em alinhamento às demais colocações da FEAM/GERAI e do Sisema constantes na Nota Técnica nº 17/FEAM/GERAI/2021 e Nota Técnica nº 29/FEAM/GERAI/2021, quais sejam:ID 69 (FEAM/GERAI – NT n° 17/FEAM/GERAI/2021). Consideração n° 58: “Embora o Capítulo2 tenha-se proposto a não considerar as obras emergenciais na avaliação de impactos, sendoa mesma prevista de ser abordada na Avaliação de Impactos Cumulati vos (AIC), verifi cou-seque estas foram pontualmente tratadas para algumas avaliações junto ao impacto dorompimento, inclusive com representação dos impactos das obras emergenciais nosrespecti vos mapeamentos das áreas de infl uência.
Considera-se quase que inevitável essaanálise associada, tendo em vista a necessidade e execução das ações emergenciais logoapós o rompimento e a temporalidade da análise dos dados e impactos com marco emmarço/abril de 2020.
Contudo, essa abordagem foi específi ca para alguns impactos.Recomenda-se que seja realizada uma padronização no nível de abordagem da avaliaçãopara todos os impactos.
Em resposta a este item, a Vale, por meio da C.EXT n° 0952, apresentou: “No âmbito do meiobióti co, foram apresentados os planos de supressão para atendimento de ofí cio do IEF (ex.item 2.4.1 do Ofí cio IEF/GRAPE 65/20 e encaminhamento da Reunião técnica do Cap. 2 de 27/5/20).
De todo modo, o diagnósti co é indissociável, não sendo possível realizar aseparação obra/rompimento e, portanto, é natural que existam níveis de detalhamentos ecorrelações disti ntos quanto ao rompimento e obras ao longo dos diagnósti cos conforme ascaracterísti cas intrínsecas de cada temáti ca avaliada.
Complementa-se, ainda comapresentado no item introdutório CAPÍTULO 2: CARACTERIZAÇÃO SOCIOAMBIENTAL PÓS-ROMPIMENTO E AVALIAÇÃO DE IMPACTOS,
"O diagnósti co pós-rompimento da presenteversão do Plano de Reparação considera os dados e relata os efeitos ocorridos em funçãodas intervenções das obras emergenciais desde que esses estejam dentro das áreas deestudo e do escopo temporal defi nido, conforme premissas metodológicas do Plano deReparação. Demais efeitos provenientes de intervenções ou obras emergenciais, que estãofora do escopo temporal e espacial defi nidos, não se enquadrando nas premissasmetodológicas do Plano de Reparação e deverão constar no processo de identi fi cação eavaliação de impactos individualizada feita no âmbito de processo administrati voespecífi co.
".
Em resposta a C.EXT n° 0952, a FEAM/GERAI, por meio da Nota Técnica nº29/FEAM/GERAI/2021, apresentou que esta solicitação não foi atendida e que não deveria sertratada apenas como um “Ponto de Esclarecimento”, mas sim, proceder com o atendimentoconforme solicitado na Nota Técnica nº 17/FEAM/GERAI/2021. A saber, a presente NotaTécnica sobre o Apêndice do Capítulo 2 reitera o não atendimento deste item e solicita o seucumprimento.
ID 227 (FEAM/GERAI – NT n° 17/FEAM/GERAI/2021). Consideração n° 216: “Página 41 – "oimpacto está restrito à sub-bacia do ribeirão Ferro-Carvão, na área ocupada pela mancha derejeitos, e desta forma sua área de infl uência está representada no Mapa 2.9.1.1-1.".Consideração:
Caracterizar com maior nível de descrição e justi fi cati vas a defi nição da áreade infl uência do impacto "mudança das característi cas do relevo", uma vez que o Mapa2.9.1.1-1. apresenta outros contornos para a área de infl uência além da "área ocupadapela mancha de rejeitos", a saber, demais áreas impactadas pelas obras emergenciais:DTRs, ETAFs, PDE, etc
.”. A saber, a presente Nota Técnica sobre o Apêndice do Capítulo 2reitera o não atendimento deste item e solicita o seu cumprimento.
ID 239 (FEAM/GERAI – NT n° 17/FEAM/GERAI/2021). Consideração n° 228: “Página 57."impacto está restrito à área da anti ga barragem B1 e à mancha de rejeitos na sub-bacia doribeirão Ferro-Carvão, e desta forma sua área de infl uência está representada no Mapa2.9.1.3-1.". Consideração:
Caracterizar com maior nível de descrição e justi fi cati vas adefi nição da área de infl uência do impacto "identi fi cação de processos erosivos", uma vezque o Mapa 2.9.1.3-1. apresenta outros contornos para a área de infl uência além da "áreaocupada pela barragem B-1 e mancha de rejeitos", a saber, demais áreas impactadas pelasobras emergenciais: DTRs, ETAFs, PDE, acessos, etc
.”. A saber, a presente Nota Técnica sobreo Apêndice do Capítulo 2 reitera o não atendimento deste item e solicita o seu cumprimento.
ID 243 (FEAM/GERAI – NT n° 17/FEAM/GERAI/2021). Consideração n° 232: “(Pág. 62) "Esteimpacto possui escala espacial local, uma vez que está dentro dos limites da sub-bacia doribeirão Ferro-Carvão, sendo restrito à área da mancha de rejeitos e nas áreas onde o rejeitose depositou sob o dossel, excluindo-se a área da anti ga Barragem BI.". (Pág. 64) "impactopode ser observado na porção ocupada pela mancha de rejeitos, excluindo a área da anti gabarragem BI, e na área em que o rejeito se depositou sob o dossel. Não é possível ocorrer perda das camadas superfi ciais e nem alterar os solos nas áreas fora da mancha de rejeitos.A área de infl uência deste impacto pode ser observada no Mapa 2.9.1.4-1.".
Considerando que para os impactos de "2.9.1.1. Mudança das característi cas do relevo" e"2.9.1.3. Intensifi cação dos processos erosivos" foram consideradas as áreas impactadaspelas ati vidades das obras emergenciais (DTRs, ETAFs, PDE, acessos, etc) na delimitação desuas áreas de infl uência, embora não tenham sido descritas (conforme solicitação nestaNota Técnica), considera-se perti nente a inclusão destas áreas na delimitação da área deinfl uência do impacto de "perda de camadas superfi ciais e alteração das característi cas dosolo", bem como sua descrição
.”. A saber, a presente Nota Técnica sobre o Apêndice doCapítulo 2 reitera o não atendimento deste item e solicita o seu cumprimento.
IDs 301, 303, 352, 357 e 361 (IEF/DCRE), cuja esta diretoria considera os itens não atendidos,conforme disposto na Nota Técnica nº 29/FEAM/GERAI/2021 e na presente Nota Técnica quetrata do Apêndice do Capítulo 2 do PRSBP, uma vez que: “a Vale S.A. argumenta anecessidade de padronização dos impactos que serão tratados no Capítulo 2 e que todos osimpactos oriundos das obras/ati vidades emergenciais serão tratados no Capítulo 3, noâmbito da Avaliação de Impacto Cumulati vos (AIC). O entendimento da GRAPE/DCRE é deque a AIC tem uma tratati va diferenciada, com foco na sinergia e cumulati vidade de impactosespecífi cos, não tratando de todos aqueles contemplados no Capítulo 2,
sendo necessário,portanto, para atendimento, a inclusão no Capítulo 2 das informações solicitadas, inclusivedas obras/ati vidades emergenciais
.”. Últi mo parágrafo da Nota Técnica nº 29/FEAM/GERAI/2021, no item de Considerações Finaisdo Sisema: “Ainda em referência a "
coerência em relação às determinações anteriores
",reforça-se as diretrizes existentes no Ofí cio FEAM/GERAI nº 47/2020 (13898239) e tambémos
encaminhamentos determinados em reuniões
de discussão do Capítulo 2 entre a ValeS.A. e o Sisema ocorridas em abril e maio de 2020 (Síntese de Reunião GERAI nº 09/2020(14172496) de 24/04/2020; Síntese de Reunião GERAI nº 18/2020 (18344397) de26/05/2020; e Síntese de Reunião GERAI nº 19/2020 (18344626) de 27/05/2020 - Ofí cioFEAM/GERAI nº 98/2020 (19030698) de 03/09/2020) quanto a “inclusão de todas as açõesrealizadas no período de janeiro de 2019 a abril de 2020, contemplando a inclusão das açõesrealizadas no período emergencial e o período chuvoso 2019/2020”.
Ainda em referência a tratati va do ID 118 da Nota Técnica AECOM NT N.º 60612553-ACM-DM-ZZ-TN-PM-0012, a FEAM/GERAI considera perti nente a recomendação da AECOM, qual seja: “Incluir edelimitar apropriadamente na discussão sobre a descrição e atributos do impacto, bem como noMapa 2.9.1.3-1, todos os trechos afetados (incluindo rio Paraopeba e ribeirão Casa Branca) ereclassifi car o atributo escala espacial (regional).”, bem como a aplicação desta abordagem dostrechos afetados aos demais impactos avaliados no Capítulo 2, sempre que pertinente.
O que foi solicitado pela AECOM na NT Nº 60612553-ACM-DM-ZZ-TN-PM-0012/2021
ID 118 – item 8.1. Quadro 14. Comentários sobre o documento “AECOM Nº 60612553-ACM-DM-ZZ-TN-PM-0001-2020” – Tema Recursos Geologia e Geomorfologia – referente à 8.1.2.2. Atributos dos impactos (probabilidade, ordem, espacialidade, prazo, reversibilidade, magnitude)
De acordo com as premissas metodológicas deste plano de reparação, considera-se os impactos e áreas de influência do rompimento, posto que os impactos relacionados às obras emergenciais são tratados em processo específico, em convergência ao exposto pela FEAM por meio do item ID 243 da planilha anexo ao Ofício FEAM/GERAI nº 135/2021, onde, a fundação indica que “Concorda-se com as tratativas e premissas estabelecidas para a elaboração do documento (Capítulo 2), no que se refere a ""não tratar os impactos relacionados as obras emergenciais"", sendo os mesmos tratados em processos específicos”.
Portanto, retifica-se a seguir as áreas de influência dos impactos aqui especificados, considerando apenas os efeitos do rompimento: -Mudança das características do relevo; Intensificação dos processos erosivos; – Perda de camadas superficiais e alteração das características físicas do solo. A seguir apresentamos as correções feitas no Mapa 2.9.1.1-1.
Resposta AECOM: Recomendação não atendida.
Justificativa AECOM: Ainda que não sejam considerados os impactos referentes às obras emergenciais, o impacto do rompimento abrange não somente o ribeirão Ferro-Carvão, mas também trechos do rio Paraopeba, a montante e a jusante da confluência com o ribeirão Ferro-Carvão, bem como trechos do ribeirão Casa Branca, que também foram diretamente afetados. Devido à abrangência do impacto não se restringir à mancha de rejeitos na sub-bacia do ribeirão Ferro-Carvão, a AECOM entende que o atributo escala espacial deva ser classificado como “regional”.
Nova recomendação AECOM: Incluir e delimitar apropriadamente na discussão sobre a descrição e atributos do impacto, bem como no Mapa 2.9.1.3-1, todos os trechos afetados (incluindo rio Paraopeba e ribeirão Casa Branca) e reclassificar o atributo escala espacial (regional).</t>
  </si>
  <si>
    <t>Ainda que não sejam considerados os impactos referentes às obras emergenciais, o impacto do rompimento abrange não somente o ribeirão Ferro-Carvão, mas também trechos do rio Paraopeba, a montante e a jusante da confluência com o ribeirão Ferro-Carvão, bem como trechos do ribeirão Casa Branca, que também foram diretamente afetados. Devido à abrangência do impacto não se restringir à mancha de rejeitos na sub-bacia do ribeirão Ferro-Carvão, a AECOM entende que o atributo escala espacial deva ser classificado como “regional”.</t>
  </si>
  <si>
    <t>Incluir e delimitar apropriadamente na discussão sobre a descrição e atributos do impacto, bem como no Mapa 2.9.1.3-1, todos os trechos afetados (incluindo rio Paraopeba e ribeirão Casa Branca) e reclassificar o atributo escala espacial (regional).</t>
  </si>
  <si>
    <t>Recomendação AECOM_NT-004-21_101 - Não Atendida
O texto do documento analisado não modificou e nem justificou de forma clara o motivo de manter a escala espacial como Local.</t>
  </si>
  <si>
    <t>8.1.2.3. Impactos cumulativos (sinergias)</t>
  </si>
  <si>
    <t>O plano de trabalho do estudo de impactos cumulativos é apresentado no item 2.12 ao final do Capítulo 2. Caso seja verificada a necessidade e pertinência, o componente relevo será um dos
avaliados quanto à cumulatividade.</t>
  </si>
  <si>
    <t>8.1.2.4. Medidas propostas na matriz de Avaliação de Impactos Ambientais</t>
  </si>
  <si>
    <t>O grau de resolução das medidas foi classificado como forte.</t>
  </si>
  <si>
    <t>1. Descrever por que o grau de resolução das medidas foi classificado como forte.</t>
  </si>
  <si>
    <t>1. Recomendação atendida. O grau de resolução das medidas foi mantido como forte (Quadro 2.9.1.3-3), e foi incluída explicação para esta classificação.</t>
  </si>
  <si>
    <t>2. Sugere-se incluir o Programa de Requalificação dos Leitos dos Cursos D’água.</t>
  </si>
  <si>
    <t>2. Recomendação parcialmente atendida. Foi considerado o PRAD –
Plano de Recuperação de Áreas Degradadas.</t>
  </si>
  <si>
    <t>Atendida na versao integrada do capitulo 3, onde foram apresentadas as diretrizzes técnicas para monitoramento e recuperação de áreas com processos erosivos instalados</t>
  </si>
  <si>
    <t>Recomendações AECOM_NT-001-20_387 e AECOM_NT-001-20_398 - A ser atendida na Gestão Adaptativa
O programa proposto tem como objetivo monitorar e intervir em
processos erosivos futuros ou já instalados. O programa tem interrelação com outros programas de monitoramento da qualidade e quantidade de água. Posto isso, entende-se que seja suficiente para atender a recomendação no capitulo 3. Será avaliado no capitulo 3 o conteúdo completo.</t>
  </si>
  <si>
    <t>8.1.3. Avaliação de Impactos – Alteração das características morfodinâmicas dos cursos d’água</t>
  </si>
  <si>
    <t>8.1.3.1. Comparação da evolução dos ecossistemas de referência (pré-rompimento) e ecossistemas impactados (pós-rompimento) nexo causal</t>
  </si>
  <si>
    <t>A ruptura e consequente acúmulo de rejeito no vale do ribeirão Ferro-Carvão trouxe alterações hidrossedimentológicas para o ribeirão Ferro-Carvão e para o rio Paraopeba.
Comparativo dos índices morfométricos pré e pós rompimento.</t>
  </si>
  <si>
    <t>1. Considerar as ações causais associadas às obras emergenciais, tais como dragagem e terraplenagem para instalação das estruturas.</t>
  </si>
  <si>
    <t>Os impactos do rompimento e das chuvas extremas serão avaliados de maneira cumulativa/sinérgica às outras ações de reparação (incluindo as obras emergenciais) por meio de uma metodologia especifica detalhada no item 2.12 Impactos Cumulativos (Plano de Trabalho).
A classificação dos atributos foi reavaliada conforme revisão das premissas metodológicas.</t>
  </si>
  <si>
    <t>1. Justificativa aceita. As obras emergenciais não foram consideradas na relação de causa e efeito. O item será incluído na avaliação dos impactos cumulativos/sinérgicos (2.12).</t>
  </si>
  <si>
    <t>2. Deve ser discutido os impactos relacionados à camada de rejeito no leito, calha e extra calha do rio Paraopeba (alteração da rugosidade do canal, alteração da estabilidade das margens etc.) e entre a Ponte ferroviária (a montante do Casa Branca) até onde se evidencia rejeitos em sua calha.</t>
  </si>
  <si>
    <t>2. Recomendação não atendida. Não foram discutidos os impactos relacionados à camada de rejeito no leito, calha e extra calha do rio Paraopeba, nem entre a Ponte ferroviária a montante do Casa Branca, até onde se evidencia rejeitos em sua calha.</t>
  </si>
  <si>
    <t>Atendida  na Versão 2 do Capítulo 4  - ID 02: Alteração das características morfodinâmicas dos cursos d’água - Item 2.9.1.2.1. Descrição do impacto.</t>
  </si>
  <si>
    <t>Recomendações AECOM_NT-001-20_400 e AECOM_NT-001-20_398 - Não Atendidas
Permanecem não abordados os impactos relacionados à camada de rejeito no leito, calha e extra calha do rio Paraopeba em toda extensão impactada pelos rejeitos.
Foi citado que houve impacto no rio Paraopeba até a UHE Retiro Baixo, entretanto o mapa de área de influência não reflete a mesma área. (Mapa 2.9.1.2-1 – Área de influência do impacto Alteração das características morfodinâmicas dos cursos d’água.). Não foi detalhada a metodologia e os críterios adotados para definir o trecho impactado no rio Paraopeba, conforme apontado no mapa.</t>
  </si>
  <si>
    <t>3. Os comparativos entre os índices morfométricos pré e pós rompimento das barragens foi feito somente para o ribeirão Ferro- Carvão. Considerar também seus afluentes, bem como os do ribeirão Casa Branca e os do rio Paraopeba, até onde se evidencia rejeitos em sua calha.</t>
  </si>
  <si>
    <t>3. Recomendação parcialmente atendida. Foram considerados os afluentes do ribeirão Ferro- Carvão, mas não se considerou nem o ribeirão Casa Branca nem o rio Paraopeba na discussão. O rio Paraopeba foi incluído apenas no último parágrafo e no Mapa 2.9.1.2-1, sem conexão com o restante do texto. Ainda assim, o impacto foi considerado local.</t>
  </si>
  <si>
    <t>Segundo o Ofício FEAM/GERAI nº 201 (NT46) de novembro de 2021,  No ID 228 o SISEMA entende o atendimento em relação a escala local do impacto classificado apresentado no item 2.9.1.2 do apêndice 1.1 .</t>
  </si>
  <si>
    <t>Recomendação AECOM_NT-001-20_401 - Não Atendida
Não foram apresentados os índices morfométricos ( comprimento do canal, índice de sinuosidade, gradiente médio, densidade de drenagem) dos trechos impactos nos afluentes do ribeirão Ferro-Carvão, do ribeirão Casa Branca e do rio Paraopeba. Por fim, não é considerado que o ribeirão Casa Branca foi impactado.</t>
  </si>
  <si>
    <t>4. Complementar o texto com base nas recomendações já endereçadas.
5. Reavaliar o impacto quanto à escala espacial, uma vez que o impacto ultrapassa os limites dos impactos locais, atingindo a região da bacia do rio Paraopeba.</t>
  </si>
  <si>
    <t>Os textos serão revisados/complementados, conforme solicitado pela nota técnica, a partir da inclusão de dados referentes ao ribeirão Casa Branca e ao rio Paraopeba.</t>
  </si>
  <si>
    <t>4. Recomendação atendida com ressalvas; 5. Recomendação não atendida.</t>
  </si>
  <si>
    <t>4. Idem ao item ID 114; 
5. A escala espacial não foi alterada.</t>
  </si>
  <si>
    <t>Idem ao item ID 114.</t>
  </si>
  <si>
    <t>4 - Recomendação AECOM_NT-004-21_102 - Não Atendida.
Não foi citado se houve a consideração de dados de investigações para delimitar apropriadamente as regiões impactadas no rio Paraopeba e ribeirão Casa-Branca;
5 -Recomendação AECOM_NT-004-21_103 - Não Atendida.
A escala espacial permanece sendo como local e atingindo apenas o ribeirão Ferro-Carvão e um pequeno trecho do rio Paraopeba, a mancha de inundação não abrange o trecho que remansou sobre o ribeirão Casa Branca e rio Paraopeba.</t>
  </si>
  <si>
    <t>8.1.3.2. Atributos dos impactos (probabilidade, ordem, espacialidade, prazo, reversibilidade, magnitude)</t>
  </si>
  <si>
    <t>Impacto considerado localizado, pois está restrito a área de deposição de rejeitos. Entretanto, a área de influência mapeada abrange o leito do rio Paraopeba até a UHE Retiro Baixo.
Ainda a magnitude é classificada como grande dada a extensão do impacto, já que atinge o rio Paraopeba.</t>
  </si>
  <si>
    <t xml:space="preserve">1. Revisar a classificação do atributo espacialidade tendo em vista que o impacto não está restrito a ADI (extrapola o ribeirão Ferro-Carvão e se estende até onde se evidencia rejeitos em sua calha).
</t>
  </si>
  <si>
    <t>A classificação dos atributos foi revisada de acordo com os dados existentes e revisão das premissas metodológicas adotadas.
A descrição da área de influência também foi incorporada ao impacto.</t>
  </si>
  <si>
    <t xml:space="preserve">1. Recomendação não atendida. O impacto foi considerado local mesmo considerando o rio Paraopeba no seu trecho entre a confluência com o ribeirão Ferro-Carvão e o remanso do reservatório da UHE Retiro Baixo.
</t>
  </si>
  <si>
    <t>Segundo o Ofício FEAM/GERAI nº 201 (NT46) de novembro de 2021, no ID 228 o SISEMA entende o atendimento em relação a escala local do impacto classificado apresentado no item 2.9.1.2 do apêndice 1.1 .</t>
  </si>
  <si>
    <t>Recomendação AECOM_NT-001-20_402 - Não Atendida.
A escala espacial permanece sendo como local e atingindo apenas o ribeirão Ferro-Carvão e um pequeno trecho do rio Paraopeba, a mancha de inundação não abrange o trecho que remansou sobre o ribeirão Casa Branca e rio Paraopeba</t>
  </si>
  <si>
    <t>2. Descrever na avaliação de impacto os critérios utilizados para a delimitação das áreas de influência (Volume II Mapa 7).</t>
  </si>
  <si>
    <t>2. Recomendação não atendida. Os critérios utilizados para a delimitação das áreas de influência não foram descritos na avaliação de impacto.</t>
  </si>
  <si>
    <t xml:space="preserve">A metodologia de avaliação de impactos do rompimento considera áreas de influência delimitadas individualmente, tanto para aqueles impactos de ordem direta quanto os de ordem indireta (Cap. 2, Vol. 4, item 2.8.3, pág. 21). </t>
  </si>
  <si>
    <t>Recomendação AECOM_NT-001-20_403 - Não Atendida
O critério para delimitação da área afetada considerou as mudanças na morfologia dos canais fluviais, tais como sinuosidade, comprimento do canal fluvial e seu perfil longitudinal, entretanto a comparação dos índices pré e pós ruptura foi apresentada apenas para o ribeirão Ferro- Carvão. A metodologia para definição da área de abrangência no rio Paraopeba não foi apresentada, bem como as comparações dos índices morfométricos.
Entende-se que a metodologia adotada para delimitação da área de
influência do impacto no rio Paraopeba e ribeirão Casa Branca poderia considerar também as investigações geologico-geotécnia, levantamentos topobatimétricos dos cursos d'águas.</t>
  </si>
  <si>
    <t>3. Reavaliar o impacto quanto à escala espacial, uma vez que o impacto ultrapassa os limites dos impactos locais, atingindo a região da bacia do rio Paraopeba.
4. Complementar o texto com base nas recomendações já endereçadas.</t>
  </si>
  <si>
    <t>3 e 4. Recomendações não atendidas.</t>
  </si>
  <si>
    <t xml:space="preserve">3. A escala espacial não foi alterada; 
4. Os critérios utilizados para a delimitação das áreas de influência não foram descritos na avaliação de impacto. </t>
  </si>
  <si>
    <t>3 - Recomendação AECOM_NT-004-21_104 - Não Atendida
A escala espacial permanece sendo como local e atingindo apenas o ribeirão Ferro-Carvão e um pequeno trecho do rio Paraopeba, a mancha de inundação não abrange o trecho que remansou sobre o ribeirão Casa Branca e rio Paraopeba.
4 - Recomendação AECOM_NT-004-21_105 - Não Atendida
O critério para delimitação da área afetada considerou as mudanças na morfologia dos canais fluviais, tais como sinuosidade, comprimento do canal fluvial e seu perfil longitudinal, entretanto a comparação dos índices pré e pós ruptura foi apresentada apenas para o ribeirão Ferro- Carvão. A metodologia para definição da área de abrangência no rio Paraopeba não foi apresentada, bem como as comparações dos índices morfométricos.
Entende-se que a metodologia adotada para delimitação da área de influência do impacto no rio Paraopeba e ribeirão Casa Branca poderia considerar também as investigações geologico-geotécnia, levantamentos topobatimétricos dos cursos d'águas.</t>
  </si>
  <si>
    <t>8.1.3.3. Impactos cumulativos (sinergias)</t>
  </si>
  <si>
    <t>O plano de trabalho do estudo de impactos cumulativos é apresentado no item 2.12 ao final do Capítulo 2. Caso seja verificada a necessidade e pertinência, o componente águas subterrâneas será um dos avaliados quanto à
cumulatividade.</t>
  </si>
  <si>
    <t>1. Justificativa aceita. O plano de trabalho do estudo de impactos cumulativos é apresentado no item 2.12, embora o tema não trate de águas subterrâneas.</t>
  </si>
  <si>
    <t>8.1.3.4. Medidas propostas na matriz de Avaliação de Impactos Ambientais</t>
  </si>
  <si>
    <t>A justificativa para atribuição do grau de resolução foi apresentada considerando as premissas metodológicas de avaliação de impactos, as quais também foram revisadas.</t>
  </si>
  <si>
    <t>1. Recomendação atendida. O grau de resolução das medidas foi reclassificado como forte (Quadro 2.9.1.2- 3), e foi incluída explicação para esta classificação.</t>
  </si>
  <si>
    <t>2. Sugere-se incluir o PRAD – Plano de Recuperação de Áreas Degradadas.</t>
  </si>
  <si>
    <t>2. Recomendação parcialmente atendida. Não foi considerado o PRAD e não foi apresentada justificativa (considerou-se apenas o Plano Diretor de Obras Emergenciais e o Programa de Requalificação dos Leitos dos Cursos D’Água).</t>
  </si>
  <si>
    <t>Os textos serão revisados/complementados, conforme solicitado pela nota técnica, com a inclusão do PRAD entre as medidas de reparação e da justificativa sobre a ação das outras medidas de reparação no grau de efetividade das mesmas.</t>
  </si>
  <si>
    <t>9.1. Quadro 14. Comentários sobre o documento “AECOM Nº 60612553-ACM-DM-ZZ-TN-PM-0001-2020” – Tema Solos</t>
  </si>
  <si>
    <t>9.1.1. Diagnóstico pós-rompimento – Solos</t>
  </si>
  <si>
    <t>9.1.1.1. Área de abrangência</t>
  </si>
  <si>
    <t>Bacia hidrográfica do Rio Paraopeba e a área da bacia hidrográfica do entorno da represa de Três Marias, no rio São
Francisco.</t>
  </si>
  <si>
    <t>O documento foi revisado, abrangendo a Bacia Hidrográfica do rio Paraopeba e a sub-bacia do ribeirão Ferro-Carvão.</t>
  </si>
  <si>
    <t>Atendida no item 2.5.2.</t>
  </si>
  <si>
    <t>9.1.1.2. Confiabilidade dos dados</t>
  </si>
  <si>
    <t>9.1.1.3. Legislação de referência</t>
  </si>
  <si>
    <t>Resolução CONAMA 420/2009 e os padrões de Threshold Effects Levels (TEL) da NOAA-SQRT para inorgânicos em sólidos.</t>
  </si>
  <si>
    <t>O documento foi revisado, considerando os valores padrões da: Resolução CONAMA 420/2009, NOAA- SQRT (2008) para
inorgânicos em sólido e COPAM 166/2011.</t>
  </si>
  <si>
    <t>9.1.1.4. Parâmetros e critérios a serem observados</t>
  </si>
  <si>
    <t>Informa que ainda não foram obtidos dados para a caracterização geoquímica dos solos sotopostos à mancha de rejeito e ao redor dela, com tempo hábil para realizar um estudo mais conclusivo.
Existe apenas a compilação de resultados de análises geoquímicas feitas para o cenário anterior ao rompimento, que mostram que a sub-bacia do Ferro- Carvão já apresentava, para diversos metais, concentrações acima dos valores de prevenção.
Informa que são necessárias campanhas de amostragens que englobem os solos situados logo abaixo da camada de rejeito para interpretações mais assertivas a respeito dos efeitos do rompimento nos parâmetros químicos e físicos do solo.
A Arcadis identificou que o solo possui uma capacidade natural de atenuação (“capacidade de autodepuração”) para certos
contaminantes. Houve muito pouca discussão ou desenvolvimento sobre quais classes químicas específicas (orgânicas ou inorgânicas) para as quais os solos impactados têm capacidade de atenuação natural. Além disso, condições específicas não foram identificadas para monitoramento com o objetivo de estabelecer evidências para mecanismos de atenuação natural. O objetivo do programa de monitoramento deve ser o desenvolvimento de uma base sólida para estimativas do tempo de limpeza necessário para atender aos critérios de limpeza de cada constituinte; caso contrário, uma ação de remoção ou
outra medida de remediação ativa deve ser proposta.</t>
  </si>
  <si>
    <t>1. Explicar se o estudo leva em consideração apenas os locais em que a camada de solo foi soterrada pelo rejeito, e como está sendo tratado os trechos em que a camada de solo foi erodida e mistura ao rejeito.</t>
  </si>
  <si>
    <t>Foi incluída uma caracterização geológico- geotécnica realizada a partir da descrição de furos de sondagem executados para amparar as obras emergenciais e um impacto voltado para avaliar a questão dos solos que foram erodidos/misturados pelos rejeitos. A questão sobre obtenção de VPs foi discutida na reunião técnica do dia 15/06/2020, entretanto, não foi obtido retorno sobre os questionamentos.</t>
  </si>
  <si>
    <t>1 a 3. Atendidas nos itens
2.5.2 Solos / 2.5.2.1 Caracterização dos solos na sub-bacia do ribeirão Ferro- Carvão / 2.5.2.1.2 Caracterização geológico- geotécnica dos solos /
2.9.1.4 Perda de camadas superficiais e alteração das características físicas do solo.</t>
  </si>
  <si>
    <t>2. Recomenda-se que se inclua um plano para desenvolver uma lista específica de parâmetros que excedam os VPs (CONAMA 420/2009), que são passíveis de atenuação natural ou outras abordagens de limpeza.</t>
  </si>
  <si>
    <t>3. Além disso, recomenda- se também avaliar o prazo proposto para a obtenção de VPs, e se é possível dentro de um prazo razoável.</t>
  </si>
  <si>
    <t>9.1.2. Avaliação de Impactos – Solos</t>
  </si>
  <si>
    <t>9.1.2.1. Comparação da evolução dos ecossistemas de referência (pré-rompimento) e ecossistemas impactados (pós-rompimento) – nexo causal</t>
  </si>
  <si>
    <t>A ruptura e consequente acúmulo de rejeito no vale do ribeirão Ferro-Carvão alterou os solos na calha do ribeirão Ferro-Carvão.</t>
  </si>
  <si>
    <t>1. Recomenda-se avaliar além da contaminação do solo soterrado, a erosão nas regiões mais próximas ao rompimento (até a altura do CBMMG – Bravo).</t>
  </si>
  <si>
    <t>O impacto de solos foi dividido em outros três. Sendo que o impacto Perda das camadas superficiais e alteração das características físicas do solo trata especificamente sobre as questões dos solos erodidos/misturados pelos
rejeitos.</t>
  </si>
  <si>
    <t>Recomendação Atendida no item 2.9.1.4.</t>
  </si>
  <si>
    <t>9.1.2.2. Metodologia de avaliação de impactos</t>
  </si>
  <si>
    <t>A metodologia avalia apenas a possibilidade de contaminação dos solos  pelo carreamento de substâncias (rejeito e substâncias oleosas).
O estudo considera apenas que o rejeito recobriu a camada de solo original, e não considera que também houve erosão (revolvimento).</t>
  </si>
  <si>
    <t>1. Avaliar o impacto dos solos que foram erodidos/misturados/substituídos pelo rejeito.</t>
  </si>
  <si>
    <t>O impacto de solos foi dividido em outros três. Sendo que o impacto Perda das camadas superficiais e alteração das características físicas do solo trata especificamente sobre as questões dos solos erodidos/misturados pelos rejeitos.</t>
  </si>
  <si>
    <t>1. Recomendaçao atendida no item 2.9.1.4.</t>
  </si>
  <si>
    <t>2. O Estudo deve considerar que também houve erosão (revolvimento).</t>
  </si>
  <si>
    <t>2. Recomendaçao atendida no item 2.9.1.4.</t>
  </si>
  <si>
    <t>Faltou mapa de localização dos pontos de coleta, profundidade etc.</t>
  </si>
  <si>
    <t>3. Apresentar mapa de localização dos pontos de coleta, profundidade das amostras etc.</t>
  </si>
  <si>
    <t>O Mapa de localização e as demais informações metodológicas constam no</t>
  </si>
  <si>
    <t>Recomendação atendida no item 2.5.2 Solos / 2.5.2.1 Caracterização dos solos na sub-bacia do ribeirão Ferro- Carvão / 2.5.2.1.3 Características geoquímicas, físicas e biológicas dos solos na sub- bacia do Ferro-Carvão.</t>
  </si>
  <si>
    <t>Faltou a caracterização do meio físico.
Aparentemente a potencial contaminação por óleos e combustíveis provenientes dos veículos/materiais soterrados não foi devidamente avaliada.
De modo geral, a metodologia não é satisfatória.</t>
  </si>
  <si>
    <t>4. Recomenda-se a realização de análises do solo/sedimento/rejeitos em diferentes profundidades, de acordo com a litologia local.</t>
  </si>
  <si>
    <t>Capítulo 1 deste Plano de Reparação.
A VALE protocolou o Plano de Trabalho para realização de amostragem em profundidade, atingindo as camadas subjacentes ao rejeito. Tem por objetivo caracterizar, por meio de análises geoquímicas, físicas e químicas, a interface entre o rejeito originado da BI e o solo sotoposto. O Plano de trabalho é mencionado no Volume 2.</t>
  </si>
  <si>
    <t>4. Recomendação atendida no item 2.5.2 Solos / 2.5.2.1 Caracterização dos solos na sub-bacia do ribeirão Ferro- Carvão / 2.5.2.1.3 Características geoquímicas, físicas e biológicas dos solos na sub- bacia do Ferro-Carvão.</t>
  </si>
  <si>
    <t>5. Além dos parâmetros inorgânicos (metais totais e dissolvidos), parâmetros orgânicos devem ser analisados (ex.: HTP fingerprint, HPA e BTEX).</t>
  </si>
  <si>
    <t>5. Recomendação atendida no item 2.5.2 Solos / 2.5.2.1 Caracterização dos solos na sub-bacia do ribeirão Ferro- Carvão / 2.5.2.1.3 Características geoquímicas, físicas e biológicas dos solos na sub- bacia do Ferro-Carvão.</t>
  </si>
  <si>
    <t>6. Recomenda-se a realização de sondagem para estudo geológico estratigráfico com malha regular e profundidade chegando até a rocha na mancha de rejeito e terrenos naturais circunvizinhos.</t>
  </si>
  <si>
    <t>6. Recomendação atendida no item 2.5.2 Solos / 2.5.2.1 Caracterização dos solos na sub-bacia do ribeirão Ferro- Carvão / 2.5.2.1.3 Características geoquímicas, físicas e biológicas dos solos na sub- bacia do Ferro-Carvão.</t>
  </si>
  <si>
    <t>7. Com base nos resultados do estudo de estratigrafia, recomenda-se realizar análises de parâmetros físico-químicos do solo/rejeito.</t>
  </si>
  <si>
    <t>7. Recomendação atendida no item 2.5.2 Solos / 2.5.2.1 Caracterização dos solos na sub-bacia do ribeirão Ferro- Carvão / 2.5.2.1.3 Características geoquímicas, físicas e biológicas dos solos na sub- bacia do Ferro-Carvão.</t>
  </si>
  <si>
    <t>8. Com base nos resultados do estudo de estratigrafia, recomenda-se realizar análise de lixiviação e solubilização do solo/rejeito/sedimento.</t>
  </si>
  <si>
    <t>8. Recomendação atendida no item 2.5.2 Solos / 2.5.2.1 Caracterização dos solos na sub-bacia do ribeirão Ferro- Carvão / 2.5.2.1.3 Características geoquímicas, físicas e biológicas dos solos na sub- bacia do Ferro-Carvão.</t>
  </si>
  <si>
    <t>9.1.2.3. Atributos dos impactos (probabilidade, ordem, espacialidade, prazo, reversibilidade, magnitude)</t>
  </si>
  <si>
    <t>Para o solo erodido: Curto prazo.
Localizada, sob a mancha de rejeito.
Ordem direta. Interferência Causadora. Reversível para contaminação química e remoção de rejeito no ribeirão Ferro-Carvão.</t>
  </si>
  <si>
    <t>1. Recomenda-se a probabilidade como certa, os solos presentes na mancha de rejeitos foram misturados ao rejeito e alterados em suas características originais.</t>
  </si>
  <si>
    <t>O impacto de solos foi dividido em três impactos distintos a fim de melhor caracterizar os efeitos do rompimento.
Consequentemente, a reavaliação dos atributos também foi realizada a partir desta segmentação dos impactos.</t>
  </si>
  <si>
    <t>1. Recomendação atendida no item 2.9.1.4 Perda de camadas superficiais e alteração das características físicas do solo / 2.9.1.5 Alteração das características do solo nas áreas inundadas / 2.9.2.2 Alteração das características químicas do solo.</t>
  </si>
  <si>
    <t>2. Recomenda-se a duração como permanente, os solos erodidos e misturados à massa de rejeito não serão recompostos com a remoção do material.</t>
  </si>
  <si>
    <t>2. Recomendação atendida no item 2.9.1.4 Perda de camadas superficiais e alteração das características físicas do solo / 2.9.1.5 Alteração das características do solo nas áreas inundadas / 2.9.2.2 Alteração das características químicas do solo.</t>
  </si>
  <si>
    <t>3. Recomenda-se como irreversível, pois se houver remoção da camada de rejeito da região afetada os solos erodidos não se formarão novamente. Se o rejeito for mantido as características originais dos solos não serão as mesmas.</t>
  </si>
  <si>
    <t>3. Recomendação atendida no item 2.9.1.4 Perda de camadas superficiais e alteração das características físicas do solo / 2.9.1.5 Alteração das características do solo nas áreas inundadas / 2.9.2.2 Alteração das características químicas do solo.</t>
  </si>
  <si>
    <t>4. As alterações foram geradas no momento do rompimento, apenas a contaminação de camadas de solo (mais a jusante da área do rompimento) que não sofreram erosão, mas apenas soterramentos. Recomenda-se como de prazo médio a longo.</t>
  </si>
  <si>
    <t>4. Recomendação atendida no item 2.9.1.4 Perda de camadas superficiais e alteração das características físicas do solo / 2.9.1.5 Alteração das características do solo nas áreas inundadas / 2.9.2.2 Alteração das características químicas do solo.</t>
  </si>
  <si>
    <t>5. Recomenda-se a Magnitude Alta.</t>
  </si>
  <si>
    <t>5. Recomendação atendida no item 2.9.1.4 Perda de camadas superficiais e alteração das características físicas do solo / 2.9.1.5 Alteração das características do solo nas áreas inundadas / 2.9.2.2 Alteração das características químicas do solo.</t>
  </si>
  <si>
    <t>Uma avaliação mais detalhada deve ser realizada antes da avaliação dos atributos dos impactos. Com os dados atuais, não é possível realizar uma avaliação bem formulada dos impactos em relação ao solo.
Para os estudos de avaliação de risco a saúde humana e risco ecológico, o conhecimento dessas informações é fundamental para a etapa de segmentação das áreas alvo (Fase I dos estudos de avaliação de risco a saúde humana e risco ecológico, com início previsto para
abril/2020).</t>
  </si>
  <si>
    <t>6. Recomenda-se a reformulação em relação a avaliação deste impacto.</t>
  </si>
  <si>
    <t>6. Recomendação atendida no item 2.9.1.4 Perda de camadas superficiais e alteração das características físicas do solo / 2.9.1.5 Alteração das características do solo nas áreas inundadas
/ 2.9.2.2 Alteração das características químicas do solo.</t>
  </si>
  <si>
    <t>9.1.2.4. Impactos cumulativos</t>
  </si>
  <si>
    <t>Contaminação de pessoas/ animais/plantas que venham a ter contato ou consumir água ou alimentos cultivados ou extraídos de solos contaminados (poços de água cacimba, cultivos de plantas para consumo humano, pastagem).
Pode ocorrer a disponibilização de metais para o solo em
consequência da presença dos rejeitos na sub-bacia.</t>
  </si>
  <si>
    <t>9.1.2.5. Medidas propostas na matriz de Avaliação de Impactos Ambientais</t>
  </si>
  <si>
    <t>1. Propor medidas de reparação nos locais onde a camada de solos original foi erodida pela onda de rejeitos.</t>
  </si>
  <si>
    <t>As medidas de recuperação serão revisadas durante a atualização do Capítulo 3, ainda a ser realizada.
Ainda não foram obtidos resultados de análises de solo para integrar com os demais dados de outras áreas. Entretanto, o Plano de Trabalho para amostragem em profundidade para analisar parâmetros inorgânicos e orgânicos nos solos sotopostos já foi protocolado.</t>
  </si>
  <si>
    <t>1. Justificativa aceita. As recomendações AECOM deverão ser consideradas durante a elaboração do Cap. 3.</t>
  </si>
  <si>
    <t>Recomendação avaliada como "Justificativa Aceita" pela AECOM conforme apresentado na NT Nº 0004/2021.
De acordo com as respostas apresentadas no “CheckList_cap02_Versao02.xlsx”(checklist) que contem o   conjunto   de   recomendações   que   foram   respondidas   em   atendimento   à   Nota   Técnica nº 46/FEAM/GERAI/2021,  a AECOM  na Nota Técnica AECOM  NT N.º 60612553-ACM-DM-ZZ-TN-PM-0023-2022 considerou a solicitação do ID 136 como atendida, conforme expresso no 60612553-ACM-DM-ZZ-TN-PM-0023-2022_ANEXO I.xlsx. 
Embora os dados tenham sido adquiridos após o marco temporal estabelecidos em abril de 2020, os resultados do relatório de caracterização de rejeito em profundidade e solo sotoposto foram incluídos na versão 2 do capítulo 2. 
Volume 2, Item 2.5.2.1.4. Características geoquímicas e físicas dos solos sotopostos e rejeito em profundidade;
Volume 4, Item 2.9.1.4. ID 04.  Perda de camadas superficias e alteração das características físicas dos solos, e;
Volume 4,  Item 2.9.2.3. ID 67.  Alteração das características químicas dos</t>
  </si>
  <si>
    <t>**Recomendação AECOM_NT-001-20_422 - A ser atendida na Gestão Adaptativa
Recomendação reavaliada. A AECOM havia aceitado a justificativa "que as medidas de recuperação serão revisadas durante a atualização do Capítulo 3", pois entende-se que estudos importantes de solo ainda não foram concluídos, inclusive de baseline de solos. Portanto é precipitado se ter a proposta definitiva de reparação no atual estágio de caracterização.</t>
  </si>
  <si>
    <t>2. Os resultados das análises de solo nas diferentes profundidades devem ser avaliados de forma integrada aos dados do monitoramento da água subterrânea, as medidas de mitigação ou remediação devem ser propostas de forma associada.</t>
  </si>
  <si>
    <t>2. Justificativa aceita. As recomendações AECOM deverão ser consideradas durante a elaboração do Cap. 3.</t>
  </si>
  <si>
    <t>Recomendação AECOM_NT-001-20_423 - A ser atendida na Gestão Adaptativa
A AECOM entende que o atendimento dessa recomendação depende de resultados de estudos de solo e águas subterrâneas na bacia do Ferro Carvão ainda em curso. Portanto, tais informações podem ser integradas na revisão do Capítulo 2, considerando a A ser atendida na Gestão Adaptativa. Além disso, as medidas de mitigação ou remediação devem ser propostas e avaliadas no âmbito do Capítulo 3.</t>
  </si>
  <si>
    <t>3. Recomenda-se a apresentação de PGRS voltado para os resíduos que se encontram em meio
aos rejeitos.</t>
  </si>
  <si>
    <t>3. Justificativa aceita. As recomendações AECOM deverão ser consideradas durante a elaboração do Cap. 3.</t>
  </si>
  <si>
    <t>4. Anexar ao Plano de Reparação o Plano de Trabalho mencionado.</t>
  </si>
  <si>
    <t>As informações referentes às análises em profundidade (solo sotoposto) são objeto de discussão do Capítulo 3 no âmbito do Programa de Caracterização dos Solos na Sub-bacia do Ribeirão Ferro-Carvão.</t>
  </si>
  <si>
    <r>
      <t xml:space="preserve">7.              (FEAM/GERAQ) ID 136 - item 9.1, quadro 14 (Solos). Considera-se como pertinentes as colocações da AECOM, cabendo à Vale as adequações propostas.
</t>
    </r>
    <r>
      <rPr>
        <b/>
        <sz val="10"/>
        <rFont val="Arial"/>
        <family val="2"/>
      </rPr>
      <t xml:space="preserve">O que foi solicitado pela AECOM na NT Nº 60612553-ACM-DM-ZZ-TN-PM-0012/2021:
</t>
    </r>
    <r>
      <rPr>
        <sz val="10"/>
        <rFont val="Arial"/>
        <family val="2"/>
      </rPr>
      <t xml:space="preserve">
ID 136 – Item 9.1. Quadro 14. Comentários sobre o documento “AECOM Nº 60612553-ACM-DM-ZZ-TN-PM-0001-2020” – Tema Solos
O Plano de Trabalho da amostragem em profundidade será ser anexado ao capítulo 2, para atender à solicitação de maiores detalhamentos. As informações referentes às análises em profundidade (solo sotoposto) são objeto de discussão do Capítulo 3 no âmbito do Programa de Caracterização dos Solos na Sub-bacia do Ribeirão Ferro-Carvão.
</t>
    </r>
    <r>
      <rPr>
        <b/>
        <sz val="10"/>
        <rFont val="Arial"/>
        <family val="2"/>
      </rPr>
      <t xml:space="preserve">Resposta AECOM: </t>
    </r>
    <r>
      <rPr>
        <sz val="10"/>
        <rFont val="Arial"/>
        <family val="2"/>
      </rPr>
      <t xml:space="preserve">Recomendação atendida com ressalvas.
</t>
    </r>
    <r>
      <rPr>
        <b/>
        <sz val="10"/>
        <rFont val="Arial"/>
        <family val="2"/>
      </rPr>
      <t>Justificativa AECOM</t>
    </r>
    <r>
      <rPr>
        <sz val="10"/>
        <rFont val="Arial"/>
        <family val="2"/>
      </rPr>
      <t xml:space="preserve">: A VALE incluiu como anexo ao Capítulo 2 o Relatório Técnico 1.03.06.60506-GE-RT-0001-Rev.0 (Caracterização Geoquímica dos Rejeitos e Solo Sotoposto), porém não evidenciou no texto a referência deste anexo, tampouco trouxe a integração das informações contidas no anexo no contexto do item avaliado. Quanto às demais recomendações deste item, que se referem a medidas de recuperação, a VALE informou que essas recomendações serão atendidas no Programa de Caracterização dos Solos na Sub-bacia do Ribeirão Ferro-Carvão, no âmbito do Capítulo 3. O atendimento fica condicionado à apresentação e análise do referido item a ser reportado no âmbito do Capítulo 2.
De acordo com os critérios estabelecidos pela VALE para cada tipo de resposta (C.EXT. 0952/2021), a recomendação em questão (4) foi classificada como “ponto de esclarecimento” e, dessa forma, a AECOM recomenda que essa informação seja igualmente incluída no apêndice que abordará as respostas desse tipo.
</t>
    </r>
    <r>
      <rPr>
        <b/>
        <sz val="10"/>
        <rFont val="Arial"/>
        <family val="2"/>
      </rPr>
      <t>Nova Recomendação AECOM</t>
    </r>
    <r>
      <rPr>
        <sz val="10"/>
        <rFont val="Arial"/>
        <family val="2"/>
      </rPr>
      <t>: Extrair e trazer as informações solicitadas pela AECOM nesse item para dentro do Capítulo 2, não se limitando apenas a anexar o relatório técnico 1.03.06.60506-GE-RT-0001-Rev.0.</t>
    </r>
  </si>
  <si>
    <t xml:space="preserve">Recomendação atendida com ressalvas. </t>
  </si>
  <si>
    <t xml:space="preserve">A VALE incluiu como anexo ao Capítulo 2 o Relatório Técnico 1.03.06.60506-GE-RT-0001-Rev.0 (Caracterização Geoquímica dos Rejeitos e Solo Sotoposto), porém não 
evidenciou no texto a referência deste anexo, tampouco trouxe a integração das informações contidas no anexo no contexto do item avaliado. Quanto às demais recomendações deste item, que se referem a medidas de recuperação, a VALE informou que essas recomendações serão atendidas no Programa de Caracterização dos Solos na Sub-bacia do Ribeirão Ferro-Carvão, no âmbito do Capítulo 3. O atendimento fica condicionado à apresentação e análise do referido item a ser reportado no âmbito do Capítulo 2.
De acordo com os critérios estabelecidos pela VALE para cada tipo de resposta (C.EXT. 0952/2021), a recomendação em questão (4) foi classificada como “ponto de esclarecimento” e, dessa forma, a AECOM recomenda que essa informação seja igualmente incluída no apêndice que abordará as respostas desse tipo. </t>
  </si>
  <si>
    <t>Extrair e trazer as informações solicitadas pela AECOM nesse item para dentro do Capítulo 2, não se limitando apenas a anexar o relatório técnico 1.03.06.60506-GE-RT_x0002_0001-Rev.0.</t>
  </si>
  <si>
    <t>De acordo com as respostas apresentadas no “CheckList_cap02_Versao02.xlsx”(checklist) que contem o   conjunto   de   recomendações   que   foram   respondidas   em   atendimento   à   Nota   Técnica nº 46/FEAM/GERAI/2021,  a AECOM  na Nota Técnica AECOM  NT N.º 60612553-ACM-DM-ZZ-TN-PM-0023-2022 considerou a solicitação do ID 136 como atendida, conforme expresso no 60612553-ACM-DM-ZZ-TN-PM-0023-2022_ANEXO I.xlsx. 
Embora os dados tenham sido adquiridos após o marco temporal estabelecidos em abril de 2020, os resultados do relatório de caracterização de rejeito em profundidade e solo sotoposto foram incluídos na versão 2 do capítulo 2. 
Volume 2, Item 2.5.2.1.4. Características geoquímicas e físicas dos solos sotopostos e rejeito em profundidade;
Volume 4, Item 2.9.1.4. ID 04.  Perda de camadas superficias e alteração das características físicas dos solos, e;
Volume 4,  Item 2.9.2.3. ID 67.  Alteração das características químicas dos</t>
  </si>
  <si>
    <t>10.1 Quadro 16. Comentários sobre o documento “AECOM Nº 60612553-ACM-DM-ZZ-TN-PM-0001-2020” – Tema Recursos Minerais</t>
  </si>
  <si>
    <t>10.1.1. Diagnóstico pós-rompimento – Recursos Minerais</t>
  </si>
  <si>
    <t>10.1.1.1. Área de abrangência</t>
  </si>
  <si>
    <t>Análise em âmbito regional da bacia do rio Paraopeba, incluindo a sub-bacia do Ferro-Carvão, em função dos Recursos e Direitos
Minerários, antes da ruptura.</t>
  </si>
  <si>
    <t>10.1.1.2. Confiabilidade dos dados</t>
  </si>
  <si>
    <r>
      <t xml:space="preserve">Os dados dos Recursos e Direitos Minerários tem sua origem no </t>
    </r>
    <r>
      <rPr>
        <i/>
        <sz val="10"/>
        <rFont val="Arial"/>
        <family val="2"/>
      </rPr>
      <t xml:space="preserve">site </t>
    </r>
    <r>
      <rPr>
        <sz val="10"/>
        <rFont val="Arial"/>
        <family val="2"/>
      </rPr>
      <t>da ANM (ex- DNPM) com total confiabilidade.</t>
    </r>
  </si>
  <si>
    <t>1. Atualização mensal dos dados obtidos junto ao SIGMINE da ANM.</t>
  </si>
  <si>
    <t>As atualizações dos dados estão previstas para o Capítulo 3, conforme o andamento do Programa de Caracterização dos Impactos sobre os Direitos Minerários, e ao longo das revisões do Capítulo 2.
Nesta versão revisada, os dados já se encontram atualizados, dentro do período de análise de dados considerado para este Plano de Reparação.</t>
  </si>
  <si>
    <t>1. Recomendação atendida. Dados atualizados até data de junho de 2020 (Item
2.5.3. Recursos Minerais).</t>
  </si>
  <si>
    <t>2. Deve ser revista a partir de março de 2021.</t>
  </si>
  <si>
    <t>A solicitação não se enquadra na delimitação temporal previamente estipulada. Deste modo, as atualizações serão feitas ao longo dos relatórios emitidos pelo Capítulo 3.</t>
  </si>
  <si>
    <t>Informações a serem apresentadas no Capítulo 3 - Programa de caracterização das atividades areeiras</t>
  </si>
  <si>
    <t>Recomendação AECOM_NT-004-21_031 - A ser atendida na Gestão Adaptativa
Atendimento condicionado a apresentação das informações no Capitulo 3</t>
  </si>
  <si>
    <t>PL-A_P-6- Programa de Caracterização dos Impactos sobre o Recurso Mineral (Areia)</t>
  </si>
  <si>
    <t>10.1.1.3. Legislação de referência</t>
  </si>
  <si>
    <t>Código de Mineração e portarias ANM posteriores</t>
  </si>
  <si>
    <t>10.1.1.4. Parâmetros e critérios a serem observados</t>
  </si>
  <si>
    <t>Segundo o SIGMINE existem 2.857 processos minerários ao longo de toda a bacia estudada.
Desse total 376 processos interceptam o rio Paraopeba e/ou ribeirão Ferro-Carvão. Desses, somente 278 processos estavam sendo efetivamente pesquisados e com validade atual perante a Agência Nacional de Mineração.
O rejeito atingiu um total de nove processos minerários existentes na sub-bacia do ribeirão Ferro-Carvão, dos quais dois são processos pertencentes à VALE S/A.
O estudo identifica a fase de cada um dos processos atingidos (autorização de pesquisa, requerimento de lavra, concessão de lavra),
além dos dois processos da VALE S/A, há outros três processos, que a princípio não estão válidos.
Identifica que não existem processos de areia em concessão de lavra a jusante da sub-bacia do ribeirão Ferro-Carvão.
Afirma que com o rompimento das barragens e a deposição dos rejeitos sobre a sub-bacia do ribeirão Ferro-Carvão, um grande aporte de sedimentos finos e ricos em óxidos de ferro e outros metais migrou para o leito do rio Paraopeba, o que pode afetar a qualidade e o valor econômico de seus depósitos de areia, bem como a viabilidade
econômica da extração.</t>
  </si>
  <si>
    <t>1. Elaboração de mapa de locação dos 376 processos direitos minerários na escala 1: 50.000.</t>
  </si>
  <si>
    <t>As informações foram atualizadas e o mapa solicitado foi elaborado. Esse se encontra em anexo, visto a grande quantidade de articulações. Ao longo do texto foi apresentado um mapa em menor escala.
As atualizações do status dos processos serão realizadas no desenvolvimento do Programa de Caracterização de Impactos sobre Direitos Minerários, no Capítulo 3.
O processo de areia em licenciamento foi considerado no estudo.</t>
  </si>
  <si>
    <t>1. Recomendação atendida no item 2.5.3. Recursos Minerais / Anexo 15 Mapa dos processos minerários interceptados pelo rio Paraopeba e sub-bacia do ribeirão Ferro-Carvão pós rompimento.</t>
  </si>
  <si>
    <t>2. Atualizar mensalmente o status de cada processo minerário.</t>
  </si>
  <si>
    <t>3. No mapa de processos minerários apresentado existe um processo de licenciamento de areia a jusante da mancha de rejeitos no rio Paraopeba. Verificar se os processos em regime de licenciamento foram considerados no estudo.</t>
  </si>
  <si>
    <t>10.1.2. Avaliação de Impactos – Recursos Minerais</t>
  </si>
  <si>
    <t>10.1.2.1. Comparação da evolução dos ecossistemas de referência (pré-rompimento) e ecossistemas impactados (pós-rompimento) – nexo causal</t>
  </si>
  <si>
    <t>A ruptura e consequente acúmulo de rejeito no vale do ribeirão Ferro-Carvão e do rio Paraopeba interrompeu as atividades minerárias locais.</t>
  </si>
  <si>
    <t>1. Verificar qual o real impacto sofrido pelos empreendedores e mineradoras possivelmente afetados na calha do rio Paraopeba.</t>
  </si>
  <si>
    <t>Essas questões serão tratadas no Capítulo 3 deste Plano de Reparação, ainda a ser revisado.</t>
  </si>
  <si>
    <t>Ao longo do Capítulo 3 estão previstas ações para avaliar o real impacto nos recursos minerais, pois até o momento as informações sobre os empreendimentos afetados são limitadas. Sendo apresentadas ações para caracterizar e avaliar a qualidade das areias explotadas ao longo da calha do rio Paraopeba para fins de construção civil.</t>
  </si>
  <si>
    <t>Os impactos decorrentes do rompimento das barragens nos empreendimentos minerários no córrego Ferro Carvão e rio Paraopeba podem ser abordados e detalhados na Gestão Adaptativa no programa de caracterização das ativiades areieiras e demais empreendedores minerais.</t>
  </si>
  <si>
    <t>2. Realizar trabalho de campo com os detentores de direitos minerários para exploração de areia para construção civil, para verificar o impacto sofrido pelos mesmos.</t>
  </si>
  <si>
    <t>Tendo em vista a necessidade da atualização dos processos minerários e a realização das análises das areias sem risco de comprometimento dos estudos já realizados é perfeitamente plausível que este tópico seja abordado em detalhes na Gestão Adapitativa.</t>
  </si>
  <si>
    <t>10.1.2.2. Metodologia de avaliação de impactos</t>
  </si>
  <si>
    <t>10.1.2.3. Atributos dos impactos (probabilidade, ordem, espacialidade, prazo, reversibilidade, magnitude)</t>
  </si>
  <si>
    <t>Espacialidade localizada. Os sedimentos finos do rejeito atingiram jazidas de areias aluvionares no rio Paraopeba.
Prazo curto.
Áreas de processos minerários atingidas estão restritas aos limites da mancha de rejeito.
Mineradoras na região foram afetadas pela interrupção de fornecimento/captação de água.</t>
  </si>
  <si>
    <t>1. Recomenda-se enquadrar a espacialidade como dispersa ao longo da calha do rio Paraopeba.</t>
  </si>
  <si>
    <t>As premissas metodológicas para avaliação dos impactos foram revisadas e, consequentemente, a avaliação dos atributos do impacto também foi.</t>
  </si>
  <si>
    <t>1. Justificativa aceita. As revisões se encontram nos itens 2.7. Metodologia de Avaliação de Impactos /
2.9.1.6 Interrupção das atividades minerárias.</t>
  </si>
  <si>
    <t>2. Recomenda-se rever a classificação de prazo para longo.</t>
  </si>
  <si>
    <t>2. Justificativa aceita. As revisões se encontram nos itens 2.7. Metodologia de Avaliação de Impactos /
2.9.1.6 Interrupção das atividades minerárias.</t>
  </si>
  <si>
    <t>10.1.2.4. Impactos cumulativos</t>
  </si>
  <si>
    <t>10.1.2.5. Medidas propostas na matriz de Avaliação de Impactos Ambientais</t>
  </si>
  <si>
    <t>1. Análise e caracterização dos processos minerários que estão em vigência atualmente.</t>
  </si>
  <si>
    <t>As medidas de reparação propostas compõem o Capítulo 3, ainda a ser revisado.</t>
  </si>
  <si>
    <t>2. Avaliação das reservas minerais declaradas nas áreas com processos em concessão de lavra ou em licenciamento para extração de areia.</t>
  </si>
  <si>
    <t>11.1. Quadro S/Nº – Comentários sobre o documento “AECOM Nº 60612553-ACM-DM-ZZ-TN-PM-0001-2020” – Tema Patrimônio Espeleológico
Caracterização Socioambiental Pós-rompimento – Patrimônio espeleológico</t>
  </si>
  <si>
    <t>11.1.1. Caracterização Socioambiental Pós-rompimento – Patrimônio espeleológico</t>
  </si>
  <si>
    <t>11.1.1.1. Parâmetros e critérios a serem observados</t>
  </si>
  <si>
    <t>De maneira geral foram listadas todas as cavernas existentes na bacia do Paraopeba. Tendo sido levantadas pela VALE, no campo, as 04 únicas existentes no Paraopeba. São denominadas de Fecho do Funil I, II, III e IV. Segundo a vistoria realizada, para as cavidades Fecho do Funil I, II e III, não há previsão de impactos pelas cheias de chuvas na região.
A cavidade Fecho do Funil IV encontra-se na calha natural de cheias deste trecho do rio Paraopeba.
A Defesa Civil do Município de Brumadinho interagiu com o morador da cavidade Fecho do Funil I, que se recusou a sair do local.</t>
  </si>
  <si>
    <t>1. Levantamento topográfico da área do Fecho do Funil englobando as 04 cavernas e as margens do rio Paraopeba para levantar cenário de possível cheia do rio invadindo as cavernas.</t>
  </si>
  <si>
    <t>Sem manifestação pela Arcadis.</t>
  </si>
  <si>
    <t>1. Recomendação parcialmente atendida;
Foi realizada vistoria técnica nas cavernas, porém, diagnóstico final depende da análise de relevância espeleológica e os diagnósticos físicos e biológicos , os quais ainda em andamento.</t>
  </si>
  <si>
    <t xml:space="preserve">3. Apesar do Plano de Reparação demandar diagnóstico detalhado das cavernas possivelmente afetadas por inundações, a caracterização e análise espeleológica ainda não foram concluídos, por isso, recomenda-se a incorporação dos resultados nas revisões periódicas do Plano de forma a complementar o diagnóstico, seguindo a metodologia de
gestão adaptativa.
</t>
  </si>
  <si>
    <t>1 e 3. A análise de relevância das cavernas está em curso. O diagnóstico geoespeleológico já foi concluído e seus resultados foram apresentados na ST AECOM de 06/07/2021. A primeira campanha do diagnóstico bioespeleológico, referente ao período de seca, foi realizada em maio e a campanha de chuva está prevista para novembro. Juntos, estes diagnósticos suportarão a análise de relevância das cavernas que por sua vez permitirão uma análise dos impactos às cavernas. O relatório final tem previsão de conclusão para dezembro de 2021 e será entregue aos órgãos de controle no contexto da gestão adaptativa.</t>
  </si>
  <si>
    <t>1 - Recomendação atendida com ressalvas.
3 - Recomendação atendida com ressalvas.</t>
  </si>
  <si>
    <t>1 - A VALE informou que esse item será atendido nos “Estudos de hidráulica fluvial 
para delimitação de manchas de inundação no rio Paraopeba “. O atendimento fica condicionado à apresentação e análise do referido item a ser reportado no âmbito do Capítulo 2.
3 - A VALE informou que esse item será atendido nos “Diagnósticos Geoespeleológico e Bioespeleológico“, em andamento. O atendimento fica condicionado à apresentação e análise dos referidos itens a serem reportados no âmbito do Capítulo 2.</t>
  </si>
  <si>
    <t>Os resultados relativos ao risco de impactos em cada uma das cavidades indicadas foi apresentado no "Estudo de relevância das cavidades" de 2022.</t>
  </si>
  <si>
    <t>Recomendações AECOM_NT-001-20_158 e AECOM_NT-004-21_032 - A ser atendida na Gestão Adaptativa.
Os documentos referentes às cavidades foram consolidados em janeiro/2022 e disponibilizados em março/2022 (Geoespeleologia e Bioespeleologia). Visto que a versão em análise do PRSBRP foi protocalada em setembro/2022, a AECOM considera que essas informações devem ser parte integrante do Capítulo 2 ou, ao menos, ser apresentadas em anexo.</t>
  </si>
  <si>
    <t>2. Confirmar o baseline após as últimas inundações, verificando o impacto sobre as cavidades após a cheia do rio Paraopeba.</t>
  </si>
  <si>
    <t>2. Recomendação parcialmente atendida; Foram avaliados modelos de inundações, no entanto, há pouco detalhamento sobre os Tempos de Recorrência (TR) adotados.</t>
  </si>
  <si>
    <t>4. Apresentar detalhamento sobre referências bibliográficas e/ou diretrizes legais que justifiquem a utilização de TRs (Tempos de Recorrência) de 2 e 100 anos apenas, uma vez que a magnitude das inundações de 2020 levou o rio Paraopeba a atingir limites de transbordamento significativamente  superiores aos TRs utilizados no modelo (entre 500 e 1.000 anos).</t>
  </si>
  <si>
    <t xml:space="preserve">2 e 4. Os efeitos de possíveis inundações nas cavernas serão abordados na avaliação de impactos supramencionada. Para contribuir com tal avaliação foram desenvolvidos duas ações complementares: (i) o nivelamento geodésico da entrada das cavernas e sua amarração topográfica com a paisagem e (ii) o modelamento das cotas máximas atingidas pelo nível d´água em chuvas com tempo de recorrência de 2, 5, 10, 25, 50, 100, 200 e 500 anos. Estes resultados foram apresentados junto com o diagnóstico geoespeleológico na ST de 06/07/2021. </t>
  </si>
  <si>
    <t>Apresentado no "Estudo de relevância das cavidades" de 2022</t>
  </si>
  <si>
    <t>Recomendações AECOM_NT-001-20_159 e AECOM_NT-004-21_033 - A ser atendida na Gestão Adaptativa.
Os documentos referentes às cavidades foram consolidados em setembro/2021 e disponibilizados em setembro/2022 (Anexo 29 - Estudos de Hidráulica Fluvial para Delimitação de Manchas de Inundação no Rio Paraopeba). Visto que a versão em análise do PRSBRP foi protocalada em setembro/2022, a AECOM considera que essas informações devem ser parte integrante do Capítulo 2 ou, ao menos, ser apresentadas em anexo.</t>
  </si>
  <si>
    <t>12.5. Quadro 17. Comentários sobre o documento “AECOM Nº 60612553-ACM-DM-ZZ-TN-PM-0001-2020” – Tema Qualidade do Ar</t>
  </si>
  <si>
    <t>12.5.1. Diagnóstico pós-rompimento – Qualidade do Ar</t>
  </si>
  <si>
    <t>12.5.1.1. Área de abrangência</t>
  </si>
  <si>
    <t>Antes do rompimento: (MP10), a VALE S/A conta com uma estação de monitoramento PS21 (Clube Grêmio do Feijão), Pós rompimento: se encontra na frente da igreja da Comunidade de Córrego do Feijão (PQAR-1).</t>
  </si>
  <si>
    <t>1. Precisar a data de alteração da estação PS21 para PQAR-1.</t>
  </si>
  <si>
    <t>O item “2.5.8.1.2. Estações e dados utilizados” específica cada uma das estações e dados utilizados, enquanto o item 2.5.8.4 apresenta os dados e resultados de cada uma das estações, sendo elas: DIFL03, DIFL13, DIFL14, DIFL15, DIFL16, DIFL17, PS26 e PS28.</t>
  </si>
  <si>
    <t>2. Seria interessante aumentar essa análise para o Paraopeba</t>
  </si>
  <si>
    <t>2. Recomendação parcialmente atendida. O Plano de reparação apresenta apenas as informações das estações localizadas em um raio de 30 km do local de rompimento.</t>
  </si>
  <si>
    <t>3. Sobre o item 2, apresentar dados referentes as estações meteorológicas e de qualidade do ar ao longo da bacia do rio Paraopeba, visto que, a Estação A555  é possível verificar inúmeras falhas nos dados de pós-rompimento.
4. Sobre o item 2, o período de dados utilizados na estação A555 deve ser esclarecido e justificado.</t>
  </si>
  <si>
    <t>2. Ponto de Esclarecimento;
3. Ponto de Esclarecimento;
4. Ponto de Esclarecimento</t>
  </si>
  <si>
    <t>Itens 2 e 3. O raio de 30 km utilizado segue as boas práticas especificadas na definição da área de estudo do tema qualidade do ar apresentada no Capítulo 1, onde, de acordo com a NT FEAM-DQGA-Gesar NT 02/2019, o raio de abrangência não deve ultrapassar 50 km entre a estação meteorológica e o ponto central de análise. Em caráter complementar ao disposto no Decreto Estadual SP nº 8.468/1976, que estabelece a abrangência de 30 km
de raio considerando a espacialidade de dispersão dos poluentes primários e secundário do ozônio, foi adotado o raio de 30 km para a área de estudo do presente tema no Plano de Reparação,
uma vez que o O3 também é objeto de avaliação da qualidade do ar.
4. Em relação à recomendação número 3, os períodos de falhas nos dados correspondem às estações instaladas na bacia do rio Paraopeba (DIFL03-13). Foi apresentado os gráficos desta maneira para ilustrar a comparação da estação A555 com as estações DIFL03-13 para visualizar a semelhança entre os dados, porém, a estação A555 possui dados mais completos em relação às instaladas na bacia do rio Paraopeba. O ideal é utilizar os dados das estações DIFL, no entanto estas estações dispõem de poucos dados válidos. O período utilizado foi selecionado para aproveitar ao máximo os dados disponíveis por todas as estações, seja a estação A555 do INMET, seja as estações DIFL instaladas na bacia do rio Paraopeba.</t>
  </si>
  <si>
    <t>Recomendações AECOM_NT-001-20_161, AECOM_NT-004-21_034 e AECOM_NT-004-21_035 - A serem atendidas na Gestão Adaptativa.
A AECOM aponta a possibilidade do aumento da malha de monitoramento da qualidade do ar ao longo da bacia do rio Paraopeba, em áreas sujeitas a atividades da VALE. O atual estudo de dispersão atmosférica (2022), elaborado pela VALE, pretende contemplar fontes de emissões atmosféricas que abrangem além da zona quente. Após a elaboração do cenário da modelagem, a AECOM entende que os resultados abrem a possibilidade de ser incorporado no capítulo 2, uma vez que existe a possiblidade de ampliação das medidas de mitigações e pontos de monitoramento.</t>
  </si>
  <si>
    <t>12.5.1.2. Legislação de referência</t>
  </si>
  <si>
    <t>Conama 491/2018.</t>
  </si>
  <si>
    <t>1. Citar legislação estadual ou municipal.</t>
  </si>
  <si>
    <t>Informações apresentadas no item “2.5.8.1.4. – Aspectos legais”.</t>
  </si>
  <si>
    <t>12.5.1.3. Parâmetros e critérios a serem observados</t>
  </si>
  <si>
    <t>Não é porque não ultrapassou os valores legais que não houve impacto.
Não é abordada a questão da piora da qualidade do ar decorrente das obras do PCA tampouco da remoção do rejeito e do trânsito de carros decorrente do grande afluxo de profissionais para trabalhar na reparação.
Apenas citam que implantaram as estações para monitora as obras emergenciais.
Não é explicado o porquê da adoção de estações convencionais e paramétricas tampouco justificada sua localização. Anexo XI – Volume III: não foram incluídos os resultados aferidos em 2018 antes do rompimento.
Ausência de análise meteorológica das regiões onde se encontravam as estações PS21 e PQAR. Ausência de correlação entre as concentrações medidas nas estações paramétricas com dados
meteorológicos e também não foram analisados para explicar a comparação entre pré e pós rompimento.
Os gráficos 2.3.121 a 123 são apenas apresentados sem qualquer análise sobre seus resultados.
Ausência de inventário de fontes/emissões pré e pós rompimento.
Ausência de EDA do pós rompimento comparando com o pré.
Ausência de análise sobre gases.</t>
  </si>
  <si>
    <t xml:space="preserve">1. Necessidade de avaliar se a alteração de endereço impacta nos dados medidos.
</t>
  </si>
  <si>
    <t>As informações questionadas são apresentadas ao longo de todo o item “2.5.8.
Qualidade do ar”, sendo as estações de monitoramento utilizadas caracterizadas através do item “2.5.8.1.2. Estações e dados utilizados”.
No que diz respeito aos resultados das estações de monitoramento que são avaliados e discutidos ao longo do relatório, são apresentados no item 2.5.8.3. meteorologia e2.5.8.4. qualidade do ar. Por último, o item “2.5.8.5. Inventário de emissões atmosféricas”, que se encontrava em elaboração à época da versão de setembro/19 do Capítulo 2, apresenta os resultados do estudo realizado pela empresa Econservation, incluindo EDA e inventário de gases.</t>
  </si>
  <si>
    <t xml:space="preserve">1. Ponto de Esclarecimento;
</t>
  </si>
  <si>
    <t xml:space="preserve">1. As alteração de cotas pode influenciar os resultados e o impacto deve ser avaliado de acordo com a comparação. Entretanto as alterações de endereço não são significativas no âmbito do monitoramento da qualidade do ar para o âmbito avaliado no caso da PS21;
</t>
  </si>
  <si>
    <t>16. Sobre o item 1, informar a porcentagem de dados válidos para cada variável avaliada.</t>
  </si>
  <si>
    <t xml:space="preserve">16. Ponto de Esclarecimento;
</t>
  </si>
  <si>
    <t xml:space="preserve">16. O percentual de dados válidos para cada estação e poluente avaliado é apresentado no item 2.5.8.4.2. Resultados;
</t>
  </si>
  <si>
    <t>Atendida na Versão 2 Capítulo 2. Item 2.5.8.4.2. Resultados. Página 1120.</t>
  </si>
  <si>
    <t>17. Sobre o item 1, apresentar os gráficos de índice de qualidade do ar para a estação PS21.</t>
  </si>
  <si>
    <t>17. Ponto de Esclarecimento;</t>
  </si>
  <si>
    <t>17. São apresentados todos os dados de IQAR oficiais disponíveis no diagnóstico pós-rompimento.</t>
  </si>
  <si>
    <t xml:space="preserve"> São apresentados todos os dados de IQAR oficiais disponíveis no diagnóstico pós-rompimento.</t>
  </si>
  <si>
    <t>2. Os equipamentos eram os mesmos? Há possibilidade de comparação.</t>
  </si>
  <si>
    <t>As informações questionadas são apresentadas ao longo de todo o item “2.5.8.
Qualidade do ar”, sendo as estações de monitoramento utilizadas caracterizadas através do item “2.5.8.1.2. Estações e dados utilizados”.
No que diz respeito aos resultados das estações de monitoramento que são avaliados e discutidos ao longo do relatório, são apresentados no item
2.5.8.3. meteorologia e
2.5.8.4. qualidade do ar. Por último, o item “2.5.8.5. Inventário de emissões atmosféricas”, que se
encontrava em elaboração à época da versão de setembro/19 do Capítulo 2, apresenta os resultados do estudo realizado pela empresa Econservation, incluindo EDA e inventário de gases.</t>
  </si>
  <si>
    <t>2. Recomendação não atendida. Tratam rapidamente no texto dos equipamentos empregados nas estações convencionais, porém não detalham os equipamentos utilizados nos pontos PS-26 e 28. Não tratam do tema sobre e equipamentos e possíveis comparações.</t>
  </si>
  <si>
    <t>18. sobre o item 2, descrever os equipamentos utilizados nas estações convencionais e características metodológicas dos pontos PS21, PS26 e PS28.</t>
  </si>
  <si>
    <t>2.Sim;
18 Sim</t>
  </si>
  <si>
    <t>2. As especificações dos equipamentos serão apresentadas no apêndice do Cap. 2;
18. As especificações dos equipamentos serão apresentadas no apêndice do Cap. 2.</t>
  </si>
  <si>
    <t xml:space="preserve">2 – Recomendação atendida com ressalvas.
18 – Recomendação atendida com ressalvas.
</t>
  </si>
  <si>
    <t>2 - São apresentados no anexo ID_149.1_NT_AECOM as especificações técnicas de algumas estações de monitoramento, porém as informações dos OSIRIS e dos AGV não estão listadas.
18 - São apresentados no anexo ID_149.1_NT_AECOM as especificações técnicas de algumas estações de monitoramento, porém as informações dos OSIRIS e dos AGV não estão listadas.</t>
  </si>
  <si>
    <t xml:space="preserve">As especificações técnicas dos demais equipamentos serão apresentadas na atualização do capítulo 2.
</t>
  </si>
  <si>
    <t>Recomendações AECOM_NT-001-20_164 e AECOM_NT-004-21_038 - A serem atendidas na Gestão Adaptativa
A VALE informou que as atualizações serão incorporadas nas revisões do capítulo 2.</t>
  </si>
  <si>
    <t>3. Utilizar médias anuais também para verificar se as concentrações não excedem os limites legais.</t>
  </si>
  <si>
    <t>3. Recomendação atendida. Texto explora a frequência das medições apresentadas.</t>
  </si>
  <si>
    <t>Não é porque não ultrapassou os valores legais que não houve impacto.
Não é abordada a questão da piora da qualidade do ar decorrente das obras do PCA tampouco da remoção do rejeito e do trânsito de carros decorrente do grande afluxo de profissionais para trabalhar na reparação.
Apenas citam que implantaram as estações para monitora as obras emergenciais.
Não é explicado o porquê da adoção de estações convencionais e paramétricas tampouco justificada sua localização. Anexo XI – Volume III: não foram incluídos os resultados aferidos em 2018 antes do rompimento.
Ausência de análise meteorológica das regiões onde se encontravam as estações PS21 e PQAR. Ausência de correlação entre as concentrações medidas nas estações paramétricas com dados meteorológicos e também não foram analisados para explicar a comparação entre pré e pós rompimento.
Os gráficos 2.3.121 a 123 são apenas apresentados sem qualquer análise sobre seus resultados.
Ausência de inventário de fontes/emissões pré e pós rompimento.
Ausência de EDA do pós rompimento comparando com o pré.
Ausência de análise sobre gases.</t>
  </si>
  <si>
    <t xml:space="preserve">4. Verificar qual foi o % de incremento de MP10 na região antes e pós rompimento. Tentar quantificar esse percentual.
4. Abordar o tema acerca da piora da qualidade do ar decorrente das obras e outros impactos. Integrar esse tema nesse estudo e não apenas citá-lo.
</t>
  </si>
  <si>
    <t>19. Sobre o item 4, discorrer melhor sobre os motivos dos impactos gerados.</t>
  </si>
  <si>
    <t>4. Ponto de Esclarecimento;
19. Ponto de Esclarecimento;</t>
  </si>
  <si>
    <t>4. O diagnóstico pós-rompimento da área de estudo, por apresentar sobreposição às áreas afetadas pelo rompimento e das áreas objeto das obras emergenciais, é indissociável quanto às fontes poluídoras . Ainda, o inventário e EDA anexado ao capítulo 2 apresenta tais influências, que são representadas de forma sintetetizada no diagnóstico pós-rompimento e também relatadas na avaliação de impactos;
19. Este item é respondido através do item 2.9.1.12 (Volume 4) auxiliado pela análise comparativa dos resultados de qualidade do ar na região de estudo para o período pré e pós-rompimento e corroborados pelo estudo de inventário e EDA.</t>
  </si>
  <si>
    <t>5. Explicar a razão de adotar estações convencionais e paramétricas.</t>
  </si>
  <si>
    <t>6. Explicar o modo de funcionamento das estações convencionais.</t>
  </si>
  <si>
    <t>7. Explicar quais parâmetros de fato elas medem.</t>
  </si>
  <si>
    <t>8. Deixar claro a partir de quando elas começaram a ser utilizadas.</t>
  </si>
  <si>
    <t>9. Esclarecer por que não foram incluídos os resultados aferidos em 2018 antes do rompimento.</t>
  </si>
  <si>
    <t>10. Realizar análise meteorológica local entre as duas estações objeto de comparação.</t>
  </si>
  <si>
    <t>11. Proceder à correlação entre dados meteorológicos e dados medidos de concentrações.</t>
  </si>
  <si>
    <t>11. Recomendação parcialmente atendida, para alguns parâmetros meteorológicos apenas.</t>
  </si>
  <si>
    <t>20. Sobre o item 11, realizar correlação entre as concentrações medidas nas estações paramétricas com dados meteorológicos e também para explicar a comparação entre pré e pós rompimento.</t>
  </si>
  <si>
    <t>11. Sim;
20. Sim</t>
  </si>
  <si>
    <t>11. Será realizada correlação entre as concentrações medidas nas estações paramétricas com dados meteorológicos e também para explicar a comparação entre pré e pós rompimento, tanto quanto possível, através do apêndice do Cap. 2;
20. Assim como apresentado para o item 11 acima, será realizada correlação entre as concentrações medidas nas estações paramétricas com dados meteorológicos e também para explicar a comparação entre pré e pós rompimento, tanto quanto possível, através do apêndice do Cap. 2.</t>
  </si>
  <si>
    <t>11 – Recomendação atendida.
20 – Recomendação atendida.</t>
  </si>
  <si>
    <t>Recomendação avaliada como "Atendida" pela AECOM na versão 1 do capítulo 2 conforme registro na NT Nº 0012/2021.</t>
  </si>
  <si>
    <t>12. Proceder à análise técnica dos dados apresentados.</t>
  </si>
  <si>
    <t>12. Recomendação atendida.</t>
  </si>
  <si>
    <t>13. Realizar o inventário de fontes pós rompimento.</t>
  </si>
  <si>
    <t>13. Recomendação não atendida. Ausência de inventário de fontes/emissões pré e pós rompimento.</t>
  </si>
  <si>
    <t>13. Ponto de Esclarecimento;</t>
  </si>
  <si>
    <t>13. O Inventário elaborado pela Econservation foi anexado ao Cap. 2 para as fontes pós-rompimento (Anexo 29. Avaliação da Rede de Monitoramento da Qualidade do Ar da Vale para o Cenário 2019 – Brumadinho / MG (Econservation, 2020)). Já as fontes pré-rompimento foram abordadas no Cap. 1 em caráter qualitativo com base no banco de dados de empreendimentos licenciados do SISEMA, bem como quali-quantitativo pelo estudo da SETE consultoria ambiental apresentados no item 1.3.8.2.C) Inventário de emissões atmosféricas.</t>
  </si>
  <si>
    <t>Estudo de Dispersão Atmosférica pré rompimento apresentado no item 1.3.8.2.3, na Versão 2, Capítulo 1.
Estudo de Dispersão Atmosférica pós rompimento apresentado no item 2.5.8.6. Estudo de dispersão atmosférica, Versão 2, Capítulo 2.
No tocante as comparações (pré e pós), foram feitas, tanto quanto possível no âmbito do apêndice do Cap. 2, em nível qualitativo, uma vez que os estudos possuem abrangência e metodologias distintas, impossibilitando a comparação quantitativa.</t>
  </si>
  <si>
    <t>21. Sobre o item 13, apresentar inventários de emissões atmosférica anteriores ao evento de rompimento, bem como as respectivas comparações.</t>
  </si>
  <si>
    <t>21. Ponto de Esclarecimento;</t>
  </si>
  <si>
    <t xml:space="preserve">
21. Inventário pré-rompimento (SETE, 2016) foi apresentado no Capítulo 1. No tocante as comparações, serão feitas, tanto quanto possível no âmbito do apêndice do Cap. 2, em nível qualitativo, uma vez que os estudos possuem abrangência e metodologias de distintas, impossibilitando a comparação quantitativa.</t>
  </si>
  <si>
    <t xml:space="preserve">
22. Sobre o item 13, apresentar o inventário de emissões atmosféricas para o cenário de 2020, bem como a avaliação da rede de monitoramento da qualidade do ar da VALE S/A para o respectivo ano.</t>
  </si>
  <si>
    <t xml:space="preserve">
22. Ponto de Esclarecimento</t>
  </si>
  <si>
    <t>22. Inventário e EDA Econservation anexado ao estudo através do Anexo 29. Avaliação da Rede de Monitoramento da Qualidade do Ar da Vale para o Cenário 2019 – Brumadinho / MG (Econservation, 2020).</t>
  </si>
  <si>
    <t>Estudo de Dispersão Atmosférica pré rompimento apresentado no item 1.3.8.2.3, na Versão 2, Capítulo 1.
No tocante as comparações (pré e pós), foram feitas, tanto quanto possível no âmbito do apêndice do Cap. 2, em nível qualitativo, uma vez que os estudos possuem abrangência e metodologias distintas, impossibilitando a comparação quantitativa.</t>
  </si>
  <si>
    <t>AECOM_NT-004-21_042 - A ser atendida na Gestão Adaptativa
Incorporar ao longo do texto, os principais resultados e discussões e não apenas inserir os estudos em arquivos anexados.</t>
  </si>
  <si>
    <t>14. Verificar se é possível realizar EDA mesmo de forma retrógrada para o pré. Modelar o pós também.</t>
  </si>
  <si>
    <t>14. Recomendação atendida.</t>
  </si>
  <si>
    <t>15. Realizar análise acerca de gases pós rompimento.</t>
  </si>
  <si>
    <t>15. Recomendação atendida.</t>
  </si>
  <si>
    <t>12.5.2. Avaliação de Impactos – Qualidade do Ar</t>
  </si>
  <si>
    <t>12.5.2.1. Comparação da evolução dos ecossistemas de referência (pré-rompimento) e ecossistemas impactados (pós-rompimento) – nexo causal</t>
  </si>
  <si>
    <t>Comparação frágil realizada apenas na etapa de caracterização do rompimento envolvendo apenas MP10.</t>
  </si>
  <si>
    <t xml:space="preserve">1. Necessidade de realização de comparação mais aprofundada entre o antes e depois envolvendo análise integrada dos dados meteorológicos, particulados e monitoramento de gases.
</t>
  </si>
  <si>
    <t>Ao longo do diagnóstico presente no item 2.5.8.4 (Volume 2. são apresentados os resultados das estações de monitoramento. No item
2.9.1.12 (Volume 4), a avaliação de impacto do impacto de alterações na qualidade do ar é feita com base nas análises dos resultados e comparações entre o período pré e
rompimento.</t>
  </si>
  <si>
    <t xml:space="preserve">1. Recomendação parcialmente atendida.
Foi apresentado apenas os dados de MP10 da estação PS21 como dados pretéritos e PTS da PS26 e PS28.
</t>
  </si>
  <si>
    <t>Itens 1, 2 e 3 - são apresentados no diagnóstico pós-rompimento todos os parâmetros disponíveis monitorados pelas estações PS21, PS26 e PS28.</t>
  </si>
  <si>
    <t>Itens 1, 2 e 3 - são apresentados no diagnóstico pós-rompimento  todos os parâmetros disponíveis monitorados pelas estações PS21 (Renomeado Estação  Grêmio  Recreativo  do  Córrego  do  Feijão), PS26 e PS28.</t>
  </si>
  <si>
    <t>2. Verificar de fato qual foi a piora sofrida.</t>
  </si>
  <si>
    <t>2. Recomendação parcialmente atendida. Foi apresentado apenas os dados de MP10 da estação PS21 como dados pretéritos e PTS da PS26 e PS28.</t>
  </si>
  <si>
    <t>3. Apresentar outros poluentes monitorados antes do rompimento em suas respectivas estações.</t>
  </si>
  <si>
    <t>Itens 1, 2 e 3 - são apresentados no diagnóstico pós-rompimento todos os parâmetros disponíveis monitorados pelas estações PS21 (Renomeado Estação  Grêmio  Recreativo  do  Córrego  do  Feijão), PS26 e PS28.</t>
  </si>
  <si>
    <t>12.5.2.2. Metodologia de avaliação de impactos</t>
  </si>
  <si>
    <t>Não foi verificado o detalhamento dos efeitos do rompimento na qualidade do ar.
As alterações na qualidade do ar referem-se principalmente ao aumento das concentrações de material particulado (PTS, MP10, MP2,5. gerado pelo impacto do rejeito com estruturas físicas durante o rompimento, bem como do material disposto após o rompimento.
Não foi verificada a questão dos gases oriundos do aumento de trânsito por conta dos atendimentos emergenciais bem como gerados por conta do vazamento e danificação de resíduos diversos existentes em meio ao rejeito. Dado o aumento da circulação de veículos pesados na região, tanto para o transporte de insumos como para a umectação de vias, considera-se que estas são fontes de emissões significativas.
É dito que um Estudo de Dispersão Atmosférica está sendo elaborado em atendimento à Nota Técnica FEAM 2/2019, seguindo-se as diretrizes da Nota Técnica GESAR 2/209, porém nenhum detalhamento foi apresentado.
Para os estudos de avaliação de risco a saúde humana e risco ecológico, o conhecimento dessas informações é fundamental para a etapa de segmentação das áreas alvo (Fase I dos estudos de avaliação de risco a saúde humana e risco ecológico, com início previsto para
abril/2020).</t>
  </si>
  <si>
    <t>1. Elaborar uma planilha com o conjunto dos efeitos/impactos e reagrupando-os nessa classe de impacto.</t>
  </si>
  <si>
    <t>Ao longo do diagnóstico presente no item 2.5.8.4 (Volume 2. são apresentados os resultados das estações de monitoramento. No item
2.9.1.12 (Volume 4), a avaliação de impacto do impacto de alterações na qualidade do ar é feita com base nas análises dos resultados e comparações entre o período pré e rompimento.
No que diz respeito ao Estudo de Dispersão Atmosférica como norteamento do posicionamento das estações de monitoramento, o resultado do estudo é apresentado no Volume 5. Anexo – Avaliação da Rede de Monitoramento da Qualidade do Ar da VALE para o Cenário 2019 – Brumadinho/MG (Econservation, 2020).</t>
  </si>
  <si>
    <t>1. Recomendação parcialmente atendida.
É apresentada apenas a cadeia de causa e efeito dos impactos gerados pelo aspecto da suspensão de material particulado na atmosfera. Não sendo abordado outros poluentes atmosféricos na matriz de impacto.
Também não foi exposto as informações sobre os impactos indiretos sobre o meio ambiente, fauna e flora.</t>
  </si>
  <si>
    <t xml:space="preserve">A cadeia de causa-efeito apresenta a relação conceitual do desencadeamento do impacto de alterações na qualidade do ar a partir do aspecto de suspensão de material particulado. Maiores especificações sobre a forma de desencadeamento deste impacto são apresentadas ao longo da descrição e avaliação do impacto no item 2.9.1.12. No que diz respeito aos efeitos indiretos sobre outros componentes ambientais além do ar, são abordados especificamente nos temas específicos;
</t>
  </si>
  <si>
    <t>A cadeia de causa-efeito apresenta a relação conceitual do desencadeamento do impacto de alterações na qualidade do ar a partir do aspecto de suspensão de material particulado. Maiores especificações sobre a forma de desencadeamento deste impacto são apresentadas ao longo da descrição e avaliação do impacto no item 2.9.1.12. No que diz respeito aos efeitos indiretos sobre outros componentes ambientais além do ar, são abordados especificamente nos temas específicos dentro do PRSA.</t>
  </si>
  <si>
    <t>2. Incluir nessa avaliação outros efeitos tais quais aumento do trânsito e emissões furtivas por conta de vazamentos de equipamentos e máquinas e estruturas.</t>
  </si>
  <si>
    <t>2. Recomendação parcialmente atendida. Outras contribuições foram muito pouco exploradas no texto (como por exemplo contribuições de outros empreendimentos na região ou outros).</t>
  </si>
  <si>
    <t xml:space="preserve">Os cenários abordados são aqueles contemplados pelo Estudo de Dispersão Atmosférica, que considera atividades da Vale;
</t>
  </si>
  <si>
    <t xml:space="preserve">Os cenários abordados são aqueles contemplados pelo Estudo de Dispersão Atmosférica, que considera atividades da Vale.
</t>
  </si>
  <si>
    <t>Não foi verificado o detalhamento dos efeitos do rompimento na qualidade do ar.
As alterações na qualidade do ar referem-se principalmente ao aumento das concentrações de material particulado (PTS, MP10, MP2,5. gerado pelo impacto do rejeito com estruturas físicas durante o rompimento, bem como do material disposto após o rompimento.
Não foi verificada a questão dos gases oriundos do aumento de trânsito por conta dos atendimentos emergenciais bem como gerados por conta do vazamento e danificação de resíduos diversos existentes em meio ao rejeito. Dado o aumento da circulação de veículos pesados na região, tanto para o transporte de insumos como para a umectação de vias, considera-se que estas são fontes de emissões significativas.
É dito que um Estudo de Dispersão Atmosférica está sendo elaborado em atendimento à Nota Técnica FEAM 2/2019, seguindo-se as diretrizes da Nota Técnica GESAR 2/209, porém nenhum detalhamento foi apresentado.
Para os estudos de avaliação de risco a saúde humana e risco ecológico, o conhecimento dessas informações é fundamental
para a etapa de segmentação das áreas alvo (Fase I dos estudos de avaliação de risco a saúde humana e risco ecológico, com início previsto para
abril/2020).</t>
  </si>
  <si>
    <t>3. Sugere-se que seja considerada a área além do Ferro-Carvão sendo que sua delimitação e os pontos a serem monitorados devem ser resultado de EDA.</t>
  </si>
  <si>
    <t xml:space="preserve"> 3. Recomendação parcialmente atendida.</t>
  </si>
  <si>
    <t>O Estudo de Dispersão Atmosférica (EDA) cenário 2022 está em fase de contratação pela Vale e deverá proceder tais avaliações;</t>
  </si>
  <si>
    <t>O Estudo de Dispersão Atmosférica (EDA) cenário 2022/2023 já foi contratado e está em fase de elaboração. Os resultados desse estudo serão incluídos quando da atulização do capítulo 2.</t>
  </si>
  <si>
    <t>Recomendação AECOM_NT-001-20_435 - A ser atendida na Gestão Adaptativa
O Estudo de Dispersão Atmosférica (EDA) cenário 2022/2023 já foi contratado e está em fase de elaboração. Após a elaboração do cenário da modelagem, a AECOM entende que os resultados abrem a possibilidade de ser incorporado no capítulo 2, uma vez que existe a possiblidade de ampliação das medidas de mitigações e pontos de monitoramento.</t>
  </si>
  <si>
    <t>4. Recomenda-se a realização de modelagem da dispersão atmosférica para avaliação da qualidade do ar. Sugere-se a consideração de diferentes cenários de modelagem (área de exposição, emissões veiculares etc.).</t>
  </si>
  <si>
    <t xml:space="preserve">4. Recomendação atendida.
</t>
  </si>
  <si>
    <t>5. Recomenda-se que o posicionamento das estações de monitoramento seja norteado pelo resultado das modelagens matemáticas.</t>
  </si>
  <si>
    <t>6. Apresentar os impactos dos materiais particulados sobre fauna e flora. Apresentar cadeia de causa e efeito sobre outros poluentes atmosféricos.</t>
  </si>
  <si>
    <t xml:space="preserve"> AVT na Gestão Adaptativa</t>
  </si>
  <si>
    <t xml:space="preserve">Com os resultados previstos no Estudo de Risco Humano e Ecológico e na análise química e morfológica da poeira, será avaliada a pertinência de se aprofundar a questão por meio do Capítulo 3 e gestão adaptativa. </t>
  </si>
  <si>
    <r>
      <t xml:space="preserve">A cadeia de causa-efeito apresenta a relação conceitual do desencadeamento do impacto de alterações na qualidade do ar a partir do aspecto de suspensão de material particulado. Maiores especificações sobre a forma de desencadeamento deste impacto são apresentadas ao longo da descrição e avaliação do impacto no item </t>
    </r>
    <r>
      <rPr>
        <i/>
        <sz val="10"/>
        <color rgb="FF000000"/>
        <rFont val="Arial"/>
        <family val="2"/>
      </rPr>
      <t>2.9.1.11. ID 12: Alterações na qualidade do ar</t>
    </r>
    <r>
      <rPr>
        <sz val="10"/>
        <color rgb="FF000000"/>
        <rFont val="Arial"/>
        <family val="2"/>
      </rPr>
      <t xml:space="preserve">. 
Os efeitos indiretos das alterações na qualidade do ar sobre a fauna e a flora foram considerados como impacto "Aumento da exposição de organismos terrestres à poeira", conforme Estudo de Impacto Ambiental das obras emergenciais. O Estudo de Dispersão Atmosférica e Análise Química e Morfológica da Poeira, previsto no Plano de Monitoramento da Qualidade do Ar deverá analisar a poeira, o que poderá indicar o seu potencial de contaminação. Além disso, conforme previsto no Plano de Gerenciamento Ambiental das Obras contido no Plano de Controle Ambiental - PCA, a umectação do solo nas áreas operacionais e de obras emergenciais (uso de caminhão-pipa ou outro dispositivo similar) reduz a emissão de materiais particulados na área. Essa avaliação consta do Capítulo 2, Volume 5, item </t>
    </r>
    <r>
      <rPr>
        <i/>
        <sz val="10"/>
        <color rgb="FF000000"/>
        <rFont val="Arial"/>
        <family val="2"/>
      </rPr>
      <t xml:space="preserve">2.12.1.3.21. ID 82: impacto “Efeito de toxicidade e bioacumulação em indivíduos da flora silvestre” e item 2.12.1.3.27. ID 70: impacto “Redução da qualidade do habitat de espécies terrestres e semiaquáticas”
</t>
    </r>
  </si>
  <si>
    <t>Recomendação AECOM_NT-004-21_110 - A ser Gestão Adaptativa
Conforme informado pela Arcadis os resultados previstos no Estudo de Risco Humano e Ecológico e na análise química e morfológica da poeira, será avaliada a pertinência de se aprofundar a questão por meio do Capítulo 3 e gestão adaptativa.</t>
  </si>
  <si>
    <t>12.5.2.3. Atributos dos impactos (probabilidade, ordem, espacialidade, prazo, reversibilidade, magnitude)</t>
  </si>
  <si>
    <t>Ocorrência: alta probabilidade. Obs.: Entendo que devia ser certa uma vez que o rejeito está todo exposto, é objeto de buscas pelo CBMG sendo revolvido constantemente e existe o período seco.</t>
  </si>
  <si>
    <t>1. Recomendamos rever a classificação do atributo probabilidade de ocorrência.</t>
  </si>
  <si>
    <t>Como resultado das discussões das Reuniões Técnicas de maio e junho de 2020, a probabilidade que separa os impactos entre efetivos e potenciais divide a itemização do Volume 4. avaliação e impactos, estando o impacto de alterações na qualidade do ar (item 2.9.1.12. inserido na
seção de impactos efetivos.</t>
  </si>
  <si>
    <t>Espacialização: localizado. Obs.: o rejeito não se encontra espacializado uma vez que ele se depositou também nas margens ao longo do rio Paraopeba e em vários bancos emersos.</t>
  </si>
  <si>
    <t>2. Rever a classificação do atributo espacialização.</t>
  </si>
  <si>
    <t>A espacialização do impacto é apresentada no item 2.9.1.12.</t>
  </si>
  <si>
    <t>2. Recomendação não atendida. Como apresentado no EDA (Econservation, 2020), é possível verificar por meio de seções transversais concentrações médias de 24 horas de PTS acima do limite de referência em até 7 km de distância acima da área de rejeito.
Contrastando com o informado no plano de reparação (3 km).  Não foi incluso como impacto direto as proximidades do local de
rompimento.</t>
  </si>
  <si>
    <t>5. Reavaliar a área de influência do impacto de alterações na qualidade do ar.</t>
  </si>
  <si>
    <t>2. Ponto de Esclarecimento;
5. Ponto de Esclarecimento</t>
  </si>
  <si>
    <t>2 e 5. Conforme apresentado ao longo do Capítulo 2, utiliza-se como critério os padrões CONAMA 491/2018 mais restritivos para delimitação da área de influência com base no Estudo de Dispersão Atmosférica aprovado pela FEAM (ref. Ofício FEAM/GERAI nº. 141/2020 e Relatório Técnico GESAR Nº 19-2020).</t>
  </si>
  <si>
    <t>Prazo: curto. Obs.: não se trata de um impacto de curto prazo uma vez que o planejamento da remoção de rejeitos tem previsão de ocorrer até 2023 no mínimo.</t>
  </si>
  <si>
    <t>3. Rever a classificação do atributo prazo.</t>
  </si>
  <si>
    <t>O prazo de início de ocorrência do impacto é apresentado no item 2.9.1.12.</t>
  </si>
  <si>
    <t>3. Recomendação não atendida. A manifestação do impacto ocorre desde o rompimento da barragem. Visto que ocorreu movimentações de veículos, máquinas e outros equipamentos para apoio de
busca e afins.</t>
  </si>
  <si>
    <r>
      <t xml:space="preserve">3. Tal como apresentado no item de metodologia de avaliação de impactos, mais especificamente no Quadro 2.7.1, a classificação do impacto segue as premissas apresentadas a seguir, e neste sentido, reitera-se que a ocorrência deste impacto não foi simultânea ao seu aspecto indutor, mas sim com uma certa defasagem temporal implicada pela movimentação das máquinas, equipamentos e outros veículos, até que a alteração na qualidade do ar pudesse ser percebida.
</t>
    </r>
    <r>
      <rPr>
        <i/>
        <sz val="10"/>
        <color rgb="FF000000"/>
        <rFont val="Arial"/>
        <family val="2"/>
      </rPr>
      <t>Quadro 2.7.1 - Descrição dos atributos da avaliação de impactos
...
Prazo: manifestação temporal do início do impacto (adaptado de Sanchez, 2013).
Curto prazo: começa a ocorrer simultaneamente ao aspecto que o induz.
Médio ou longo prazo: começa a ocorrer com certa defasagem em relação ao aspecto que o gera.
Foi adotado médio prazo para impactos que ocorrem em até doze meses após o início da ação impactante,
e longo prazo, para impactos que começam a ocorrer após um ano.
...</t>
    </r>
  </si>
  <si>
    <t>3. Tal como apresentado no item de metodologia de avaliação de impactos, mais especificamente no Quadro 2.7.1, a classificação do impacto segue as premissas apresentadas a seguir, e neste sentido, reitera-se que a ocorrência deste impacto não foi simultânea ao seu aspecto indutor, mas sim com uma certa defasagem temporal implicada pela movimentação das máquinas, equipamentos e outros veículos, até que a alteração na qualidade do ar pudesse ser percebida.
Quadro 2.7.1 - Descrição dos atributos da avaliação de impactos
...
Prazo: manifestação temporal do início do impacto (adaptado de Sanchez, 2013).
Curto prazo: começa a ocorrer simultaneamente ao aspecto que o induz.
Médio ou longo prazo: começa a ocorrer com certa defasagem em relação ao aspecto que o gera.
Foi adotado médio prazo para impactos que ocorrem em até doze meses após o início da ação impactante, e longo prazo, para impactos que começam a ocorrer após um ano.
......</t>
  </si>
  <si>
    <t>Pequena magnitude. Obs.: esse impacto é de grande magnitude pois estende-se por área grande, já foi objeto de várias queixas da população. Não foi citado o aumento do tráfego de automóveis na região.
Entende-se que não é porque as medições 24h estão dentro dos padrões legais que não ocorrem picos e que não houve piora entre o pré e pós.</t>
  </si>
  <si>
    <t>4. Rever a classificação da magnitude desse impacto. Por fim, recomenda-se reavaliar as referências utilizadas à luz de padrões anuais e PF.</t>
  </si>
  <si>
    <t>A classificação da magnitude do impacto é apresentada no item 2.9.1.12.</t>
  </si>
  <si>
    <t>12.5..2.4. Medidas propostas na matriz de Avaliação de Impactos Ambientais</t>
  </si>
  <si>
    <t>Não foram verificadas ações de controle de fumaça preta e de manutenção periódica de máquinas e equipamentos no controle tampouco o controle de limite de velocidade, umectação de vias etc.</t>
  </si>
  <si>
    <t>1. Incluir ações de: controle de fumaça preta e de manutenção periódica de máquinas e equipamentos; controle de limite de velocidade, entre outras.</t>
  </si>
  <si>
    <t>As medidas são apresentadas no item 2.9.1.12, no entanto, deverão ser objeto de refinamento e evolução através do Capítulo 3. O estudo de dispersão atmosférica (EDA) é apresentado Volume 5.
Anexo: Avaliação da Rede de Monitoramento da Qualidade do Ar da VALE para o Cenário 2019 –
Brumadinho/MG (Econservation, 2020).</t>
  </si>
  <si>
    <t xml:space="preserve">Recomendação parcialmente atendida. Incluir ações de: controle de fumaça preta e de manutenção periódica de máquinas e equipamentos; controle de limite de velocidade, entre outras.
</t>
  </si>
  <si>
    <t>1. Tais ações, apesar de não detalhadas no quadro 2.9.1.12-3, são objeto do Plano de Gestão Ambiental de Obras. Este plano será relacionado no referido Quadro.</t>
  </si>
  <si>
    <t>1 - Recomendação atendida.</t>
  </si>
  <si>
    <t>2. Realização de modelagem da dispersão atmosférica para avaliação da qualidade do ar. Sugere-se a consideração de diferentes cenários de modelagem (área de exposição, emissões
veiculares etc.).</t>
  </si>
  <si>
    <t>12.5.2.5. Indicadores</t>
  </si>
  <si>
    <t>Não foram verificados indicadores como: concentração de fumaça preta, volume de água para umectação das vias, nº de manutenção de equipamentos e veículos e
n° de viagens.</t>
  </si>
  <si>
    <t>1. Incluir mais indicadores de controle e monitoramento.</t>
  </si>
  <si>
    <t>Os indicadores de monitoramento são previstos nos Capítulos 3.</t>
  </si>
  <si>
    <t>1. Os indicadores são abordados no Plano de Monitoramento da Qualidade do Ar no Capítulo 3.</t>
  </si>
  <si>
    <t>1. Os indicadores são abordados no Plano  de Monitoramento da Qualidade do Ar no Capítulo 3.</t>
  </si>
  <si>
    <t>Recomendação AECOM_NT-001-20_445 - Não Atendida
O atendimento da recomendação fica condicionado à abordagem dos indicadores no Plano de Monitoramento da Qualidade do Ar, no Capítulo 3.</t>
  </si>
  <si>
    <t>12.5.2.6. Impactos cumulativos</t>
  </si>
  <si>
    <t>Impactos sobre a biota. Impactos da lixiviação de material particulado para os corpos d´água.</t>
  </si>
  <si>
    <t>1. Avaliar os impactos da poluição atmosférica na fauna e flora.</t>
  </si>
  <si>
    <t>O item 2.9.1.27 – Desregulação fisiológica de indivíduos da flora apresenta os impactos sobre os indivíduos da flora, levando em consideração a deposição de material particulado sobre os mesmos.</t>
  </si>
  <si>
    <t xml:space="preserve">1. Recomendação parcialmente atendida. O item 2.9.1.27 –
Desregulação fisiológica discorre apenas sobre as desregulações fisiológicas da flora.
</t>
  </si>
  <si>
    <t>3. Apresentar os impactos dos materiais particulados sobre fauna e flora.
4. Incorporar informações sobre efeitos na saúde vs. qualidade do ar.</t>
  </si>
  <si>
    <t>1. Ponto de Esclarecimento;
3. Ponto de Esclarecimento;
4. Ponto de Esclarecimento</t>
  </si>
  <si>
    <t>1 e 3. Com os resultados previstos no Estudo de Risco Humano e Ecológico e na análise química e morfológica da poeira, será avaliada a pertinência de se aprofundar a questão por meio do Capítulo 3 e gestão adaptativa. 
4. Informações sobre os efeitos na saúde em função de alterações da qualidade do ar são apresentadas no item 2.5.8.1.4., seguindo os aspectos legais da CONAMA 481/2018, e disposições da OMS e do Guia Técnico MMA (2019). Ainda, longo da avaliação de impactos do item 2.9.1.12, são mencionados os principais efeitos à saúde em detrimento da concentração de poluentes atmosféricos. Ressalta-se, no entanto, que o tema qualidade do ar trata das questões físicas em função das alterações sobre esta matriz ambiental, enquanto abordagens mais específicas sobre os efeitos à saúde em função destas alterações, são apresentadas nos tópicos de saúde do Plano de Reparação. De toda forma, no Diagnóstico pré-rompimento de Saúde Cap. 1 foi avaliada a "Mortalidade por doenças do aparelho respiratório" e no Diagnóstico pós-rompimento do Cap. 2 o topico foi revisado, e incluidos novos topicos: "Óbitos por doenças respiratórias" e "Síndrome respiratória aguda grave". Ademais, o impacto de "Aumento da incidência de doenças respiratórias" é objeto do Volume 4 do Capíulo 2, onde são apresentados os impactos do meio socioeconômico.</t>
  </si>
  <si>
    <r>
      <t xml:space="preserve">9.              (SEMAD/SUPPRI/DAT) ID 158 - De fato deverá ser apresentado estudo, no âmbito da fauna e flora, de dados adicionais da caracterização química e morfológica de partículas em suspensão e sedimentáveis nas proximidades do rompimento e sede urbana do município de Brumadinho.
O que foi solicitado pela AECOM na NT Nº 60612553-ACM-DM-ZZ-TN-PM-0012/2021:
ID 158 – item 12.5. Quadro 17. Comentários sobre o documento “AECOM Nº 60612553-ACM-DM-ZZ-TN-PM-0001-2020” – Tema Qualidade do Ar – referente à impactos cumulativos
Itens 1 e 2 – Para determinar o percentual de contribuição das operações Vale na qualidade do Ar na região de Brumadinho, a Vale, em parceria com a consultoria Econservation, desenvolveu estudos de dispersão atmosférica para entender a dinâmica das emissões bem como os possíveis impactos em relação à população afetada, garantindo assim, medidas de controle nas fontes de emissão para minimizar as emissões, garantindo a manutenção de uma boa qualidade do ar na região. Uma das premissas para elaboração do Estudo de Dispersão Atmosférica, é inventariar as fontes de emissão de partículas e assim definir as taxas de emissão, ou seja, qual a quantidade de partículas que o processo pode colocar em suspensão na atmosfera. Foram inventariados cenários anuais, tomando como base a dinâmica das obras de reparação onde as principais fontes foram calculadas e definidas taxas de emissão. Todo o inventário de emissões foi desenvolvido com base na Nota Técnica Nº 02 da Fundação Estadual do Meio Ambiente – FEAM (2019), órgão este que recebeu os estudos para avaliação.(...)
Diante dos cenários apresentados, nas emissões hipotéticas ocorrendo todas juntas, sem nenhuma medida de controle e depositadas em um mesmo local, observa-se que pela distância da dispersão em cenários simulados, as maiores concentrações ficariam limitados na própria área da fonte emissora e à Bacia do Córrego Ferro Carvão. Cabe ressaltar que, a Bacia do Ferro Carvão, possui uma estrutura de contenção de sedimentos instalado (Estaca Prancha) onde que, não haveria impactos da lixiviação de material particulado para o Rio Paraopeba.
Resposta AECOM: Item 1 – Recomendação atendida. De acordo com os critérios estabelecidos pela VALE para cada tipo de resposta (C.EXT. 0952/2021), a recomendação em questão foi classificada como “ponto de esclarecimento” e, dessa forma, a AECOM recomenda que essa informação seja incluída no apêndice que abordará as respostas desse tipo.
</t>
    </r>
    <r>
      <rPr>
        <b/>
        <sz val="10"/>
        <color rgb="FF000000"/>
        <rFont val="Arial"/>
        <family val="2"/>
      </rPr>
      <t>Resposta AECOM: Item 2 – Recomendação não atendida.
Justificativa AECOM: O item tinha como recomendação avaliar impactos da lixiviação de material particulado não apenas por meio da lixiviação nas águas superficiais, como também uma análise dos impactos da poluição atmosférica na fauna e flora. É de conhecimento da auditoria a execução do estudo de risco à saúde humana e ecológico, além de dados adicionais da caracterização química e morfológica de partículas em suspensão e sedimentáveis nas proximidades do rompimento e sede urbana do município de Brumadinho. Entretanto, nenhuma análise no âmbito da fauna e flora, mesmo que de modo preliminar foi realizada no Capítulo.</t>
    </r>
  </si>
  <si>
    <t xml:space="preserve">1 – Recomendação atendida. De acordo com os critérios estabelecidos pela VALE para cada tipo de resposta (C.EXT. 0952/2021), a recomendação em questão foi classificada como “ponto de esclarecimento” e, dessa forma, a AECOM recomenda que essa informação seja incluída no apêndice que abordará as respostas desse tipo.
</t>
  </si>
  <si>
    <t xml:space="preserve">Recomendação avaliada como "Atendida" pela AECOM na versão 2 do capítulo 2 conforme registro na NT Nº 0012-2021. </t>
  </si>
  <si>
    <t>1. Recomendação AECOM_NT-001-20_446 - Atendida
3. Recomendação AECOM_NT-004-21_112 - Não Atendida
Os potenciais impactos da poluição atmosférica na flora e na fauna devem ser abordados no diagnóstico do Cap. 2.
4. Recomendação AECOM_NT-004-21_113 - Cancelada
Os potenciais impactos à saúde deverão ser abrangidos no estudo de Riscos.</t>
  </si>
  <si>
    <t>2. Avaliar impactos da lixiviação de material particulado para os corpos d´água.</t>
  </si>
  <si>
    <t>VT na Gestão Adaptativa</t>
  </si>
  <si>
    <t>2. Será avaliada a viabilidade técnica no âmbito da gestão adaptativa</t>
  </si>
  <si>
    <t>2 – Recomendação não atendida.</t>
  </si>
  <si>
    <t>2 - O item tinha como recomendação avaliar impactos da lixiviação de material particulado não apenas por meio da lixiviação nas águas superficiais, como também uma análise dos impactos da poluição atmosférica na fauna e flora. É de conhecimento da auditoria a execução do estudo de risco à saúde humana e ecológico, além de dados adicionais da caracterização química e morfológica de partículas em suspensão e sedimentáveis nas proximidades do rompimento e sede urbana do município de Brumadinho. Entretanto, nenhuma análise no âmbito da fauna e flora, mesmo que de modo preliminar foi realizada no Capítulo.</t>
  </si>
  <si>
    <t>Os efeitos indiretos das alterações na qualidade do ar sobre a fauna e a flora foram considerados como impacto "Aumento da exposição de organismos terrestres à poeira", conforme Estudo de Impacto Ambiental das obras emergenciais. O Estudo de Dispersão Atmosférica e Análise Química e Morfológica da Poeira, previsto no Plano de Monitoramento da Qualidade do Ar deverá analisar a poeira, o que poderá indicar o seu potencial de contaminação. Além disso, conforme previsto no Plano de Gerenciamento Ambiental das Obras contido no Plano de Controle Ambiental - PCA, a umectação do solo nas áreas operacionais e de obras emergenciais (uso de caminhão-pipa ou outro dispositivo similar) reduz a emissão de materiais particulados na área. Essa avaliação consta do Capítulo 2, Volume 5, item 2.12.1.3.21. ID 82: impacto “Efeito de toxicidade e bioacumulação em indivíduos da flora silvestre” e item 2.12.1.3.27. ID 70: impacto “Redução da qualidade do habitat de espécies terrestres e semiaquáticas”</t>
  </si>
  <si>
    <t>Biota Aquática</t>
  </si>
  <si>
    <t>13.1. Quadro 18. Comentários sobre o documento “AECOM Nº 60612553-ACM-DM-ZZ-TN-PM-0001-2020” – Tema Biota Aquática</t>
  </si>
  <si>
    <t>13.1.1. Diagnóstico pós-rompimento – Biota Aquática</t>
  </si>
  <si>
    <t>13.1.1.1. Área de Abrangência</t>
  </si>
  <si>
    <t>Bacia do rio Paraopeba.</t>
  </si>
  <si>
    <t>1. Avaliação dos impactos deve considerar também a sub-bacia do ribeirão Ferro- Carvão.</t>
  </si>
  <si>
    <t>A caracterização pré e pós- rompimento foi refeita de forma segmentada entre a sub-bacia do rib. Ferro- Carvão do restante da bacia do rio Paraopeba. A avaliação de cada impacto foi especializada de acordo com seus aspectos indutores embasada em dados dos estudos de monitoramento do meio
físico, biótico e toxicológico.</t>
  </si>
  <si>
    <t>13.1.1.2. Ordem e confiabilidade dos dados</t>
  </si>
  <si>
    <t>Descreve que, de acordo com o item 2.2, o rompimento das barragens gerou distúrbios que têm potencial para alterar a estrutura das comunidades aquáticas nos ecossistemas lóticos. Dentre as alterações potenciais do meio, a literatura científica específica descreve alguns efeitos indiretos sobre as comunidades aquáticas (pág. 416).</t>
  </si>
  <si>
    <t>1. Apresentar referências para a citação sobre as alterações potenciais do meio causadas pelo rompimento das barragens (pág. 416).</t>
  </si>
  <si>
    <t>No item de avaliação de impacto, cada impacto foi classificado como sendo de ordem direta ou indireta em relação ao rompimento.</t>
  </si>
  <si>
    <t>Referências bibliográficas serão inseridas no texto.</t>
  </si>
  <si>
    <t>A VALE apresentou uma errata contendo a resposta para a presente recomendação que foi considerada atendida, porém, a indicação do documento em que será inserida 
não está correta.</t>
  </si>
  <si>
    <t>Verificar os documentos e corrigir a informação: “Errata: Versão 1 do Capítulo 2 – Volume 1 – Referências Bibliográficas”, direcionando a errata apresentada para o documento pertinente.</t>
  </si>
  <si>
    <t>Atendida na versão 2 do capítulo 2 item 2.5.9 Biodiversidade Aquática</t>
  </si>
  <si>
    <t>2. Como a data de corte para as informações foi 30/06/2019 os dados coletados não tinham sido analisados. Faz-se necessário atualizar a análise dos impactos diante do incremento de dados apresentados pela Aplysia.</t>
  </si>
  <si>
    <t>13.1.1.3. Parâmetros e critérios a serem observados</t>
  </si>
  <si>
    <t>Citam a formulação de hipóteses para avaliar as alterações potenciais levantadas, mas não há testes destas hipóteses, pois os dados hidrobiológicos não estavam disponíveis
(P.417).</t>
  </si>
  <si>
    <t>1. Apresentar as hipóteses para avaliar as alterações potenciais na comunidade da biota aquática testadas a partir da disponibilização os dados hidrobiológicos coletados.</t>
  </si>
  <si>
    <t>Dados hidrobiológicos coletados pré e pós- rompimento foram organizados e analisados estatisticamente e incorporados aos documentos.</t>
  </si>
  <si>
    <t>Não foi apresentada análise dos impactos em cada comunidade biológica (fitoplâncton, zooplâncton, zoobentos), em separado, como apresentado no Capítulo 1.</t>
  </si>
  <si>
    <t>2. Apresentar a identificação dos impactos causados
pelo rompimento e análise destes para cada comunidade biológica, em separado.</t>
  </si>
  <si>
    <t>A recomendação foi atendida, sendo incorporadas discussões dos impactos por cada comunidade hidrobiológica em separado (fitoplâncton, zooplâncton, zoobentos).</t>
  </si>
  <si>
    <t>O plano afirma não haver dados pretéritos de toxicidade do sedimento da bacia do rio Paraopeba para comparação com os dados apresentados pelo documento da Aplysia, pois somente a água superficial é contemplada nos relatórios do IGAM.</t>
  </si>
  <si>
    <t>3. Apresentar os dados de toxicidade em comparação com os dados de montante da área afetada, como controle, na inexistência de dados de toxicidade do sedimento e comparar com os apresentados posteriormente ao rompimento.</t>
  </si>
  <si>
    <t>Dados de toxicidade de sedimento do monitoramento emergencial da Aplysia foram comparados com dados montante ou baseline.</t>
  </si>
  <si>
    <t>3. Recomendação parcialmente atendida. Foram inseridas as informações da Aplysia nas situações da pluma de rejeito pré e pós rompimento.
No entanto, uma discussão a respeito dos resultados obtidos para a toxicidade do sedimento precisa ser apresentada.</t>
  </si>
  <si>
    <r>
      <t xml:space="preserve">4. Apresentar discussão sobre a análise de toxicidade de sedimentos com a espécie </t>
    </r>
    <r>
      <rPr>
        <i/>
        <sz val="10"/>
        <rFont val="Arial"/>
        <family val="2"/>
      </rPr>
      <t>Hyalella azteca</t>
    </r>
    <r>
      <rPr>
        <sz val="10"/>
        <rFont val="Arial"/>
        <family val="2"/>
      </rPr>
      <t>, sendo uma espécie que apresentou toxicidade para toda a bacia hidrográfica do rio Paraopeba no diagnóstico realizado pela Aplysia, tanto a montante quanto a jusante da confluência com o
ribeirão Ferro-Carvão.</t>
    </r>
  </si>
  <si>
    <t>Será realizada revisão textual e discussão mais robusta no Capítulo 2 sobre a metodologia de análise para inserção desta espécie, considerando a possibilidade de adaptações no método para os monitoramentos futuros e a devida atualização no Programa de Diagnóstico de Danos Ambientais sobre Meio Biótico.</t>
  </si>
  <si>
    <t>Apesar da VALE apresentar uma errata contendo a recomendação, afirma que as futuras atualizações serão consideradas no Programa de Diagnóstico de Danos Ambientais sobre o Meio Biótico. Portanto, o atendimento fica condicionado à apresentação e análise do referido item a ser reportado no âmbito do Capítulo 02.</t>
  </si>
  <si>
    <t>As informações existentes sobre a toxicidade de sedimentos foram apresentadas tanto para o período pré quanto pós-rompimento junto a uma discussão sobre os resultados obtidos nesse estudo. Demais informações levantadas através do Programa de Diagnóstico de Danos Ambientais Sobre o Meio Biótico deverão retroalimentar a avaliação de impacto em futuras revisões do capítulo 02 através das A ser atendida na Gestão Adaptativa.</t>
  </si>
  <si>
    <t>3. Recomendação AECOM_NT-001-20_184 - A ser atendida na Gestão Adaptativa, pois não foi atendida ainda.
4. **Recomendação AECOM_NT-004-21_043 - A ser atendida na Gestão Adaptativa.
Recomendação reavaliada. A VALE afirmou que mais informações serão obtida através do Programa de Diagnóstico de Danos Ambientais. Desta forma, entende-se que o atendimento da recomendação ficará condicionado a apresentação de tais informações.</t>
  </si>
  <si>
    <t>13.1.2. Avaliação de Impactos – Biota Aquática</t>
  </si>
  <si>
    <t>13.1.2.1. Recomendações gerais</t>
  </si>
  <si>
    <r>
      <t xml:space="preserve">1. Proposta de Impactos cumulativos: alteração de fluxo gênico entre as populações, impacto nas rotas migratórias, áreas de reprodução e alimentação, alteração nas teias tróficas (predação, competição, extinção de recursos), piora
no </t>
    </r>
    <r>
      <rPr>
        <i/>
        <sz val="10"/>
        <rFont val="Arial"/>
        <family val="2"/>
      </rPr>
      <t xml:space="preserve">status </t>
    </r>
    <r>
      <rPr>
        <sz val="10"/>
        <rFont val="Arial"/>
        <family val="2"/>
      </rPr>
      <t>de conservação de algumas espécies.</t>
    </r>
  </si>
  <si>
    <t>Os impactos sobre a composição e estrutura das comunidades hidrobiológicas foram contemplados nos impactos: Alteração da composição e estrutura das comunidades hidrobiológicas e Alteração
da composição e estrutura da ictiofauna.</t>
  </si>
  <si>
    <t>13.1.2.2. Alteração da Produtividade Primária - 13.1.2.2.1. Comparação da evolução dos ecossistemas de referência (pré-rompimento) e ecossistemas impactados (pós-rompimento) – nexo causal</t>
  </si>
  <si>
    <t>1. Considerar o volume total de sedimento que chegou até o rio Paraopeba, estimado em 2 milhões m³.</t>
  </si>
  <si>
    <t>As estimativas numéricas foram suprimidas do texto nos impactos sobre a biota aquática e considerados nos impactos sobre o meio físico. Portanto, o volume total de sedimento que
chegou ao rio Paraopeba é apresentado no Meio Físico.</t>
  </si>
  <si>
    <t>13.1.2.2. Alteração da Produtividade Primária - 13.1.2.2.2. Metodologia de avaliação de impactos</t>
  </si>
  <si>
    <t>2. Estender a análise do impacto até o alcance dos sedimentos – Até o trecho imediatamente à jusante da UHE Três Marias.</t>
  </si>
  <si>
    <t>O impacto "Alteração da Produtividade Primária", a que este comentário se refere, foi suprimido. No entanto, a discussão dos demais impactos sobre os produtores primários foi aprofundada.</t>
  </si>
  <si>
    <t>2. Recomendação não atendida.
A área de influência deste impacto se estende somente até a foz do rio Paraopeba, como demonstrado no mapa 2.9.1.18-1.</t>
  </si>
  <si>
    <t>A análise deste impacto será extendida até trecho jusante de Três Marias, utilizando como área impactada apenas o trecho opnde houver variação entre pré e pós rompimento</t>
  </si>
  <si>
    <t>No texto, a VALE responde que a análise de impacto será estendida ”utilizando como área impactada apenas o trecho onde houver variação entre pré e pós rompimento”. Na errata, afirma que “Não há dados anteriores ao rompimento, para se realizar uma comparação robusta”. A partir da divergência das duas afirmações citadas, a AECOM sugere que a VALE preste esclarecimentos, visto que, se não existem dados de produtividade primária prévios ao rompimento, não há como utilizar tal critério para a seleção dos pontos de monitoramento. 
Outro ponto de atenção é que foi apresentada uma errata contendo a resposta para a presente recomendação, porém, a indicação do documento em que será inserida não está correta.</t>
  </si>
  <si>
    <t>1. Visto que a VALE afirma não haver dados pretéritos de produtividade primária, porém utilizará trechos do reservatório onde houve variação pré e pós-rompimento, a AECOM recomenda esclarecer quais serão, de fato, os pontos monitorados na UHE Três Marias e os critérios utilizados para os pontos que foram selecionados.
2. Verificar os documentos e corrigir a informação anunciada: “Errata: Versão 1 do Capítulo 2 – Volume 1, página 427”, direcionando a errata apresentada para o documento pertinente.</t>
  </si>
  <si>
    <t>Os dados de densidade e abundância dos produtores primários foram descritos no Capítulo 2, Volume 3, Versão 2, pg 26: A fim de averiguar as oscilações da densidade fitoplanctônica nos quatro pontos amostrais deTrês Marias (PT22, região montante do reservatório; PT23, região montante do reservatório sob a ponte da rodovia MG415; PT29, região limnética próxima à barragem de Três Marias e PT24, região litorânea próxima à barragem de Três Marias), foram elaborados gráficos de densidade total desta comunidade ao longo de todo o período monitorado.</t>
  </si>
  <si>
    <t>3. Desenvolver a análise deste impacto também sobre a sub-bacia do ribeirão Ferro-Carvão e a sub-bacia do ribeirão Casa Branca.</t>
  </si>
  <si>
    <t>O impacto "Alteração da Produtividade Primária", a que este comentário se refere, foi suprimido. No entanto, a discussão dos demais impactos analisou separadamente a sub-bacia
do ribeirão Ferro-Carvão.</t>
  </si>
  <si>
    <t>3. Recomendação parcialmente atendida. Não consideraram a sub- bacia do ribeirão Casa Branca.</t>
  </si>
  <si>
    <t>5. Desenvolver a análise do impacto dos sedimentos sobre a produtividade primária na sub-bacia do ribeirão Casa Branca.</t>
  </si>
  <si>
    <t>sim</t>
  </si>
  <si>
    <t>Bacia do ribeirão Casa Branca será avaliada para possíveis efeitos na produtividade primária</t>
  </si>
  <si>
    <t>Verificar os documentos e corrigir a informação anunciada: “Errata: Versão 1 do Capítulo 2 – Volume 2, página 88”, direcionando a errata apresentada para o documento pertinente.</t>
  </si>
  <si>
    <t>Capítulo 2, Volume 3, Versão 2, página 25.</t>
  </si>
  <si>
    <t>4. Aprofundar a análise deste impacto sobre os organismos fotossintetizantes planctônicos, responsáveis pela produtividade primária.</t>
  </si>
  <si>
    <t>1. Incluir na avaliação deste impacto, dados dos indicadores apontados.</t>
  </si>
  <si>
    <t>O impacto "Alteração da Produtividade Primária", a que este comentário se refere, foi suprimido. No entanto, a discussão dos
demais impactos apresenta dados dos indicadores.</t>
  </si>
  <si>
    <t>13.1.2.2. Alteração da Produtividade Primária - 13.1.2.2.3. Atributo dos impactos</t>
  </si>
  <si>
    <t>1. Incluir efeitos da dragagem na turbidez do rio Paraopeba e as consequências sobre a produtividade primária em
razão da ressuspensão dos sedimentos.</t>
  </si>
  <si>
    <t>Os dados sobre a dragagem foram considerados no item de diagnóstico
pós-rompimento.</t>
  </si>
  <si>
    <t>2. Reavaliar o prazo de ocorrência médio diante de contínuo carreamento de sedimentos para o rio e de toda a deposição que ainda se mantém no ribeirão Ferro-Carvão e rio Paraopeba. Recomenda-se longo prazo.</t>
  </si>
  <si>
    <t>Todos os atributos dos impactos foram reavaliados considerando as novas premissas metodologias revisadas em função das reuniões técnicas.
O impacto "Alteração da Produtividade Primária", a que este comentário se refere, foi suprimido. No entanto, todos os atributos
dos impactos foram reavaliados.</t>
  </si>
  <si>
    <t>3. Considerar a probabilidade certa, bem como a forma causadora, pois a grande deposição de rejeitos e o grande aumento da turbidez foram causados pelo rompimento da B-I.</t>
  </si>
  <si>
    <t>4. Reavaliar a sensibilidade do fator, considerada baixa no plano.</t>
  </si>
  <si>
    <t>A sensibilidade do componente Biota Aquática foi considerada Alta para todos os impactos, nessa
nova versão a ser protocolada.</t>
  </si>
  <si>
    <t>5. Considerar o grau de impacto do impacto elevado. Reavaliar diante da grande deposição de sedimentos que se mantém até hoje e vai perdurar mais tempo afetando negativamente a
produção primária.</t>
  </si>
  <si>
    <t>Todos os atributos dos impactos foram reavaliados considerando as novas premissas metodologias revisadas em função das reuniões técnicas.</t>
  </si>
  <si>
    <t>6. Reavaliar o impacto como um todo diante do contínuo carreamento de sedimentos para o rio e de toda a deposição que ainda se mantém no ribeirão Ferro- Carvão e rio Paraopeba.</t>
  </si>
  <si>
    <t>Todos os atributos dos impactos foram reavaliados considerando as novas premissas metodologias
revisadas em função das reuniões técnicas.</t>
  </si>
  <si>
    <t>13.1.2.2. Alteração da Produtividade Primária - 13.1.2.2.4. Impactos Cumulativos (Sinergias)</t>
  </si>
  <si>
    <t>1. Considerando a produtividade primária como a base para a cadeia alimentar, o impacto se deu em todos os níveis tróficos, com consequências distintas para cada um deles. Recomenda-se que este impacto seja considerado para a análise de impactos
cumulativa.</t>
  </si>
  <si>
    <t>O impacto de redução da produtividade primária está, nessa nova versão protocolada, contemplado dentro do contexto de alteração das comunidades hidrobiológicas.</t>
  </si>
  <si>
    <t>1. Recomendação parcialmente atendida. No texto relatam sobre algumas alterações que podem ocorrer na cadeia
alimentar, porém, a análise de impactos cumulativos não foi desenvolvida.</t>
  </si>
  <si>
    <t>2. Recomenda-se que o impacto “Alteração da Produtividade Primária” seja considerado para a análise de impactos cumulativos.</t>
  </si>
  <si>
    <t>A avaliação dos efeitos cumulativos sobre os Componentes Ambientais Selecionados (CAS) são objeto do estudo de Avaliação de Impactos Cumulativos (AIC) em discussão no âmbito da Nota Técnica nº 14/FEAM/GERAI/2021.</t>
  </si>
  <si>
    <t>1. Recomendação AECOM_NT-001-20_469 - Não Atendida
2. Recomendação AECOM_NT-004-21_115 - Não atendida. A VALE informou que o atendimento da recomendação será dada no âmbito da AIC, porém, a comunidade hidrobiológica não é contemplada como CAS, somente a ictiofauna.</t>
  </si>
  <si>
    <t>Avaliação de Impactos Cumulativos</t>
  </si>
  <si>
    <t>13.1.2.2. Alteração da Produtividade Primária - 13.1.2.2.5. Medidas propostas na matriz de Avaliação de Impactos Ambientais</t>
  </si>
  <si>
    <t>1. Sobre a revegetação da mancha de rejeitos, é necessário considerar que o rejeito será removido e a revegetação deve ser temporária.</t>
  </si>
  <si>
    <t>O Plano de Manejo de Rejeitos se encontra em estágio de detalhamento com acompanhamento da AECOM e Sisema, com protocolo previsto para ocorrer em Janeiro/21.</t>
  </si>
  <si>
    <t>2. Esclarecer se foi mantida a medida de dragagem do ribeirão Casa Branca.</t>
  </si>
  <si>
    <t>2. Recomendação não atendida.
Não esclareceram a respeito da dragagem no ribeirão Casa Branca.</t>
  </si>
  <si>
    <t>Definições sobre as áreas a serem dragadas deverão constar no Plano de Manejo de Rejeitos.</t>
  </si>
  <si>
    <t>13.1.2.3. Alteração das Teias Tróficas - 13.1.2.3.1. Comparação da evolução dos ecossistemas de referência (pré-rompimento) e ecossistemas impactados (pós-rompimento) – nexo
causal</t>
  </si>
  <si>
    <t>1. Apresentar dados sobre a biota aquática em condições pré-rompimento e comparar aos dados de monitoramento recolhidos em condições pós- rompimento, baseando-se nos indicadores apontados para este impacto.</t>
  </si>
  <si>
    <t>Este impacto foi substituído e contemplado nos impactos de Alteração na Composição e Estrutura das Comunidades Hidrobiológicas e
Alteração na Composição e Estrutura da Ictiofauna.
Neste impacto foram discutidos os diferentes
níveis tróficos e indicadores, conforme recomendação.</t>
  </si>
  <si>
    <t>Recomendação AECOM_NT-001-20_471 - Não Atendida
A VALE justifica que a recomendação será atendida no âmbito de outro documento (PMR) e, desta forma, o atendimento ficará condicionado a indicação, no Capítulo 2, sobre o item e página em que a informação
será apresentada.</t>
  </si>
  <si>
    <t>13.1.2.3. Alteração das Teias Tróficas - 13.1.2.3.2. Metodologia de avaliação de impactos</t>
  </si>
  <si>
    <t>Indicadores Comprimento e Conectância (c) das Teias Tróficas; Diversidade (H’) e Riqueza (S’) das Comunidades Aquáticas; Riqueza (S’) e Abundância (org.m-3. do zooplâncton (Cladocera e Copepoda), macroinvertebrados bentônicos e do ictioplâncton.</t>
  </si>
  <si>
    <t>1. Apresentar dados referentes aos diferentes níveis tróficos baseando-se nestes indicadores.</t>
  </si>
  <si>
    <t>Este impacto foi substituído e contemplado nos impactos de Alteração na Composição e Estrutura das Comunidades Hidrobiológicas e Alteração na Composição e Estrutura da Ictiofauna. Neste impacto foram discutidos os diferentes níveis tróficos e indicadores, conforme recomendação.</t>
  </si>
  <si>
    <t>5. Apresentar dados referentes ao comprimento e conectância das teias tróficas.</t>
  </si>
  <si>
    <t>Dados serão analisados para inclusão no material.</t>
  </si>
  <si>
    <t>10.         (SEMAD/SUPPRI/DAT) ID 179 - Reitera-se a solicitação da AECOM de esclarecimentos quanto às divergências de informações apresentadas. Dessa forma, deve-se explicar o que de fato impede que as comunidades hidrobiológicas sejam analisadas em termos de atributos de teias tróficas.</t>
  </si>
  <si>
    <t>A VALE respondeu à recomendação que: “Dados serão analisados para inclusão no material” e ao final da errata, afirmou que “O longo tempo e as dificuldades empíricas para a execução de tais estudos impossibilitam sua efetivação e impedem que as comunidades hidrobiológicas sejam analisadas em termos de atributos de teias tróficas.”. Desta forma, a AECOM pede esclarecimentos quanto à divergência de informações, como o estudo será desenvolvido e quais dados serão utilizados. 
De acordo com os critérios estabelecidos pela VALE para cada tipo de resposta (C.EXT. 0952/2021), a AECOM entende que a resposta fornecida pela ARCADIS/VALE para este item, enquadra-se como “ponto de esclarecimento” por ter sido justificada e não ter sido considerada sua revisão no documento de atendimento. Dessa forma, a AECOM recomenda que essa resposta seja incluída no apêndice que abordará as respostas do tipo “ponto de esclarecimento”.</t>
  </si>
  <si>
    <t>Avaliação sobre impacto na conectância das teias tróficas só poderão ser discutidos à partir dos resultados do Programa de Diagnóstico de Danos Ambientais Sobre o Meio Biótico, que contempla diferentes guildas tróficas, comunidades e a escala temporal adequada, necessárias para embasamento desta aferição. Ainda que os atributos de teias tróficas (como a conectância) não possam ser mensurados com o atual estado de conhecimento das comunidades aquáticas, os diferentes níveis tróficos (produtores, consumidores, decompositores) foram discutidos em termos de riqueza, abundância, equitabilidade e diversidade no item 2.6.8.1.3 "Estrutura das Comunidades Aquáticas" do Capítulo 2, Volume 3, Versão 2.</t>
  </si>
  <si>
    <t>1. Recomendação AECOM_NT-001-20_473 - A ser atendida na Gestão Adaptativa, pois não foi atendida.
5. Recomendação AECOM_NT-004-21_116 - A ser atendida na Gestão Adaptativa.
A VALE informou que não possuem dados suficientes para uma análise de conectância, e afirmou que as informações necessárias para a análise serão obtidas através do Programa Diagnóstico de Danos Ambientais. Desta forma, entende-se que o atendimento da recomendação ficará condicionado ao desenvolvimento e apresentação desta análise, e inserida no PRSABRP.</t>
  </si>
  <si>
    <t>A supressão da produtividade primária pode gerar uma cascata de efeitos até os níveis tróficos superiores, como a Ictiofauna, devido à redução da disponibilidade e variabilidade de recursos, principalmente aos herbívoros e seus predadores, alterando o fluxo de matéria e energia nas teias tróficas do ambiente aquático em questão (HENLEY et al.,
2000).</t>
  </si>
  <si>
    <t>2. Considera os impactos das obras como negativos de curto prazo, sem especificar quais os impactos, nem referentes à quais obras emergenciais. Recomenda-se incluir os impactos das obras emergenciais na avaliação.</t>
  </si>
  <si>
    <t>Os dados da dragagem estão sendo considerados nesta nova versão protocolada, no diagnóstico pós-rompimento.</t>
  </si>
  <si>
    <t>2. Recomendação parcialmente atendida.</t>
  </si>
  <si>
    <t>6. Incluir os impactos de todas as obras emergenciais na avaliação dos efeitos sobre os níveis tróficos.</t>
  </si>
  <si>
    <t>O diagnóstico pós-rompimento da presente versão do Plano de Reparação considera os dados e relata os efeitos ocorridos em função das intervenções das obras emergenciais desde que esses estejam dentro das áreas de estudo e do escopo temporal definido, conforme premissas metodológicas do Plano de Reparação. Demais efeitos provenientes de intervenções ou obras emergenciais, que estão fora do escopo temporal e espacial definidos, não se enquadrando nas premissas metodológicas do Plano de Reparação e deverão constar no processo de identificação e avaliação de impactos individualizada feita no âmbito de processo administrativo específico.</t>
  </si>
  <si>
    <t>No Capítulo 2, Volume 3, Versão 2, item "2.5.9.1.3.2. Monitoramento da dragagem – pós-rompimento" se discute especificamente os efeitos das obras de dragagem sobre as comunidades hidrobiológicas. Para as demais obras emergenciais, por tratar da relação entre impactos do rompimento e das obras emergenciais, será atendido via seção específica (item da AIC) no Volume 5 do Capítulo 2 destinada a visão sobreposta dos impactos do rompimento e das obras que tenham similaridade espacial e temporal para os componentes aplicáveis. Desta forma, serão apresentadas as compreensões quanto as sobreposições as relações existentes entre os mesmos, fazendo, sempre que possível, análises técnicas quali-quantitativas e apresentando suas espacializações sobrepostas.</t>
  </si>
  <si>
    <t>A relação negativa entre turbidez e densidades do mesozooplâncton (Cladocera e Copepoda) infere neste impacto de forma a afetar o recrutamento da Ictiofauna,
alterando a teia trófica do ambiente.</t>
  </si>
  <si>
    <t>3. Considerar redução do espectro de recursos para todos os níveis tróficos dos consumidores.</t>
  </si>
  <si>
    <t>Foram discutidos dentre os impactos as alterações na cadeia trófica decorrentes do rompimento.</t>
  </si>
  <si>
    <t>Outro fator que pode interferir na disponibilidade de recurso para o ictioplâncton é a diminuição na reprodução do zooplâncton verificada nos testes ecotoxicológicos crônicos para Ceriodaphnia dubia (Cladocera).</t>
  </si>
  <si>
    <t>4. Este impacto deve considerar também a sub- bacia do ribeirão Ferro- Carvão.</t>
  </si>
  <si>
    <t>Discutido em item específico.</t>
  </si>
  <si>
    <t>4. Recomendação não atendida.
Não consideraram os estudos ecotoxicológicos do ribeirão Ferro-Carvão.</t>
  </si>
  <si>
    <r>
      <t xml:space="preserve">7. Avaliar ensaios ecotoxicológicos crônicos para </t>
    </r>
    <r>
      <rPr>
        <i/>
        <sz val="10"/>
        <rFont val="Arial"/>
        <family val="2"/>
      </rPr>
      <t xml:space="preserve">Ceriodaphnia dubia </t>
    </r>
    <r>
      <rPr>
        <sz val="10"/>
        <rFont val="Arial"/>
        <family val="2"/>
      </rPr>
      <t>(Cladocera), considerando a sub-bacia do ribeirão Ferro- Carvão.</t>
    </r>
  </si>
  <si>
    <t>Esse impacto foi adequado e na versão de outubro de 2020, esta inserido no impacto de "Alteração da composição e estrutura das comunidades hidrobiológicas.
O impacto abrange a sub-bacia do ribeirão Ferro-Carvão.</t>
  </si>
  <si>
    <t>Apesar da VALE apresentar uma errata contendo a recomendação, afirma que as futuras atualizações serão consideradas no Programa Ambiental do Monitoramento da Dragagem. O atendimento fica condicionado à apresentação e análise do referido item a ser reportado no âmbito do Capítulo 02.</t>
  </si>
  <si>
    <t>Os impactos descritos no item 2.9.1.16. ID 17: Aumento de efeitos de toxicidade e bioacumulação na biota aquática, apresentados no Capítulo 2, Volume 4, Versão2, abrangem a Sub-bacia do ribeirão Ferro-Carvão em suas áreas de influência. 
O Programa de Diagnóstico de Danos Ambientais Sobre o Meio Biótico, além de outros programas do PCA, avaliam a toxicidade na biota aquática do ribeirão Ferro-Carvão.</t>
  </si>
  <si>
    <t>13.1.2.3. Alteração das Teias Tróficas - 13.1.2.3.3. Atributos dos impactos (probabilidade, ordem, espacialidade, prazo, reversibilidade, magnitude)</t>
  </si>
  <si>
    <t>Diz que a magnitude do impacto foi avaliada como “grande” no texto e na tabela de atributos, a magnitude está “média”.
Não foi apresentada justificativa para o prazo de ocorrência do impacto, que deve ser considerado longo, uma vez que a sedimentação do rejeito permanece no ribeirão Ferro-Carvão e nas partes ainda não dragadas do rio Paraopeba por mais de um ano da ação causal.
Sensibilidade considerada alta, já que abrange a alteração na teia trófica
como um todo.</t>
  </si>
  <si>
    <t>1. Considerar a magnitude Grande, de acordo com a justificativa apresentada no texto.</t>
  </si>
  <si>
    <t>O impacto "Alteração das Teias Tróficas", a que este comentário se refere, foi suprimido.
Todos os atributos dos impactos foram reavaliados considerando as novas premissas metodologias revisadas em função das reuniões técnicas.</t>
  </si>
  <si>
    <t>O quadro 2.4-5 apresenta combinação das variáveis apresentadas para este impacto.</t>
  </si>
  <si>
    <t>O impacto "Alteração das Teias Tróficas", a que este comentário se refere, foi suprimido. No entanto, a discussão do impacto "Alteração da Composição e Estrutura das Comunidades Hidrobiológicas" considera todos os níveis tróficos e teve seu quadro revisado.</t>
  </si>
  <si>
    <t>13.1.2.3. Alteração das Teias Tróficas - 13.1.2.3.4. Impactos cumulativos (sinergias)</t>
  </si>
  <si>
    <t>Esta linha apresenta algumas recomendações gerais relacionadas aos impactos descritos para a biota aquática.</t>
  </si>
  <si>
    <t>1. Considerando a produtividade primária como a base para a cadeia alimentar, o impacto se deu em todos os níveis tróficos, com consequências distintas para cada um deles. Recomenda-se que este impacto seja considerado para a análise de impactos cumulativos.</t>
  </si>
  <si>
    <t>O impacto "Alteração da Produtividade Primária", a que este comentário se refere, foi suprimido. No entanto, a discussão do impacto "Alteração da Composição e Estrutura das Comunidades Hidrobiológicas" considera todos os níveis tróficos. O impacto Alteração da Composição e Estrutura da Ictiofauna também aborda o tema sob esta perspectiva.</t>
  </si>
  <si>
    <t>2. Há interferência em toda a biota aquática e na biota terrestre, inclusive. Considerar o impacto de alteração da produtividade primária e redução dos planctívoros que induz o impacto nos diferentes níveis tróficos que compõem a teia.</t>
  </si>
  <si>
    <t>13.1.2.3. Alteração das Teias Tróficas - 13.1.2.3.5. Medidas propostas na matriz de Avaliação de impactos ambientais</t>
  </si>
  <si>
    <t>1. Sobre a revegetação das manchas de rejeitos, é necessário considerar que o rejeito será removido e a revegetação deve ser temporária.</t>
  </si>
  <si>
    <t>Definições sobre as áreas a serem dragadas são objeto do Plano de Manejo de Rejeitos.</t>
  </si>
  <si>
    <t>Recomendação AECOM_NT-001-20_484 - Não Atendida.
A VALE justifica que a recomendação será atendida no âmbito de outro documento (PMR) e, desta forma, o atendimento ficará condicionado a indicação, no Capítulo 2, sobre o item e página em que a informação será apresentada.</t>
  </si>
  <si>
    <t>13.1.2.4. Aumento de bioacumulação e ecotoxicidade na biota aquática - 13.1.2.4.1. Comparação da evolução dos ecossistemas de referência (pré-rompimento) e ecossistemas impactados (pós-rompimento) – nexo causal</t>
  </si>
  <si>
    <t>O aumento nas concentrações de determinados elementos pode levar a uma perturbação na biota local. No caso do rompimento da barragem, não houve nexo causal entre os elementos liberados e os efeitos de toxicidade no monitoramento emergencial, mas destaca- se que mais dados estão sendo coletados e analisados para um melhor entendimento deste impacto.</t>
  </si>
  <si>
    <t>1 Incluir os dados do documento de monitoramento ecotoxicológico do rio Paraopeba e do rio São Francisco após rompimento da barragem de rejeitos no córrego do Feijão (VALE- OUT-05-19 11172/2019
Rev.00) para a confirmação sobre a existência do nexo causal entre os elementos liberados e os efeitos de toxicidade no monitoramento emergencial.</t>
  </si>
  <si>
    <t>Foram utilizados dados do monitoramento emergencial da Aplysia de 2019. Além disso, foram utilizados os dados do IGAM (rio Paraopeba) e dos artigos científicos, Vergilio et al. 2020 (rio Paraopeba) e Thompson et al. 2020 (rio Paraopeba e Três Marias).</t>
  </si>
  <si>
    <t>O aumento nas concentrações de determinados elementos pode levar a uma perturbação na biota local. No caso do rompimento da barragem, não houve nexo causal entre os elementos liberados e os efeitos de toxicidade no monitoramento emergencial, mas destaca- se que mais dados estão sendo coletados e
analisados para um melhor entendimento deste impacto.</t>
  </si>
  <si>
    <t>2. Incluir também resultados do monitoramento ecotoxicológico no ribeirão Ferro-Carvão, caso tenham sido realizados.</t>
  </si>
  <si>
    <t>Foram utilizados dados do monitoramento emergencial da Aplysia de 2019, incluindo região Ferro- Carvão.</t>
  </si>
  <si>
    <t>O aumento nas concentrações de determinados elementos pode levar a uma perturbação na biota local. No caso do rompimento da barragem, não houve nexo causal entre os elementos liberados e os efeitos de toxicidade no monitoramento emergencial, mas destaca- se que mais dados estão sendo coletados e analisados para um melhor
entendimento deste impacto.</t>
  </si>
  <si>
    <t>3. Apresentar os resultados experimentais observados em todos os organismos utilizados nos testes ecotoxicológicos do monitoramento realizado.</t>
  </si>
  <si>
    <t>Foram inseridos dados de todos os organismos-teste utilizados para água superficial e sedimento disponíveis nos estudos.</t>
  </si>
  <si>
    <t>13.1.2.4. Aumento de bioacumulação e ecotoxicidade na biota aquática - 13.1.2.4.2. Metodologia de avaliação de impactos</t>
  </si>
  <si>
    <t>O Plano apresenta dados secundários sobre os efeitos de toxicidade em organismos de espécies bioindicadoras, na maior parte da discussão sobre ecotoxicidade.</t>
  </si>
  <si>
    <t>1. Incluir as análises dos testes crônicos e agudos dos organismos amostrados no monitoramento emergencial.</t>
  </si>
  <si>
    <t>Os testes de toxicidade aguda foram realizados com Daphnia similis, Danio rerio, Vibrio fischeri e Hyalella azteca. Os testes de toxicidade crônico foram realizados com Ceriodaphnia dubia e
Raphidocelis subcapitata.</t>
  </si>
  <si>
    <t>Não apresentaram discussão sobre bioacumulação na descrição do impacto.</t>
  </si>
  <si>
    <t>2. Apresentar, seguindo a legislação de referência e literatura, a descrição sobre bioacumulação na biota
aquática nos diferentes níveis tróficos da biota.</t>
  </si>
  <si>
    <t>Foram utilizados dados do Monitoramento Emergencial da Aplysia com dados de peixes (campanha 2).</t>
  </si>
  <si>
    <t>3. As análises devem ser discutidas separando-se trechos impactados e características de cada trecho (Ex: ribeirão Ferro- Carvão, baixo e médio rio
Paraopeba).</t>
  </si>
  <si>
    <t>Os pontos amostrais foram apresentados por regiões.</t>
  </si>
  <si>
    <t>4. Discutir estes dados a partir de pontos controle.</t>
  </si>
  <si>
    <t>Contemplada análise temporal (pré e pós-pluma) (Aplysia). Além disso, foram inseridas análises experimentais com indivíduos de Danio rerio submetidos a amostras de sedimento foram de pontos sob influência da pluma
comparados com controle (Vergilio et al. 2020).</t>
  </si>
  <si>
    <t>5. Correlacionar este impacto com o impacto de segurança alimentar na análise do meio socioeconômico.</t>
  </si>
  <si>
    <t>Os dados dos monitoramentos de bioacumulação realizados pós-pluma foram apresentados e a segurança alimentar foi discutida em
impacto específico.</t>
  </si>
  <si>
    <t>13.1.2.4. Aumento de bioacumulação e ecotoxicidade na biota aquática - 13.1.2.4.3. Atributos dos impactos (probabilidade, ordem, espacialidade, prazo, reversibilidade, magnitude)</t>
  </si>
  <si>
    <t>1. Reavaliar a magnitude média, sensibilidade baixa e grau de importância do impacto reduzido, considerando o impacto permanente e irreversível, disperso e com grau de resolução baixo. Rever este item apresentando os dados do monitoramento de ecotoxicidade emergencial e campanha de bioacumulação para melhor avaliação do impacto.</t>
  </si>
  <si>
    <t>As avaliações de acúmulo de metais na biota aquática são parâmetros importantes e recomendados como critério de avaliação de efeitos adversos em ecossistemas. A intoxicação por metais pode levar à
morte de indivíduos, além de alterações subletais, como diminuição na reprodução, tamanho de corpo, alterações fisiológicas e celulares, levando a mudanças na estrutura e função do DNA, como as alterações citogenéticas.
(Página 94).</t>
  </si>
  <si>
    <t>2. Incluir impacto sobre a alteração da composição e estrutura de comunidades da biota aquática.</t>
  </si>
  <si>
    <t>O impacto foi incluído e tratado separadamente para ictiofauna das demais comunidades hidrobiológicas.
Essa segregação se deu em função das especificidades das comunidades de peixes frente às demais.</t>
  </si>
  <si>
    <t>2. Recomendação não atendida.
Não foram relacionados os resultados de bioacumulação com a alteração na composição e estrutura de comunidades da biota aquática.</t>
  </si>
  <si>
    <t>O texto será revisado incluindo premissa de que o impacto de "Aumento dos efeitos de toxicidade e bioacumulação na biota aquática" pode também ocasionar "Alteração na composição e estutura das comunidades hidrobiológicas e da ictiofauna".
O Programa de Diagnóstico de Danos Ambientais Sobre o Meio Biótico permitira analizar essa relação entre impactos.</t>
  </si>
  <si>
    <t>Apesar da VALE apresentar uma errata contendo a recomendação, afirma que as futuras atualizações serão consideradas no Programa de Diagnóstico de Danos Ambientais Sobre o Meio Biótico. O atendimento fica condicionado à apresentação e análise do referido item a ser reportado no âmbito do Capítulo 02.</t>
  </si>
  <si>
    <t>O impacto descrito no Capítulo 2, Volume 4, Versão 2, item 2.9.1.16. ID 17: Aumento de efeitos de toxicidade e bioacumulação na biota aquática pode também ocasionar "Alteração na composição e estutura das comunidades hidrobiológicas e da ictiofauna", descrito no item de número 2.9.2.5. ID 69, sendo esse último ainda considerado um impacto potencial avaliado no ambito do Programa de Diagnóstico de Danos Ambientais Sobre o Meio Biótico, contido no Capítulo 3. Os resultados deste programa retroalimentarão a avaliação de impacto do capítulo 2 através da A ser atendida na Gestão Adaptativa.</t>
  </si>
  <si>
    <t>Recomendação AECOM_NT-001-20_495 - A ser atendida na Gestão Adaptativa
A VALE informou que o atendimento da recomendação será dada no âmbito do Programa de Diagnóstico de Danos Ambientais, cujos resultados retroalimentarão a avaliação do impacto do Cap. 2, através da A ser atendida na Gestão Adaptativa.</t>
  </si>
  <si>
    <t>13.1.2.4. Aumento de bioacumulação e ecotoxicidade na biota aquática - 13.1.2.4.4. Medidas propostas na Matriz de Avaliação de Impactos Ambientais</t>
  </si>
  <si>
    <t>1. Incluir monitoramento ecotoxicológico para as áreas atingidas pelo rejeito, previsto no Programa de Monitoramento da Biodiversidade.</t>
  </si>
  <si>
    <t>São previstos monitoramento de ecotoxicidade e bioacumulação no Programa de Monitoramento da
Biodiversidade no Capítulo 3.</t>
  </si>
  <si>
    <t>Os monitoramento ecotoxicológicos e de bioacumulação fazem parte do escopo do Programa de Diagnóstico de Danos Ambientais Sobre o Meio Biótico.</t>
  </si>
  <si>
    <t>O Programa de Diagnóstico de Danos Ambientais Sobre o Meio Biótico possue modulos de monitoramento na bacia do rio Paraopeba e Sub-bacia do ribeirão Ferro-Carvão. Em ambos os módulos são executados estudos de toxicicidade e bioacumulação em organismos aquáticos. Ademais, programas do PCA também monitoram a toxicidade ambiental através de organismos testes.</t>
  </si>
  <si>
    <t>Recomendação AECOM_NT-001-20_496 - A ser atendida na Gestão Adaptativa
A VALE informou que o atendimento da recomendação será dada no âmbito do Programa de Diagnóstico de Danos Ambientais, através da A ser atendida na Gestão Adaptativa.</t>
  </si>
  <si>
    <t>13.1.2.5. Redução da Heterogeneidade Ambiental - 13.1.2.5.1. Comparação da evolução dos ecossistemas de referência (pré-rompimento) e ecossistemas impactados (pós-rompimento) – nexo
causal</t>
  </si>
  <si>
    <t>1. Apresentar dados quantitativos sobre a deposição de rejeitos no ribeirão Ferro-Carvão e no rio Paraopeba, bem como a granulometria do rejeito e as principais espécies impactadas pela deposição de rejeito no leito do rio.</t>
  </si>
  <si>
    <t>A estimativa sobre o volume total de sedimento que chegou ao rio Paraopeba e granulometria são contempladas nos impactos do Meio Físico. Os impactos sobre as espécies são discutidos em Perda de Indivíduos da Ictiofauna e Alteração da Composição e Estrutura da Ictiofauna.</t>
  </si>
  <si>
    <t>1. Recomendação parcialmente atendida. Não foram pontuadas as principais espécies impactadas pela deposição de rejeito no leito do rio.</t>
  </si>
  <si>
    <t>2. Apresentar as principais espécies impactadas pela deposição de rejeito no leito do rio.</t>
  </si>
  <si>
    <t>Serão incluidas as espécies mais afetadas pelo rejeito.</t>
  </si>
  <si>
    <t>As informações sobre as comunidades hidrobiológicas é apresentada no Capítulo 2, Volume 3, Versão 2, item 2.5.9.1.3. Estrutura das comunidades aquáticas.</t>
  </si>
  <si>
    <t>13.1.2.5. Redução da Heterogeneidade Ambiental - 13.1.2.5.2. Metodologia de Avaliação de Impactos</t>
  </si>
  <si>
    <t>1. As medidas de reparação contemplam obras emergenciais e os impactos destas não estão descritos
neste capítulo e devem ser considerados.</t>
  </si>
  <si>
    <t>Os dados da dragagem são contemplados nesta nova versão protocolada.</t>
  </si>
  <si>
    <t>3. Apresentar todas as obras emergenciais e considerar os impactos decorrentes.</t>
  </si>
  <si>
    <t>Este item, por tratar da relação entre impactos do rompimento e das obras emergenciais, será atendido via seção específica (dentro da AIC) no Volume 5 do Capítulo 2 destinada a visão sobreposta dos impactos do rompimento e das obras que tenham similaridade espacial e temporal para os componentes aplicáveis. Desta forma, serão apresentadas as compreensões quanto as sobreposições as relações existentes entre os mesmos, fazendo, sempre que possível, análises técnicas quali-quantitativas e apresentando suas espacializações sobrepostas.</t>
  </si>
  <si>
    <t>1. Recomendação AECOM_NT-001-20_498 - A ser atendida na Gestão Adaptativa, pois não foi atendida.
3. Recomendação AECOM_NT-004-21_120 - A ser atendida na Gestão Adaptativa.
A VALE informou que a recomendação será atendida no âmbito da AIC e, desta forma, o atendimento do item fica condicionado a apresentação da recomendação no documento descrito.</t>
  </si>
  <si>
    <t>2. Considerando a grande deposição de rejeitos, as comunidades foram afetadas por soterramento e morte de organismos da biota aquática</t>
  </si>
  <si>
    <t>A grande deposição de rejeitos no ribeirão Ferro- Carvão provocou perda de habitats aquáticos que foram contemplados em um impacto específico. Este impacto foi discutido sob a
ótica do soterramento e morte de organismos da biota aquática. À jusante da confluência com o rio Paraopeba, onde também houve deposição de sedimento, foi considerado o impacto de Redução de Heterogeneidade Ambiental, quando se discute os efeitos sobre as comunidades
aquáticas.</t>
  </si>
  <si>
    <t>13.1.2.5. Redução da Heterogeneidade Ambiental - 13.1.2.5.3. Atributos dos impactos (probabilidade, ordem, espacialidade, prazo, reversibilidade, magnitude)</t>
  </si>
  <si>
    <t>1. Incluir os dados da dragagem, que causa perda da heterogeneidade
ambiental, pois diminui a disponibilidade de habitats.</t>
  </si>
  <si>
    <t>Os dados da dragagem foram considerados nesta nova versão.</t>
  </si>
  <si>
    <t>2. Incluir os impactos das obras emergenciais na avaliação deste impacto.</t>
  </si>
  <si>
    <t>Recomendação AECOM_NT-001-20_501 - A ser atendida na Gestão Adaptativa
A VALE informou que a recomendação será atendida no âmbito da AIC e, desta forma, o atendimento do item fica condicionado a apresentação da recomendação no documento descrito.</t>
  </si>
  <si>
    <t>3. Reavaliar a forma de interferência do impacto, intensificadora, bem como sua espacialidade, que, considerando a deposição de rejeito no ribeirão Ferro- Carvão e no rio Paraopeba, deveria ser dispersa. O rompimento da barragem e a deposição de rejeitos deve ser considerada causadora do impacto, principalmente
no ribeirão Ferro-Carvão que teve alta deposição de rejeitos. O assoreamento existente no ribeirão e no rio eram expressivamente em menor escala, se comparados à deposição de rejeitos do rompimento. A sensibilidade foi considerada baixa, que se refere a um componente indiretamente afetado. Entretanto, a classificação feita foi de impacto direto. Recomenda-
se modificar a sensibilidade para alta.</t>
  </si>
  <si>
    <t>Todos os atributos dos impactos foram reavaliados considerando as novas premissas metodologias revisadas em função das reuniões técnicas.
A sensibilidade do componente Biota Aquática foi considerada Alta para todos os impactos nesta nova versão.</t>
  </si>
  <si>
    <t>4. Segundo o Quadro 2.4-5, o grau de importância do impacto deveria ser reduzido, mas foi apresentado como moderado. Recomenda-se apresentar uma tabela com a combinação dos atributos e apresentar todas as possíveis combinações para determinação do grau de importância do impacto no quadro 2.4-5. O grau de importância do impacto deve
ser revisto.</t>
  </si>
  <si>
    <t>Na nova versão a ser protocolada, é apresentado um quadro com a avaliação dos atributos, com os critérios utilizados para determinação do grau de importância de cada impacto.</t>
  </si>
  <si>
    <t>5. Considerar a avaliação por trechos – ribeirão Ferro- Carvão e baixo e médio rio Paraopeba.</t>
  </si>
  <si>
    <t>A discussão dos impactos no ribeirão Ferro-Carvão foi realizada separadamente do
rio Paraopeba, que foi avaliado por trechos.</t>
  </si>
  <si>
    <t>13.1.2.5. Redução da Heterogeneidade Ambiental - 13.1.2.5.4. Medidas propostas na Matriz de Avaliação de Impactos Ambientais</t>
  </si>
  <si>
    <t>1. Recomenda-se revisar o método como a dragagem está sendo realizada. Considerar a reintrodução das pedras para o leito do rio que recompõem a heterogeneidade ambiental.</t>
  </si>
  <si>
    <t>O Plano de Manejo de Rejeitos se encontra em estágio de detalhamento com acompanhamento da AECOM e Sisema, com protocolo previsto para ocorrer em Janeiro/21, concatenando com o PRAD
em validação.</t>
  </si>
  <si>
    <t>13.1.2.6. Alteração do Potencial/Capacidade de Autodepuração do rio Paraopeba - 13.1.2.6.1. Comparação da evolução dos ecossistemas de referência (pré-rompimento) e ecossistemas impactados (pós-rompimento) – nexo causal</t>
  </si>
  <si>
    <t>1. Incluir dados do ribeirão
Ferro-Carvão.</t>
  </si>
  <si>
    <t>Dados do ribeirão Ferro-
Carvão foram incluídos.</t>
  </si>
  <si>
    <t>13.1.2.6. Alteração do Potencial/Capacidade de Autodepuração do rio Paraopeba - 13.1.2.6.2. Metodologia de avaliação de impactos</t>
  </si>
  <si>
    <t>1. Apresentar dados de DBO, DQO, OD, Teor e taxa de mineralização da matéria orgânica pré e pós- rompimento para compreender as alterações no potencial de autodepuração do rio Paraopeba nas duas condições. 
Apresentar estudo da capacidade de autodepuração do rio Paraopeba e do ribeirão Ferro-Carvão para avaliação deste impacto e comparação pré e pós rompimento.</t>
  </si>
  <si>
    <t>Os dados das variáveis de qualidade de água foram apresentados e discutidos nesta nova versão. Não há dados disponíveis para taxa de mineralização.</t>
  </si>
  <si>
    <t>1. Recomendação não atendida.
Discutem sobre os valores dos parâmetros solicitados, porém, não apresentam os dados e nem o estudo da capacidade de autodepuração do rio Paraopeba e do ribeirão Ferro-Carvão.</t>
  </si>
  <si>
    <t xml:space="preserve">1 – Recomendações não atendida.
</t>
  </si>
  <si>
    <t>1 - Considerando que a redução da capacidade de autodepuração é um dos impactos a ser investigado na caracterização pós-rompimento, a AECOM avalia que o estudo deva ser realizado e apresentado de forma célere, assim como o estudo sobre teor e taxa de mineralização da matéria orgânica. 
De acordo com os critérios estabelecidos pela VALE para cada tipo de resposta (C.EXT. 0952/2021), a AECOM entende que a resposta fornecida pela ARCADIS/VALE para este item, enquadra-se como “ponto de esclarecimento” por ter sido justificada e não ter sido considerada sua revisão no documento de atendimento. Dessa forma, a AECOM recomenda que essa resposta seja incluída no apêndice que abordará as respostas do tipo “ponto de esclarecimento”</t>
  </si>
  <si>
    <t>O item "2.5.9.1.2. Diagnóstico dos efeitos do rompimento das barragens sobre os ecossistemas aquáticos" apresenta dados de DBO, DQO, OD, entre outros. Não há estudo disponível sobre taxa de mineralização.
Para avaliação deste impacto, foi utilizado dados dos monitoramentos de qualidade de água, já que, avaliação na autodepuração assim como da taxa de minerilização da matéria orgânica estão contemplados no Programa de Diagnóstico de Danos Ambientais Sobre o Meio Biótico. Estes dados estão sendo liberados agora e, portanto, retroalimentarão a avaliação de impacto do Capítulo 2, conforme fluxo definido.</t>
  </si>
  <si>
    <t>Recomendação AECOM_NT-001-20_510 - A ser atendida na Gestão Adaptativa
A VALE informou que o atendimento da recomendação será dada no âmbito do Prograna de Diagnóstico de Danos Ambientais, cujos resultados retroalimentarão a avaliação do impacto do Cap. 2, através da A ser atendida na Gestão Adaptativa.</t>
  </si>
  <si>
    <t>2. Apresentar os dados de DQO em tabelas e gráficos para o ribeirão Ferro-Carvão e rio Paraopeba, para compreender as alterações no potencial de autodepuração.
3. Apresentar os dados de DBO em tabelas.</t>
  </si>
  <si>
    <t>Será inserida planilha com os dados solicitados</t>
  </si>
  <si>
    <t>2 e 3 – Recomendações atendidas.</t>
  </si>
  <si>
    <t>O item "2.5.9.1.2. Diagnóstico dos efeitos do rompimento das barragens sobre os ecossistemas aquáticos" apresenta os dados de DBO e DQO para o ribeirão Ferro-Carvão e rio Paraopeba, em tabelas e gráficos.</t>
  </si>
  <si>
    <t>13.1.2.6. Alteração do Potencial/Capacidade de Autodepuração do rio Paraopeba - 13.1.2.6.3. Atributos dos impactos (probabilidade, ordem, espacialidade, prazo, reversibilidade, magnitude)</t>
  </si>
  <si>
    <t>1. Considera-se o impacto disperso de longo prazo, já que a capacidade de depuração do rio foi afetada a longo prazo e demorará para reverter à condição original, ainda que previamente impactada por outras fontes. E disperso, pois afetou a capacidade de depuração do rio
Paraopeba, já que houve deposição de rejeitos e aumento da turbidez, que impactou em grande extensão as condições que promovem a autodepuração do rio. Recomenda-se considerar a magnitude do impacto elevada, pois o ribeirão Ferro-Carvão foi bastante afetado em sua capacidade de autodepuração, considerando (i) redução das fontes alóctones e autóctones de oxigênio dissolvido.  (ii) redução das densidades e mudanças na composição da biota
aquática.</t>
  </si>
  <si>
    <t>2. Não há a combinação de magnitude + resolução de medidas + sensibilidade apresentada para este impacto no quadro 2.4-5. Incluir impactos das obras
emergenciais</t>
  </si>
  <si>
    <t>13.1.2.6. Alteração do Potencial/Capacidade de Autodepuração do rio Paraopeba - 13.1.2.6.4. Medidas propostas na Matriz de Avaliação de Impactos Ambientais</t>
  </si>
  <si>
    <t>1. Incluir medidas de prevenção e controle de erosão. Incluir como medida o monitoramento dos fatores que influenciam a autodepuração do rio. Esclarecer se foi mantida a medida de dragagem do ribeirão Casa Branca.</t>
  </si>
  <si>
    <t>As medidas de prevenção e controle de erosão, assim como os Programas de monitoramento de parâmetros físicos, químicos e biológicos são contemplados no Capítulo 3 deste Plano. Não são previstas atividades de dragagem no ribeirão Casa Branca. O detalhamento dessas atividades se dá no
âmbito do PRAD e PMD.</t>
  </si>
  <si>
    <t>2. Justificar a exclusão do ribeirão Casa Branca do Plano de Dragagem; Tendo em vista não haverá atividades de dragagem no
ribeirão Casa Branca, retirar a ação como medida de reparação do quadro 2.9.1.16-3.</t>
  </si>
  <si>
    <t>Definições sobre as áreas a serem dragadas constam no Plano de Manejo de Rejeitos.</t>
  </si>
  <si>
    <t>1. Recomendação AECOM_NT-001-20_516 - Não atendida.
2. Recomendação AECOM_NT-004-21_123 - Não atendida.
A VALE justifica que a recomendação será atendida no âmbito de outro documento (PMR) e, desta forma, o atendimento ficará condicionado a indicação, no Capítulo 2, sobre o item e página em que a informação será apresentada.</t>
  </si>
  <si>
    <t>13.1.2.7. Alteração das Populações de Macrófitas Aquáticas - 13.1.2.7.1. Comparação da evolução dos ecossistemas de referência (pré-rompimento) e ecossistemas impactados (pós-rompimento) – nexo causal</t>
  </si>
  <si>
    <t>Quando descreve a diminuição de turbidez, considera somente o rio Paraopeba.</t>
  </si>
  <si>
    <t>1. Considerar o ribeirão Ferro-Carvão para o monitoramento da turbidez da água também.</t>
  </si>
  <si>
    <t>O impacto "Alteração das populações de macrófitas aquáticas" a que este comentário se refere foi suprimido. Este impacto foi discutido em "Alteração na estrutura e composição das comunidades hidrobiológicas".
A discussão dos impactos o ribeirão Ferro-Carvão foi discutida separadamente.</t>
  </si>
  <si>
    <t>13.1.2.7. Alteração das Populações de Macrófitas Aquáticas - 13.1.2.7.2. Atributos dos impactos (probabilidade, ordem, espacialidade, prazo, reversibilidade, magnitude)</t>
  </si>
  <si>
    <t>Apesar da existência de alterações das populações de macrófitas aquáticas previamente nesta bacia, o impacto do rompimento das barragens foi bastante grande, tanto que houve colonização de quase toda a área ocupada pelo rejeito pela macrófita P. hidropiperóides.</t>
  </si>
  <si>
    <t>1. A ocorrência deve ser considerada de longo prazo, já que perdurará enquanto houver rejeito e aumento da turbidez nos corpos hídricos. E deve ser considerado causador deste impacto.
2. Nomenclatura do grau de importância do impacto e grau de resolução das medidas devem estar de acordo com o quadro 2.4-5.
3. Justificar o grau de resolução das medidas apresentado.
4. Considerar o grau de resolução das medidas forte,
o que altera o grau de importância do impacto.</t>
  </si>
  <si>
    <t>O impacto "Alteração das populações de macrófitas aquáticas" a que este comentário se refere foi suprimido. Este impacto foi discutido em "Alteração na estrutura e composição das comunidades hidrobiológicas". Neste impacto assim como no diagnóstico é discutida a presença de P. hidropiperoides. Todos os atributos dos impactos foram reavaliados.</t>
  </si>
  <si>
    <t>1 a 4. Recomendações atendidas.</t>
  </si>
  <si>
    <t>13.1.2.7. Alteração das Populações de Macrófitas Aquáticas - 13.1.2.7.3. Medidas propostas na matriz de Avaliação de Impactos Ambientais</t>
  </si>
  <si>
    <t>1. Realizar monitoramentos dos vetores associados às macrófitas aquáticas.</t>
  </si>
  <si>
    <t>Previsto no Programa de Monitoramento da Biodiversidade.</t>
  </si>
  <si>
    <t>1. Recomendação não atendida.
No Programa de Diagnóstico de Danos Ambientais está previsto o monitoramento dos macroinvertebrados associados às macrófitas aquáticas, porém, não há uma especificidade quanto ao monitoramento dos vetores de doenças.</t>
  </si>
  <si>
    <t>Essa alteração depende de ajustes no Programa de Diagnóstico de Danos a ser alinhado com a Amplo pela Vale no âmbito do Capítulo 3.</t>
  </si>
  <si>
    <t>Ao discutir os dados de macroinvertebrados levantados no Programa de Diagnóstico de Danos Ambientais Sobre o Meio Biótico, serão contemplados aqueles possíveis vetores e hospedeiros de doenças.</t>
  </si>
  <si>
    <t>Recomendação AECOM_NT-001-20_522 - A ser atendida na Gestão Adaptativa
A VALE informou que a recomendação será atendida no Programa de Diagnóstico de Danos Ambientais, que fará parte do PRSABRP.</t>
  </si>
  <si>
    <t>2. Recomenda-se considerar a remoção de macrófitas aquáticas em casos de proliferação excessiva, exceto a P. hidropiperoides, que atua na contenção do rejeito.</t>
  </si>
  <si>
    <t>O Capítulo 3 deste Plano apresenta um Programa de Monitoramento da Biota Aquática, que detalha as ações de manejo e controle de macrófitas. Portanto, tópico a ser incluído no
Capítulo 3.</t>
  </si>
  <si>
    <t>3. Considerar as ações de manejo e controle das macrófitas aquáticas no Cap.3.</t>
  </si>
  <si>
    <t>A ser atendido no âmbito do Capítulo 3.</t>
  </si>
  <si>
    <t>**AECOM_NT-001-20_523 Justificativa aceita tendo em vista o atendimento na A ser atendida na Gestão Adaptativa.
As ações de manejo e controle das macrófitas quáticas devem ser consideradas no respectivo Programa no Capítulo 3. AECOM_NT-004-21_124 - A ser atendida na Gestão Adaptativa. As ações de manejo e controle das macrófitas quáticas devem ser consideradas no respectivo Programa no Capítulo 3.</t>
  </si>
  <si>
    <t>13.1.2.8. Perda de Indivíduos da Ictiofauna - 13.1.2.8.1. Comparação da evolução dos ecossistemas de referência (pré-rompimento) e ecossistemas impactados (pós-rompimento) – nexo causal</t>
  </si>
  <si>
    <t>No rio Paraopeba, a mortalidade processou-se de forma distinta e mais intensa após a chegada do grande volume de rejeito, no qual proporcionou a criação de um dique que interrompeu momentaneamente o fluxo do rio Paraopeba. Entretanto esse tempo em que o leito permaneceu com o fluxo reduzido ou mesmo nulo foi suficiente para ocasionar a morte de grande parte dos peixes em uma extensão não definida.</t>
  </si>
  <si>
    <t>1. O número real da perda de indivíduos de peixes é provavelmente subestimado ao cenário real pós- rompimento, que pode estar
relacionado a fatores metodológicos de quantificação para toda a extensão da sub-bacia do rio Paraopeba.</t>
  </si>
  <si>
    <t>Neste documento não é apresentado estimativa de peixes mortos devido a falta de bibliografia que embase quantificação de número de peixes mortos baseado em número de carcaças recolhidas, principalmente por se tratar de dados e evento de poucos precedentes. Foi apresentado o número de carcaças recolhidas entre 30/01/2019 e 30/04/2020 e discutido eventos de maior recolhimento de carcaças. Pretende-se realizar uma estimativa através dados coletados em estudos complementares envolvendo experimentos in loco a serem desenvolvidos.</t>
  </si>
  <si>
    <t>Foram resgatadas até o momento 2.729 carcaças de peixes segundo o Plano Emergencial de Manejo da Biodiversidade Aquática (CLAM Engenharia Ltda, 2019).</t>
  </si>
  <si>
    <r>
      <t xml:space="preserve">2. Apresentar a lista de espécies registradas pós- rompimento, por trecho (incluindo os registros do ribeirão Ferro-Carvão), quantitativo por espécie e </t>
    </r>
    <r>
      <rPr>
        <i/>
        <sz val="10"/>
        <rFont val="Arial"/>
        <family val="2"/>
      </rPr>
      <t xml:space="preserve">status </t>
    </r>
    <r>
      <rPr>
        <sz val="10"/>
        <rFont val="Arial"/>
        <family val="2"/>
      </rPr>
      <t>de conservação.</t>
    </r>
  </si>
  <si>
    <t>O número de carcaças recolhidas foi atualizado considerando a data de início de coleta, 30/01/2019 e a data de corte acordada, 30/04/2020.
O quantitativo foi discutido e listas de espécies, por local, foram incorporadas.</t>
  </si>
  <si>
    <t>** Recomendação AECOM_NT-001-20_525 - Não Atendida
A recomendação foi reavaliada e considerando que a VALE não incluiu o status das espécies na referida lista, esta permanecerá em aberto até que sejam incluídos os dados faltantes</t>
  </si>
  <si>
    <t>13.1.2.8. Perda de Indivíduos da Ictiofauna - 13.1.2.8.2. Atributos dos impactos (probabilidade, ordem, espacialidade, prazo, reversibilidade, magnitude)</t>
  </si>
  <si>
    <t>Curto prazo – uma vez que começou a ocorrer imediatamente após o rompimento das barragens, mas permanente porque continua até os dias atuais sendo ainda observada a perda de indivíduos.
Como apresentado no item correspondente, há incoerência no desenvolvimento do método para esta classificação.</t>
  </si>
  <si>
    <t>1. Recomenda-se a reavaliação da classificação proposta, como impacto de longo prazo pois se estende até o momento conforme exposto (12 meses).</t>
  </si>
  <si>
    <t>A metodologia de avaliação de impacto foi revisada e nova classificação foi proposta. As mortes de peixes foram tratadas como
de ordem direta, ou seja, causadas pelo arraste e deposição de rejeito e pela inviabilidade momentânea da vida causada pelas altas concentrações de sólidos no impacto “perda de indivíduos da ictiofauna”.
As mortes de peixes que perduram até os dias de hoje foram tratadas como de ondem indireta, sendo tratadas no impacto “aumento dos efeitos de toxicidade e bioacumulação
da biota aquática”.</t>
  </si>
  <si>
    <t>Disperso – A área afetada pelo rejeito se estende ao longo de todo rio Paraopeba, embora observe-se maior intensidade próximo ao ribeirão Ferro-Carvão.</t>
  </si>
  <si>
    <t>2. Considerar avaliação durante as ações de reparação (obras emergenciais).</t>
  </si>
  <si>
    <t>A classificação de todos os atributos do impacto foi revisada e justificada, conforme “Metodologia de avaliação de impactos” apresentada no Capítulo 2 – Volume 4. Dados dos monitoramentos do meio biótico conduzidos durante a atividade de dragagem foram incorporados e discutidos na caracterização pós-rompimento.</t>
  </si>
  <si>
    <t>2. Recomendação não atendida.
O Plano de Monitoramento da Dragagem não está citado no Quadro de Medidas de Reparação (2.9.1.14-3. Vol. 4).</t>
  </si>
  <si>
    <t>8. Apresentar detalhadamente a avaliação durante as ações de reparação (obras emergenciais).
9. Adicionar o Plano de Monitoramento da Dragagem (PMD) como medida de reparação associada ao impacto.</t>
  </si>
  <si>
    <t>Acatamos o comentário constante na NT 17/2021 IEF/DFAU item 332: "No entanto os Planos de Monitoramento não são medidas de reparação e sim medidas delevantamento de informações para os respectivos estudos e tomadas de decisão, incluindo a elaboração de medidasde mitigação e reparação. Assim, não se considera necessária a inserção do PMD neste contexto, este tema seriamelhor abordado em uma nova categoria específica de levantamento dos Planos de Monitoramento."</t>
  </si>
  <si>
    <t xml:space="preserve">Recomendação avaliada como "Justificativa Aceita" pela AECOM conforme apresentado na NT Nº  0012/2021 conforme justificativa apresentada no apêndice 1.1
</t>
  </si>
  <si>
    <t>AECOM_NT-001-20_527 - Não Atendida
"2. Considerar avaliação durante as ações de reparação (obras emergenciais)."
**AECOM_NT-004-21_125 - Não Atendida
"8. Apresentar detalhadamente a avaliação durante as ações de reparação (obras emergenciais)."
As recomendações serão mantidas em aberto até que o tema seja abordado e desenvolvido em uma nova categoria específica de levantamento dos Planos de Monitoramento, e apresentado oficialmente.
**AECOM_NT-004-21_126 - Não Atendida.
"9. Adicionar o Plano de Monitoramento da Dragagem (PMD) como medida de reparação associada ao impacto." As recomendações serão mantidas em aberto até que o tema seja abordado e desenvolvido em uma nova categoria específica de levantamento dos Planos de Monitoramento, e apresentado oficialmente.</t>
  </si>
  <si>
    <t>Intensificadora – Visto que foram observados mortandade de peixes já ocorriam no rio Paraopeba em anos anteriores.
Como apresentado no item correspondente, há incoerência no desenvolvimento do método para esta classificação.</t>
  </si>
  <si>
    <t>3. Aprofundar a avaliação do impacto neste quesito, a apresentação dos dados históricos de eventos de mortandade no rio Paraopeba comparativo aos dados qualiquantitativos.</t>
  </si>
  <si>
    <t>Foi apresentada uma análise histórica dos eventos de mortandade no capítulo
1. No Capítulo 2 foram discutidos os dados coletados sobre as mortandades ocorridas desde o rompimento até o dia 30/04/2020.</t>
  </si>
  <si>
    <t>Permanente – A perda de indivíduos continua até os dias atuais.</t>
  </si>
  <si>
    <t>4. Intensificar as análises  em relação ao nexo-causal e conclusão de causa-mortis para a Ictiofauna.</t>
  </si>
  <si>
    <t>A classificação de todos os atributos do impacto foi revisada e justificada, conforme “Metodologia de avaliação de impactos” apresentada no Capítulo 2 – Volume 4.
A temporalidade do impacto “Perda de indivíduos da ictiofauna” foi mantida como temporário pois o mesmo foi tratado como de ordem direta em relação ao rompimento, tendo como aspecto indutor o arraste e deposição em um primeiro momento e posteriormente relacionado ao carreamento de sedimentos, rejeito, resíduos e/ou efluentes líquidos. Demais mortes de peixes que perduram até os dias atuais foram tratadas como de ordens indireta e temporalidade permanente, conforme discutido no impacto “aumento da toxicidade e bioacumulação na biota aquática”.</t>
  </si>
  <si>
    <t>4. Recomendação não atendida.</t>
  </si>
  <si>
    <t>A avaliação dos impactos do rompimento não refuta que: as mortes de peixes que perduram após o rompimento, tenha relação com o mesmo, conforme justificado no terceiro parágrafo da página 161, item 2.9.1.14.1. Descrição do impacto - do impacto Perda de indivíduos da ictiofauna, Volume 4 do capítulo 02 do Plano de Reparação. A avaliação do impacto seguiu as premissas de ordem e prazo descritas no item 2.7.4.2. Etapa 2: Descrição dos impactos, Quadro 2.7-1 – Descrição dos atributos da avaliação de impactos.
Conforme apresentado no item 2.5.9.2.2.C. Necropsias (páginas 54 a 60), das carcaças de peixes coletadas no período pós-rompimento até 30 de abril de 2020, data corte estabelecida para a elaboração do Capítulo 2, 27% apresentavam condições de ser necropsiadas, sendo menor o percentual de amostras em condições de análise, uma vez que a mensuração de metais em carcaças encontradas podem apresentar resultados que não são representativos para a fauna que ocupa a área, pois conforme escrito no 2º parágrafo da páguna 54: "O fato de as carcaças virem à tona após certo período, que pode ser de vários dias, compromete a investigação da causa da morte e até mesmo a identificação taxonômica, devido ao processo de decomposição." . No quarto parágrafo da página 54 consta a ressalva de que : "Até o presente momento, nenhuma análise histopatológica foi finalizada para se estabelecer relação de causa e efeito entre o rompimento das barragens B1, B4 e B4-A." 
Durante revisão, serão discutidos os resultados e anexados ao documento os laudos de análises histopatológicas de carcaças de peixes, coletados dentro do período acordado e concluídos até a data de protocolo. Análises toxicológicas de peixes frescos fornecidas pelo Programa de Danos Ambientais Sobre o Meio Biótico subsidiarão maior entendimento dos impactos do rompimento e cumulativos na bacia do rio Paraopeba.</t>
  </si>
  <si>
    <r>
      <t xml:space="preserve">A avaliação dos impactos do rompimento não refuta que: as mortes de peixes que perduram após o rompimento, tenha relação com o mesmo, conforme discutido no quinto parágrafo da página 182, item 2.9.1.13.1. Descrição do impacto - do impacto Perda de indivíduos da ictiofauna (Capítulo 2, Volume 4, Versão 2, item 2.9.1.13. ID 14). A avaliação do impacto seguiu as premissas de ordem e prazo descritas no item 2.7.4.2. Etapa 2: Descrição dos impactos, Quadro 2.7-1 – Descrição dos atributos da avaliação de impactos  (Capítulo 2, Volume 4, Versão 2).
Conforme apresentado no item 2.5.9.2.2.C. Necropsias, Volume 3 do Capítulo 02, Versão 2 do Plano de Reparação, todas 1789 carcaças de peixes coletadas até abril de 2020, foram destinadas a necropsia a fim de se detectar a causa mortis. Porém, apenas sete indivíduos tiveram brânquias e fígado em condições de serem encaminhados à análise histopatológica. Os resultados histopatológicos obtidos bem como a avaliação anatomopatológica macroscópica das carcaças, não determinaram com assertividade a causa da morte dos animais. Em suma, os resultados elucidados neste item corroboram as observações de GEORGE </t>
    </r>
    <r>
      <rPr>
        <i/>
        <sz val="10"/>
        <color rgb="FF000000"/>
        <rFont val="Arial"/>
        <family val="2"/>
      </rPr>
      <t>et al</t>
    </r>
    <r>
      <rPr>
        <sz val="10"/>
        <color rgb="FF000000"/>
        <rFont val="Arial"/>
        <family val="2"/>
      </rPr>
      <t>. (2016), que apontam o grau de autólise em órgãos de peixes como um fator limitante para a aplicação de métodos histopatológicos na avaliação de causa mortis do animal.
Análises toxicológicas de peixes frescos obtidas através do Programa de Diagnóstico de Danos Ambientais Sobre o Meio Biótico bem como outros estudos contemplados no programa subsidiarão maior entendimento dos impactos do rompimento e cumulativos na bacia do rio Paraopeba.</t>
    </r>
  </si>
  <si>
    <t>Recomendação AECOM_NT-001-20_529 - A ser atendida na Gestão Adaptativa
A VALE informou que a recomendação será atendida no Programa de Diagnóstico de Danos Ambientais, visto que neste Programa, outros estudos poderão subsidiar maior entendimento dos impactos do rompimento e cumulativos na bacia do rio Paraopeba. Desta forma, o atendimento completo a essa recomendação se dará somente após a inserção das informações solicitadas, no PRSABRP.</t>
  </si>
  <si>
    <t>PL-0_P-3 - Programa de Atendimento à Mortandade de Peixes</t>
  </si>
  <si>
    <t>Recomendação AECOM_NT-001-20_529 - A ser atendida na Gestão Adaptativa
A VALE informou que a recomendação será atendida no Programa de Diagnóstico de Danos Ambientais, visto que neste Programa, outros estudos poderão subsidiar maior entendimento dos impactos do rompimento e cumulativos na bacia do rio Paraopeba. Desta forma, o
atendimento completo a essa recomendação se dará somente após a inserção das informações solicitadas, no PRSABRP.</t>
  </si>
  <si>
    <t>A magnitude é considerada grande visto que foram coletadas mais de 2000
carcaças de peixes, sendo que nem todos os indivíduos mortos são coletados. O impacto atingiu toda a extensão do Paraopeba a jusante da confluência com o ribeirão Ferro-Carvão.
Mesmo com as medidas propostas, não há possibilidade de reduzir significativamente o impacto, e por isso precisa
ser compensado.</t>
  </si>
  <si>
    <t>5. Revisar os dados quali- quantitativos.</t>
  </si>
  <si>
    <t>Os dados de carcaças coletadas entre janeiro/2019 e abril/2020 foram
incorporados junto a análises e discussões. Listas de espécies coletadas foram apresentadas para a sub-bacia do rib. Ferro- Carvão e por trecho do rio Paraopeba. Foram anexados todos os laudos de necropsias realizadas no período.</t>
  </si>
  <si>
    <t>Sensibilidade Média. Levando em consideração que a componente Ictiofauna avaliado vem sido diretamente afetada e possui espécies que estão incluídas nas listas de
espécies ameaçadas, raras e protegidas.</t>
  </si>
  <si>
    <t>6. Reavaliar a classificação proposta, como de alta sensibilidade.</t>
  </si>
  <si>
    <t>A metodologia de avaliação de impacto foi revisada e nova classificação foi proposta. A sensibilidade foi revista e considerada como alta para todo o componente Biota aquática.</t>
  </si>
  <si>
    <t>Grau de importância do impacto Moderado.</t>
  </si>
  <si>
    <t>7. Avaliar o grau de importância deste impacto como elevada, considerando a combinação conjunta dos atributos avaliados.</t>
  </si>
  <si>
    <t>A descrição de todos os atributos do impacto e o grau de importância foi revisada, conforme
“Metodologia de avaliação de impactos” apresentada no Capítulo 2 (Volume 4). Portanto, grau de importância desse impacto foi revisado e justificado de acordo com as orientações
metodológicas estabelecidas.</t>
  </si>
  <si>
    <t>13.1.2.9. Bioacumulação de metais e ecotoxicidade em peixes - 13.1.2.9.1. Metodologia de avaliação de impactos</t>
  </si>
  <si>
    <t>Indicadores: Alterações nas concentrações de metais pesados em peixes; Mortalidade em peixes em estudos ecotoxicológicos; Aumento da incidência de histopatologias; Alterações de células germinativas; Variações nos índices de atrésia folicular; Ocorrência de centros melano macrófagos (biomarcadores celulares); Mudança na expressão de proteínas metalotioneínas (biomarcadores moleculares); Processo de detoxificação celular em peixes.</t>
  </si>
  <si>
    <t>1. Considerar cada um dos indicadores apresentados como método inserido em programas de monitoramento para resposta ao impacto.</t>
  </si>
  <si>
    <t>A apresentação dos indicadores será realizada no Capítulo 3 considerando os programas de monitoramentos descritos no Capítulo 3.</t>
  </si>
  <si>
    <t>2. Considerar indicadores relacionados aos seguintes pontos: alterações nas concentrações de metais pesados em peixes; mortalidade de peixes em estudos ecotoxicológicos; aumento da incidência de histopatologias; alterações de células germinativas; variações nos índices de atrésia folicular; ocorrência de centros melano macrófagos (biomarcadores celulares); mudança na expressão de proteínas metalotioneínas (biomarcadores moleculares); processo de detoxificação celular em peixes.</t>
  </si>
  <si>
    <t>As metodologias de avaliação de ecotoxicidade e toxicidade em peixes estão contempladas no Programa de Diagnóstico de Danos Ambientais Sobre o Meio Biótico.</t>
  </si>
  <si>
    <t>As metodologias de avaliação de ecotoxicidade e toxicidade em peixes estão contempladas no Programa de Diagnóstico de Danos Ambientais Sobre o Meio Biótico que possui rito de aprovação independente do Capítulo 3 do Plano de Reparação, junto ao IEF.</t>
  </si>
  <si>
    <t>1. Recomendação AECOM_NT-001-20_533 - A ser atendida na gestão adaptativa, pois não foi atendida.
2. Recomendação AECOM_NT-004-21_127 - A ser atendida na Gestão Adaptativa.
A VALE informou que a recomendação será atendida no âmbito do Programa de Diagnóstico de Danos Ambientais, porém, ressalta-se que é importante que as informações a respeito da histopatologia dos peixes
após o rompimento esteja contido no Cap 02, visto que este faz parte do diagnóstico de caracterização pós-rompimento.</t>
  </si>
  <si>
    <t>13.1.2.9. Bioacumulação de metais e ecotoxicidade em peixes - 13.1.2.9.2. Atributos dos impactos (probabilidade, ordem, espacialidade, prazo, reversibilidade, magnitude)</t>
  </si>
  <si>
    <t>Longo Prazo no texto e curto e médio no quadro – Nos estudos de ecotoxicidade da Ictiofauna, em testes com D.rerio, não se observou toxicidade aguda, mas o tipo de manifestação depende  do tempo de duração da exposição e da toxicocinética do metal.
Obs.: no texto refere-se a LONGO PRAZO e no
quadro ocorrência/prazo está classificado como
CURTO E MÉDIO.</t>
  </si>
  <si>
    <t>1. Reavaliar a classificação proposta, apresentação de resultados e ampliação dos estudos de contaminação aguda específicos para uma melhor avaliação de impacto e relacionar ou não o nexo causal a mortandade de peixes imediato ao rompimento. Prazo recomendado: curto a longo prazo.</t>
  </si>
  <si>
    <t>A classificação de todos os atributos do impacto e o grau de importância foi revisada e justificada,
conforme “Metodologia de avaliação de impactos” apresentada no Capítulo 2. Volume 4. Prazo foi definido como curto, já que efeitos de toxicidade e acumulação foram observados pouco dias após o rompimento.</t>
  </si>
  <si>
    <t>Dispersa – Extensão do impacto considerado a bacia do rio Paraopeba com o ribeirão Ferro-Carvão até o reservatório da UHE de Retiro Baixo.</t>
  </si>
  <si>
    <t>2. Avaliar a extensão considerando deslocamentos / dispersão da Ictiofauna em tributários e a área de vida para espécies migratórias. Apresentação da malha amostral, espécies-chaves e legislação referência a serem utilizadas para o estudo de ecotoxicidade e bioacumulação.</t>
  </si>
  <si>
    <t>A espacialidade do impacto foi considerada regional, englobando os  tributários  do rio Paraopeba. Para testes ecotoxicológicos, foram utilizados quatro estudos, os quais utilizaram organismos-teste de normas padronizados pela ABNT. Também foram consideradas discussões em relação ao CONAMA 357/2005 e 430/2011.
Para estudos de bioacumulação, foi utilizada a malha amostral de dois estudos, cujas concentrações em músculos
foram comparadas com a resolução MERCOSUL / ANVISA.</t>
  </si>
  <si>
    <t>Intensificadora – Tem como premissa mesmo antes do rompimento, espécies comerciais como Pseudoplatystoma corruscans, Salminus brasiliensis e Prochilodus argenteus apresentaram concentrações elevadas de
metais nos tecidos.</t>
  </si>
  <si>
    <r>
      <t xml:space="preserve">3. Justificar a avaliação com referência aos dados detalhados de </t>
    </r>
    <r>
      <rPr>
        <i/>
        <sz val="10"/>
        <rFont val="Arial"/>
        <family val="2"/>
      </rPr>
      <t xml:space="preserve">baseline </t>
    </r>
    <r>
      <rPr>
        <sz val="10"/>
        <rFont val="Arial"/>
        <family val="2"/>
      </rPr>
      <t>em estudos (metais avaliados, espécies e parâmetros considerados).
4. Recomenda-se ação como causadora.</t>
    </r>
  </si>
  <si>
    <t>A metodologia de avaliação de impacto foi revisada e nova classificação foi proposta.</t>
  </si>
  <si>
    <t>3 e 4. Recomendações atendidas.</t>
  </si>
  <si>
    <t>Sensibilidade Média.</t>
  </si>
  <si>
    <t>5. Levando em consideração que a componente  Ictiofauna avaliado tem sido diretamente afetado e possui espécies que estão incluídas nas listas de espécies ameaçadas, raras e protegidas, recomenda-se a reavaliação da
classificação proposta, como de alta sensibilidade.</t>
  </si>
  <si>
    <t>A classificação de todos os atributos do impacto foi revisada e justificada,
conforme “Metodologia de avaliação de impactos” apresentada no Capítulo 2 – Volume 4.
A sensibilidade foi revista e considerada como alta para todo o componente Biota
aquática.</t>
  </si>
  <si>
    <t>13.1.2.9. Bioacumulação de metais e ecotoxicidade em peixes - 13.1.2.9.3. Impactos cumulativos (sinergias)</t>
  </si>
  <si>
    <t>1. Considerar os efeitos de bioacumulação partindo das espécies em diferentes níveis tróficos.</t>
  </si>
  <si>
    <t>Foram consideradas as variações de tamanho, sexo, espécie, nível trófico e posição na coluna d’água no processo de acumulação de
metais nos organismos.</t>
  </si>
  <si>
    <t>2. Considerar os efeitos de bioacumulação partido das espécies com distintos usos de hábitats – Ex: (bentônicos, pelágicos).</t>
  </si>
  <si>
    <t>3. Considerar os efeitos do processo de biomagnificação na cadeia logo após o rompimento (cadeia produtiva).</t>
  </si>
  <si>
    <t>Foram apresentados no diagnóstico pós-rompimento, assim como no pré- rompimento, os dados da Aplysia de biomagnificação em peixes oriundos do rio Paraopeba e de um de seus tributários. Os impactos relacionados ao meio socioeconômico foram tratados em itens específicos usando como referência os limites apresentados no impacto aumento de efeitos de toxicidade e bioacumulação
na biota aquática.</t>
  </si>
  <si>
    <t>4. Considerar análises em amostras de brânquias e vísceras.</t>
  </si>
  <si>
    <t>O monitoramento emergencial realizado pela Aplysia (campanha 2.
apresentado neste diagnóstico, considerou análises em fígados de peixes.</t>
  </si>
  <si>
    <t>13.1.2.10. Perda de habitats aquáticos - 13.1.2.10.1.       Metodologia da avaliação de impactos</t>
  </si>
  <si>
    <t>O rejeito carreado ocupou rios de menor ordem, com corredeiras e fundo rochoso até a calha principal. Esses ambientes forneciam abrigo, alimento e condições de desenvolvimento para peixes de pequeno porte na bacia do ribeirão Ferro- Carvão e forneciam também acesso as áreas de reprodução para peixes migradores a montante do rio Paraopeba.
A perda de hábitats e consequentemente de sítios alimentares e reprodutivos configura-se em alterações na estrutura e composição
da Ictiofauna.</t>
  </si>
  <si>
    <t>1. Segregar o impacto: alteração da comunidade de peixes.</t>
  </si>
  <si>
    <t>O impacto de alteração da comunidade de peixes foi avaliado separadamente da perda de habitats aquáticos.</t>
  </si>
  <si>
    <t>13.1.2.10. Perda de habitats aquáticos - 13.1.2.10.2.       Atributos dos impactos (probabilidade, ordem, espacialidade, prazo, reversibilidade, magnitude) Ictiofauna</t>
  </si>
  <si>
    <t>Curto Prazo – As alterações das comunidades aquáticas, processos ecológicos e redução populacional.</t>
  </si>
  <si>
    <t>1. Reavaliar a classificação proposta, como impacto de curto, médio e longo prazo, pois após a conclusão da ação geradora, o impacto ainda assume um caráter
definitivo.</t>
  </si>
  <si>
    <t>A classificação de todos os atributos do impacto e o prazo foi revisada e justificada, conforme
“Metodologia de avaliação de impactos” apresentada no Capítulo 2. Volume 4.</t>
  </si>
  <si>
    <t>Reversível – Considera-se que as "Obras Emergenciais" podem promover condições ambientais que permitam a reestruturação dos habitats fluviais.</t>
  </si>
  <si>
    <t>2. Reavaliar a classificação proposta, como impacto irreversível, após a conclusão da ação geradora, o impacto assume um caráter definitivo e somente a longo prazo e com ações reparatórias é capaz de rever a avaliação da reversibilidade.</t>
  </si>
  <si>
    <t>A classificação de todos os atributos do impacto foi revisada e justificada,
conforme “Metodologia de avaliação de impactos” apresentada no Capítulo 2 – Volume 4.
Esse impacto foi classificado como reversível, tendo como premissa que, na medida em que cessar o aspecto indutor (arraste e deposição de rejeitos), estratégias de restauração poderão promover o retorno de uma variabilidade de habitat
similar à observada antes do rompimento.</t>
  </si>
  <si>
    <t>Intensificadora – A área impactada já enfrentadas alterações ao longo dos anos por pressões antrópicas.</t>
  </si>
  <si>
    <r>
      <t xml:space="preserve">3. Recomenda-se ação como causadora – Justificar a avaliação com referência aos dados detalhados de </t>
    </r>
    <r>
      <rPr>
        <i/>
        <sz val="10"/>
        <rFont val="Arial"/>
        <family val="2"/>
      </rPr>
      <t xml:space="preserve">baseline </t>
    </r>
    <r>
      <rPr>
        <sz val="10"/>
        <rFont val="Arial"/>
        <family val="2"/>
      </rPr>
      <t>em estudos.</t>
    </r>
  </si>
  <si>
    <t>A classificação de todos os atributos do impacto foi revisada e justificada,
conforme “Metodologia de avaliação de impactos” apresentada no Capítulo 2 – Volume 4.</t>
  </si>
  <si>
    <t>3. Recomendação aceita.</t>
  </si>
  <si>
    <t>4. Considerando que a componente Ictiofauna avaliada vem sido diretamente afetada e possui espécies que estão incluídas nas listas de espécies ameaçadas, raras e protegidas, recomenda-se a reavaliação da classificação proposta, como
de alta sensibilidade.</t>
  </si>
  <si>
    <t>5. Apresentar as medidas reparatórias direcionadas ao impacto perda de hábitat para toda a bacia, não somente para o ribeirão Ferro-Carvão.</t>
  </si>
  <si>
    <t>O impacto de perda de habitats aquáticos está relacionado ao impacto de alteração das características morfodinâmicas dos canais d’água estando esse restrito a área atingida da sub-bacia do ribeirão Ferro-Carvão e
proximidades da confluência desse com o rio Paraopeba.</t>
  </si>
  <si>
    <t>Grau de Importância do Impacto Moderado.</t>
  </si>
  <si>
    <t>6. Classificação deve ser considerada pela combinação dos atributos. Recomenda-se a reavaliação do grau de importância para elevada.</t>
  </si>
  <si>
    <t>Atendido.</t>
  </si>
  <si>
    <t>13.1.2.10. Perda de habitats aquáticos - 13.1.2.10.3.       Impactos cumulativos (sinergias) Ictiofauna</t>
  </si>
  <si>
    <t>1. Alteração de áreas de reprodução.</t>
  </si>
  <si>
    <t>Possíveis alterações nas áreas de reprodução de peixes em função do rompimento são contemplados no impacto Alteração na Composição e
Estrutura da Ictiofauna.</t>
  </si>
  <si>
    <t>1. Recomendação parcialmente atendida. Menciona sucintamente a alteração de áreas de reprodução.</t>
  </si>
  <si>
    <t>4. Detalhar as possíveis alterações com ênfase nas áreas de reprodução da ictiofauna.</t>
  </si>
  <si>
    <t>Será realizada uma revisão textual, com base nos dados da biologia reprodutiva dos peixes da bacia do Paraopeba disponíveis. Elucidando por exemplo, a perda, redução e/ou alteração dos sítios de desova e desenvolvimento.
Cabe destacar que a alteração de áreas de reprodução dos peixes é um impacto potencial, tal como contemplado no impacto de Alteração da Composição e Estrutura da ictiofauna. Desta forma, as possíveis alterações com ênfase nas áreas de reprodução da ictiofauna e os processos ecológicos mantenedores da piracema estão sendo investigadas no Programa de Diagnóstico de Danos Ambientais do Meio Biótico.</t>
  </si>
  <si>
    <t>11.         (SEMAD/SUPPRI/DAT) ID 241 e 242 - Os dois identificadores (IDs) dizem respeito ao detalhamento das possíveis alterações nas áreas de reprodução e alimentação da ictiofauna. A Vale informou que esse item será atendido no Programa de Diagnóstico de Danos Ambientais Sobre o Meio Biótico. Já a AECOM considera que o atendimento fica condicionado à apresentação e análise do referido item no âmbito do Capítulo 02.; Entendemos que falta clareza na argumentação, bem como uma justificativa por parte da Vale para o atendimento no âmbito do Programa de Diagnóstico de Danos Ambientais Sobre o Meio Biótico. Se alguma deficiência de dados ou outra situação análoga impedem uma caracterização adequada do tema no Capítulo 2, isso precisa ser melhor esclarecido.</t>
  </si>
  <si>
    <t>A VALE informou que esse item será atendido no Programa de Diagnóstico de Danos Ambientais Sobre o Meio Biótico. O atendimento fica condicionado à apresentação e análise do referido item a ser reportado no âmbito do Capítulo 02.</t>
  </si>
  <si>
    <t>Atendido no Capítulo 2, Volume 3, Versão 2, item 2.5.9.2.3. Informações acerca do Programa de Diagnóstico de Danos Ambientais Sobre o Meio Biótico e Capítulo 2, Volume 4, Versão 2, item 2.9.2.5. ID69: Alteração da composição e estrutura da ictiofauna.</t>
  </si>
  <si>
    <t>2. Alteração de áreas de alimentação.</t>
  </si>
  <si>
    <t>Possíveis alterações nas áreas de alimentação de peixes em função do rompimento são contemplados no impacto Alteração na Composição e
Estrutura da Ictiofauna.</t>
  </si>
  <si>
    <t>2. Recomendação parcialmente atendida. Menciona sucintamente a alteração de áreas de alimentação.</t>
  </si>
  <si>
    <t>5. Detalhar as possíveis alterações com ênfase nas áreas de reprodução da ictiofauna.</t>
  </si>
  <si>
    <t>Será realizada uma revisão textual, com base nos dados da biologia alimentar dos peixes da bacia do Paraopeba disponíveis. Elucidando por exemplo, as alterações das teias tróficas e redução da disponibilidade de recurso alimetar.
Cabe destacar que a alteração de áreas de alimentação dos peixes é um impacto potencial, tal como contemplado no impacto de Alteração da Composição e Estrutura da ictiofauna. Desta forma, as possíveis alterações com ênfase nas áreas de alimentação da ictiofauna estão sendo investigadas no Programa de Diagnóstico de Danos Ambientais do Meio Biótico.</t>
  </si>
  <si>
    <t>11.         (SEMAD/SUPPRI/DAT) ID 241 e 242 - Os dois identificadores (IDs) dizem respeito ao detalhamento das possíveis alterações nas áreas de reprodução e alimentação da ictiofauna. A Vale informou que esse item será atendido no Programa de Diagnóstico de Danos Ambientais Sobre o Meio Biótico. Já a AECOM considera que o atendimento fica condicionado à apresentação e análise do referido item no âmbito do Capítulo 02.;Entendemos que falta clareza na argumentação, bem como uma justificativa por parte da Vale para o atendimento no âmbito do Programa de Diagnóstico de Danos Ambientais Sobre o Meio Biótico. Se alguma deficiência de dados ou outra situação análoga impedem uma caracterização adequada do tema no Capítulo 2, isso precisa ser melhor esclarecido.</t>
  </si>
  <si>
    <t xml:space="preserve">A VALE informou que esse item será atendido no Programa de Diagnóstico de Danos Ambientais Sobre o Meio Biótico. O atendimento fica condicionado à apresentação e análise do referido item a ser reportado no âmbito do Capítulo 02. </t>
  </si>
  <si>
    <t>Atendido no Capítulo 2, Volume 3, Versão 2, item 2.5.9.2.3. Informações acerca do Programa de Diagnóstico de Danos Ambientais Sobre o Meio Biótico e no Capítulo 2, Volume 4, versão 2, item 2.9.2.5. ID69: Alteração da composição e estrutura da ictiofauna.</t>
  </si>
  <si>
    <t>Interferências em matrizes populacionais consideradas importantes para a recolonização da fauna de peixes do ribeirão Ferro- Carvão e rio Paraopeba.</t>
  </si>
  <si>
    <t>3. Recomenda-se o detalhamento em maior escala de habitats prioritários para Ictiofauna através da literatura.</t>
  </si>
  <si>
    <t>Na revisão do Capítulo 1 foi incorporada a descrição de habitats prioritários para ictiofauna, com devidas referências bibliográficas.
Também foram introduzidas discussões sobre as condições desses habitats
na bacia do rio Paraopeba.</t>
  </si>
  <si>
    <t>13.1.2.10. Perda de habitats aquáticos - 13.1.2.10.4.       Medidas propostas na matriz de Avaliação de Impactos Ambientais Ictiofauna</t>
  </si>
  <si>
    <t>Contenção e disposição dos rejeitos por mecanismos de barreiras, diques e cortinas metálicas; Dragagem dos rejeitos Drenagem e
tratamento das águas fluviais pelas ETAF; Introdução de macrófitas aquáticas; Revegetação de toda a área total da mancha de rejeitos; Condução da regeneração natural; Reconfiguração dos leitos do ribeirão Ferro-Carvão e seus tributários; Enriquecimento do leito/margem; Restauração do relevo; Estabilização de Encostas e Taludes; Recomposição das margens do ribeirão Ferro-Carvão e seus tributários; Reconfiguração dos leitos do ribeirão Ferro-Carvão e seus tributários; Enriquecimento do leito/margem; Dragagem dos leitos do rio Paraopeba
e do ribeirão Casa Branca.</t>
  </si>
  <si>
    <t>1. Não descreve entre as medidas de reparação ou programas ambientais: tratativas em relação as áreas de reprodução e alimentação dos peixes, matrizes populacionais para recolonização do Paraopeba, ampliação da restauração da vegetação ciliar em manchas importantes como áreas prioritárias ao longo da bacia do Paraopeba.</t>
  </si>
  <si>
    <t>Os programas de monitoramentos da ictiofauna que estão sendo conduzidos irão subsidiar as ações de reparação ao longo da bacia do rio Paraopeba. As recomendações serão avaliadas para inclusão nas medidas de reparação.</t>
  </si>
  <si>
    <t>As ações e planos/programas aqui apresentados têm caráter essencialmente qualitativo para demonstrar medidas e boas práticas comumente adotadas e conhecidas nos processos de mitigação dos impactos avaliados, uma vez que sua definição depende da discussão do Capítulo 3, “Plano de Ação para Remediação, Reparação e Restauração dos Impactos”, junto aos órgãos competentes.</t>
  </si>
  <si>
    <t>Atendida na versão 2 do capítulo 2 -  Quadro 2.9.1.12-3 – Medidas de prevenção, monitoramento e/ou reparação associadas ao impacto da Perda de habitat aquáticos, foram contempladas as seguintes medidas:
Estabilização de encostas e taludes; Recomposição das margens do ribeirão Ferro-Carvão seus tributários; Dragagem do leito do rio Paraopeba; Monitoramento dos ecossistemas aquáticos.
Abaixo do quadro foi acrescentada a ressalva: As ações e planos/programas aqui apresentados têm caráter essencialmente qualitativo para demonstrar medidas e boas práticas comumente adotadas e conhecidas nos processos de mitigação dos impactos avaliados, uma vez que sua definição depende da discussão do Capítulo 3, “Plano de Ação para Remediação, Reparação e Restauração dos Impactos”, junto aos órgãos competentes.</t>
  </si>
  <si>
    <t>14.1. Quadro 19. Comentários sobre o documento “AECOM Nº 60612553-ACM-DM-ZZ-TN-PM-0001-2020” – Tema Biota Terrestre</t>
  </si>
  <si>
    <t>14.1.1. Diagnóstico Pós rompimento – Biota Terrestre</t>
  </si>
  <si>
    <t>14.1.1.1. Área de abrangência</t>
  </si>
  <si>
    <t>Com enfoque no local afetado pelo rejeito.
Não considera impacto das obras emergenciais.
Áreas úmidas acertadamente tratadas como vegetação nativa, mesmo que trechos estivessem recobertos por vegetação exótica.
Qual o tratamento para as áreas úmidas marginais, situadas ao longo do rio Paraopeba?</t>
  </si>
  <si>
    <t>1. Justificar a área de análise do meio biótico.</t>
  </si>
  <si>
    <t>A área de estudo do meio biótico abrange a bacia do rio Paraopeba e o entorno do reservatório da UHE Três Marias, conforme critérios definidos no Capítulo 1 (diagnóstico pré- rompimento). Para algumas análises mais pormenorizadas a depender do tema analisado, outros recortes territoriais foram adotados no presente diagnóstico pós-rompimento. Em função das inundações ocorridas em 2020, julgou- se necessário o mapeamento da cobertura vegetal e uso do solo do rio Paraopeba, em escala de maior detalhe, adicionalmente ao que foi apresentado no Capítulo 1. As justificativas para definição da área de estudo do meio biótico encontram- se no Capítulo 1 e as justificativas para as análises mais específicas estão nas respectivas considerações metodológicas de cada item (vegetação e flora, fauna silvestre e ecologia da paisagem).</t>
  </si>
  <si>
    <t>2. Definir / esclarecer situação / tratamento dos 20,5 ha de rejeito sob dossel.</t>
  </si>
  <si>
    <t>A delimitação das áreas de floresta com rejeitos sob o dossel foi revisada e apresentada no plano de Supressão vegetal revisão 12 (Poligonal supressão 37).</t>
  </si>
  <si>
    <t>2. Recomendação atendida. Áreas de rejeito sob dossel foram reavaliadas e calculadas, passando a somar 16,94ha.</t>
  </si>
  <si>
    <t>3. Considerar / contabilizar e atualizar supressão / intervenções realizadas no âmbito das obras emergenciais.</t>
  </si>
  <si>
    <t>mapeamento da cobertura vegetal da área de estudo de detalhe foi atualizado para a data de maio de 2020. Incluindo as intervenções e supressões realizadas pelas obras
emergenciais.</t>
  </si>
  <si>
    <t>4. Considerar intervenção em áreas úmidas para fins de compensação.</t>
  </si>
  <si>
    <t>A perda de áreas úmidas foi avaliada em impacto específico, mas as compensações não serão tratadas neste Plano.</t>
  </si>
  <si>
    <t>6. Considerar a perda das áreas úmidas para fins de compensação no documento pertinente.</t>
  </si>
  <si>
    <t>As compensações serão tratadas no escopo do Acordo Global.</t>
  </si>
  <si>
    <t xml:space="preserve">O documento que trata das compensações é o Acordo Judicial para Reparação Integral Relativa ao Rompimento das Barragens B-I, B-IV e B-IVA, cujo Anexo II.2 traz a lista referencial de projetos para aplicação dos recursos da compensação socioambiental dos danos já conhecidos. Portanto, as compensações (Anexo II.2 do Acordo) são tratadas fora do PRSA (Anexo II.1). </t>
  </si>
  <si>
    <t>5. Considerar impacto sobre trechos marginais do rio Paraopeba especialmente após período de cheias.</t>
  </si>
  <si>
    <t>Foi elaborado item específico para avaliação das áreas inundadas pelas cheias de janeiro de 2020 do rio Paraopeba.</t>
  </si>
  <si>
    <t>14.1.1.2. Legislação de Referência</t>
  </si>
  <si>
    <t>Apresentada de maneira esparsa no texto.</t>
  </si>
  <si>
    <t>1. Recomenda-se apresentação da legislação compilada em item específico.</t>
  </si>
  <si>
    <t>Foi elaborado item específico para a legislação ambiental.</t>
  </si>
  <si>
    <t>1. Parcialmente atendida.</t>
  </si>
  <si>
    <t>2. Complementar análise da legislação ambiental aplicável para fins de supressão e compensação de árvores isoladas;</t>
  </si>
  <si>
    <t>2.  Para fins de caracterização, a legislação ambiental será complementada. As compensações serão tratadas no escopo do Acordo Global.</t>
  </si>
  <si>
    <t>2 - Recomendação atendida.</t>
  </si>
  <si>
    <t>3. Caracterização e compensação por intervenção em bioma cerrado e Reserva legal em bioma cerrado, de ocorrência na bacia do ribeirão Ferro-Carvão.</t>
  </si>
  <si>
    <t>3. Na bacia do ribeirão Ferro-Carvão não ocorre o bioma Cerrado, portanto, as informações solicitadas não são aplicáveis à área em questão. A bacia do ribeirão Ferro-Carvão está inserida no bioma Mata Atlântica. As espécies da fitofisionomia de cerrado que ocorrem na bacia foram consideradas nas análises, conforme Quadro 2.5.10-2 – Espécies ameaçadas de extinção, protegidas por lei, raras, fisionomia, estado de ocorrência e densidades (Capítulo 2, Volume 3, págs. 187-188).</t>
  </si>
  <si>
    <t xml:space="preserve">As espécies da fitofisionomia de cerrado que ocorrem na bacia foram consideradas nas análises, conforme Capítulo 2, Volume 3, item 2.5.10.1.6. Florística da área de estudo de detalhe, Quadro 2.5.10-3 – Espécies ameaçadas de extinção, protegidas por lei, raras, fisionomia, estado de ocorrência e densidades.
As compensações não estão sendo tratadas no PRSA, mas no Anexo II.2 do Acordo Judicial para Reparação Integral Relativa ao Rompimento das Barragens B-I, B-IV e B-IVA. </t>
  </si>
  <si>
    <t>4. Esclarecer eventual tratamento diferenciado concedido às APPs em áreas afetadas pela mineração.</t>
  </si>
  <si>
    <t xml:space="preserve">
4. O entendimento é que para barragens/estruturas de mineração não há APP por não se tratar de reservatório de água e sim de barragem de contenção de rejeitos, por exemplo. Entende-se que houve intervenção em APP no momento da implantação destas estruturas (barragens) e não decorrente do rompimento das barragens. Não há previsão na Lei 12651/12 de que os reservatórios formados pelas barragens de mineração para conter rejeitos  possuam APP, razão pela qual não foram lançadas APP nessas estruturas.</t>
  </si>
  <si>
    <t>4 - Justificativa aceita. De acordo com os critérios estabelecidos pela VALE para cada tipo de resposta (C.EXT. 0952/2021), a recomendação em questão foi classificada como “ponto de esclarecimento” e, dessa forma, a AECOM recomenda que essa informação seja igualmente incluída no apêndice que abordará as respostas desse tipo</t>
  </si>
  <si>
    <t>Recomendação avaliada como "Justificativa Aceita" pela AECOM conforme apresentado na NT Nº 0012/2021.</t>
  </si>
  <si>
    <t>15.1. Quadro 20 – Comentários sobre o documento “AECOM Nº 60612553-ACM-DM-ZZ-TN-PM-0001-2020” – Tema Vegetação, Flora e Ecologia da Paisagem</t>
  </si>
  <si>
    <t>15.1.1. Diagnóstico Pós-rompimento – Vegetação, Flora e Ecologia da Paisagem</t>
  </si>
  <si>
    <t>15.1.1.1. Área de abrangência</t>
  </si>
  <si>
    <t>Análise em enfoque local. Dados de uso e ocupação do solo gerados a partir da análise e tratamento de imagens de satélite atualizadas (pós- rompimento), comparada com dados pretéritos do Mapbiomas (2017).
Análise comparativa desenvolvida com base na diferença de dimensão observada no uso e ocupação do solo, nos momentos pré e pós-
rompimento.</t>
  </si>
  <si>
    <t>1. Esclarecer situação e tratamento em relação a 20,50 ha de florestas com rejeito sob dossel.</t>
  </si>
  <si>
    <t>A delimitação das áreas de floresta com rejeitos sob o dossel foi revisada e apresentada no Plano de Supressão Vegetal revisão 12 (Poligonal supressão 37) com área de 16,92ha.</t>
  </si>
  <si>
    <t>15.1.1.2. Parâmetros e critérios a serem observados</t>
  </si>
  <si>
    <t>Uso do solo, biomas, vegetação, flora silvestre, espécies ameaçadas, espécies raras, espécies endêmicas, aspectos históricos.
Supressão de ambientes naturais = 134,81 (FES) + 8,03 (Úmidos) + 20,5 (FES
sob dossel) = 163,34ha.</t>
  </si>
  <si>
    <t>1. Apresentar índices e análises ecológicas da composição de espécies, preferencialmente com base em estudos florísticos e fitossociológicos realizados em campo.</t>
  </si>
  <si>
    <t>Foram incorporados levantamentos florísticos e fitossociológicos realizados na área de estudo de detalhe, incluindo os censos das obras emergenciais.</t>
  </si>
  <si>
    <t>1. Recomendação atendida. Considerando apresentação de levantamentos florísticos e fitossociológicos (Capítulo 1).</t>
  </si>
  <si>
    <t>15.1.2. Avaliação de impactos – Vegetação, Flora e Ecologia da Paisagem</t>
  </si>
  <si>
    <t>15.1.2.1. Redução da cobertura Vegetal - 15.1.2.1.1. Comparação da evolução dos ecossistemas de referência (pré-rompimento) e ecossistemas impactados (pós-rompimento) – nexo causal</t>
  </si>
  <si>
    <t>Análise comparativa apresentada em mapas e tabelas de áreas. Suficiente para relacionar o evento ao impacto sobre a vegetação, flora e inter-relações associadas. Contudo, não considera as intervenções realizadas para as obras emergenciais.
Houve impacto em ecossistema de cerrado não indicado.</t>
  </si>
  <si>
    <t>1. Considerar e contabilizar todas as intervenções que resultaram em redução da cobertura vegetal, incluindo obras emergenciais, intervenções motivadas por compensação, para garantia da infraestrutura de abastecimento hídrico, entre outros.</t>
  </si>
  <si>
    <t>Foram considerados e contabilizados os efeitos do rompimento das barragens, bem como as áreas afetadas pelas cheias do rio Paraopeba, assim como foram apresentados os quantitativos das intervenções decorrentes de obras emergenciais com base no Plano de Obras
(Rev.11. e Plano de Supressão (Rev.12).</t>
  </si>
  <si>
    <t>3. Atualizar, detalhar e considerar impacto das obras emergenciais no Capítulo 3.</t>
  </si>
  <si>
    <t>A avaliação realizada no Capítulo 2 trata exclusivamente dos impactos relacionados ao rompimento das barragens. Os impactos relacionados às obras emergenciais serão tratados na Avaliação de Impactos Cumulativos (AIC).</t>
  </si>
  <si>
    <t xml:space="preserve">Capítulo 2, Volume 5, item 2.12.1.3.12. ID 19: impacto “Redução da Cobertura Vegetal”, onde é apresentada uma visão sobreposta dos impactos do rompimento e das obras emergenciais sobre a cobertura vegetal. </t>
  </si>
  <si>
    <t>Capítulo 2, Volume 5, item 2.12.1.3.12. ID 19: impacto “Redução da Cobertura Vegetal”, é apresentado um mapa contendo a mancha de cobertura vegetal perdida com o rompimento e obras emergenciais. O texto cita "além de uma pequena fração de cerrado", contudo, sem
detalhamentos ou quantificações. Mapa não permite visualizar as fisionomias florestais incluindo o trecho de cerrado atingido pelas obras e rompimento.</t>
  </si>
  <si>
    <t>2. Considerar impacto sobre trecho de vegetação característica de Cerrado.</t>
  </si>
  <si>
    <t>Tanto para a área de detalhe quanto para a faixa de entorno do rio Paraopeba foram reavaliadas, mapeadas e quantificadas as intervenções sobre as
fitofisionomias de cerrado.</t>
  </si>
  <si>
    <t>2. Recomendação parcialmente atendida. Informado impacto sobre 0,17 ha de cerrado para obra viária.</t>
  </si>
  <si>
    <t>4. Considerar impacto sobre esta tipologia de vegetação.</t>
  </si>
  <si>
    <t>A avaliação realizada no Capítulo 2 trata exclusivamente dos impactos relacionados ao rompimento das barragens. A avaliação dos efeitos cumulativos sobre os Componentes Ambientais Selecionados (CAS) são objeto do estudo de Avaliação de Impactos Cumulativos (AIC) em discussão no âmbito da Nota Técnica nº 14/FEAM/GERAI/2021;</t>
  </si>
  <si>
    <t xml:space="preserve">Capítulo 2, Volume 5, item 2.12.1.3.12. ID 19: impacto “Redução da Cobertura Vegetal”, onde é apresentada uma visão sobreposta dos impactos do rompimento e das obras emergenciais sobre a cobertura vegetal. Lembrando que o rompimento das barragens não interferiu em vegetação de cerrado. As obras viárias citadas que interferiram na vegetação de cerrado dizem respeito às obras emergenciais. </t>
  </si>
  <si>
    <t>Recomendações AECOM_NT-001-20_555 e AECOM_NT-004-21_131 -
Não Atendidas
Conforme Cap 2 - V2, VOL 1, Tabela 2.3.2-1, pg 127: 3,49 ha de cerrado e 7,21 de fisionomia campestre de cerrado foram afetados pelas cheias 2019/2020. Contudo, não foi identificada qualquer análise referente a este impacto no documento.</t>
  </si>
  <si>
    <t>15.1.2.1. Redução da cobertura Vegetal - 15.1.2.1.2. Metodologia de avaliação de impactos</t>
  </si>
  <si>
    <t>- Aspecto: Remoção de cobertura vegetal nativa pelo arraste e deposição de rejeitos.
- Indicador(es): Área de vegetação nativa suprimida.
- Análise focada no impacto da supressão realizada pela passagem da onda de rejeito. Não associa ou considera a supressão realizada para as obras emergenciais de contenção
e reparação.</t>
  </si>
  <si>
    <t>1. Complementar análise com dados de supressão de vegetação realizada e prevista para implantação de todas as obras (emergenciais ou não) associadas ao rompimento.</t>
  </si>
  <si>
    <t>Apresentados os quantitativos das intervenções decorrentes de obras emergenciais com base no Plano de Obras (Rev.11. e Plano de Supressão (Rev.12).</t>
  </si>
  <si>
    <t>1. Recomendação parcialmente atendida. Citados dados de supressão pelas obras emergenciais ocorridas, mas impacto não considerado.</t>
  </si>
  <si>
    <t>2. Atualizar, detalhar e considerar impacto das obras emergenciais no Capítulo 3.</t>
  </si>
  <si>
    <t>Recomendações AECOM_NT-001-20_556 e AECOM_NT-004-21_132 - Não Atendidas
Apresentado no Volume 5 de maneira resumida e genérica, sem detalhamento que permita análise integrada do impacto do rompimento, obras emergenciais e demais intervenções realizadas e/ou previstas.</t>
  </si>
  <si>
    <t>15.1.2.1. Redução da cobertura Vegetal - 15.1.2.1.3. Atributos dos Impactos (probabilidade, ordem, espacialidade, prazo, reversibilidade, forma de interferência, duração e magnitude)</t>
  </si>
  <si>
    <t>Conforme apresentado no PRSBP, a redução da cobertura vegetal é um impacto negativo, direto, certo cujas evidências foram apresentadas na caracterização pós- rompimento e de ocorrência em curto prazo, pois as áreas naturais foram imediatamente suprimidas com o arraste mecânico do rejeito sobre a cobertura florestal.
Trata-se de um impacto intensificado dada a existência de intervenção antrópica nestes ambientes. É de ocorrência localizada, restrita à área cuja massa de rejeito avançou, na bacia do ribeirão Ferro-Carvão. É considerado temporário uma vez que cessa quando termina a ação que o causou. O impacto foi avaliado como reversível uma vez que serão implantadas ações de recuperação de áreas degradadas, a recaracterização dos terrenos, recuperação de nascentes, além de ações de compensação florestal para se reestabelecer as condições ambientais anteriores ao rompimento. A magnitude do impacto foi classificada como média porque o rompimento das barragens provocou um efeito negativo sobre a cobertura vegetal em uma área considerada biologicamente importante
para a flora (DRUMMOND et al., 2005; GIULIETTI et al.,
2009). No entanto, a redução nas fisionomias florestais nativas da área de estudo foi relativamente pequena. (Cap.2, vol. II, pág. 114).</t>
  </si>
  <si>
    <t>1. A classificação como impacto “intensificado”, pressupõe que a supressão de vegetação já acontecia no local e o rompimento das barragens apenas intensificou um impacto pré- existente, o que pode ser entendido como uma amenização do impacto real, expresso pela supressão instantânea de 165ha de florestas nativas da Mata Atlântica. Recomendação – rever ou justificar esta
classificação.</t>
  </si>
  <si>
    <t>A avaliação do impacto negativo da redução da cobertura vegetal foi revisada a partir dos ajustes metodológicos que se fizeram necessários, principalmente no que diz respeito às melhorias e maior detalhamento dos atributos.</t>
  </si>
  <si>
    <t>2. Considerando a perda da vegetação original, entende- se que o impacto é permanente.</t>
  </si>
  <si>
    <t>O atributo duração foi revisto e teve seus parâmetros revisados e reajustados.
Entendeu-se que a redução da cobertura vegetal é um impacto permanente uma vez que, havendo a perda, a mesma vegetação não mais retornará.</t>
  </si>
  <si>
    <t>3. Considerando as obras realizadas e por realizar, incluindo algumas distantes do ribeirão Ferro-Carvão, reavaliar a espacialidade.</t>
  </si>
  <si>
    <t>O atributo espacialidade foi revisado e teve seus parâmetros revisados em razão das características específicas da área de estudo e seu entorno.</t>
  </si>
  <si>
    <t>4. Esclarecer e apresentar área mapeada e utilizada como referência para análise do impacto.</t>
  </si>
  <si>
    <t>A área de estudo do meio biótico foi utilizada como referência para a avaliação do impacto, sendo sua área de influência mapeada ao final da avaliação.</t>
  </si>
  <si>
    <t>4. Recomendação atendida. Considerou impacto
conforme Plano de supressão.</t>
  </si>
  <si>
    <t>5. Avaliar a redução da Floresta Estacional Semidecidual e Cerrado na
área de detalhe.</t>
  </si>
  <si>
    <t>As intervenções em ambas as fitofisionomias foram quantificadas e
apresentadas.</t>
  </si>
  <si>
    <t>11. Atualizar, detalhar e considerar impacto das obras emergenciais no
Capítulo 3.</t>
  </si>
  <si>
    <t>Recomendação AECOM_NT-004-21_133 - Não Atendida
Apresentado no Volume 5 de maneira resumida e genérica, sem detalhamento que permita análise integrada do impacto do rompimento, obras emergenciais e demais intervenções realizadas e/ou previstas.</t>
  </si>
  <si>
    <t>6. Esclarecer e consolidar quantitativo do impacto da redução da cobertura vegetal (em ha e em %)
Área mapeada = ADI?</t>
  </si>
  <si>
    <t>As intervenções na cobertura vegetal foram quantificadas e apresentadas em termos
percentuais e absolutos.</t>
  </si>
  <si>
    <t>7. Rever ou justificar a classificação de magnitude Média, referente ao impacto de redução de 164,96 ha de FES (Mata Atlântica) na área de referência (Esta área não considera as supressões associadas às obras emergenciais e outras).</t>
  </si>
  <si>
    <t>A magnitude foi ajustada e teve seus parâmetros de avaliação redefinidos.</t>
  </si>
  <si>
    <t>8. Rever ou justificar classificação de reversibilidade do impacto, considerando que foi alterada a estrutura e composição da vegetação original.</t>
  </si>
  <si>
    <t>A justificativa da classificação adotada foi apresentada.</t>
  </si>
  <si>
    <t>9. Rever ou justificar a classificação do grau de importância Moderada do impacto.</t>
  </si>
  <si>
    <t>Diante dos ajustes metodológicos e maiores detalhamentos dos parâmetros de avaliação o presente impacto foi reclassificado.</t>
  </si>
  <si>
    <t>10. Ajustar as informações de quantitativos da vegetação afetada apresentadas nos capítulos de análise de impactos e diagnóstico.</t>
  </si>
  <si>
    <t>Todos os quantitativos foram revisados.</t>
  </si>
  <si>
    <t>15.1.2.2. Perda de indivíduos da Flora - 15.1.2.2.1. Comparação da evolução dos ecossistemas de referência (pré-rompimento) e ecossistemas impactados (pós-rompimento) – nexo causal</t>
  </si>
  <si>
    <t>A comparação carece de dados pretéritos e pós- rompimento em relação a fitossociologia e relações ecológicas.</t>
  </si>
  <si>
    <t>1. Apresentar estudo florístico e fitossociológico das fisionomias florestais da bacia do ribeirão Ferro- Carvão, e análise de índices ecológicos associados. Considerar e contabilizar também o impacto associado às obras emergenciais.</t>
  </si>
  <si>
    <t>Foram considerados nessa avaliação os estudos florísticos e fitossociológicos realizados nas proximidades da área atingida pela mancha de rejeitos e incorporados no diagnóstico pré-rompimento (Capítulo 1), incluindo os censos florestais das obras
emergenciais.</t>
  </si>
  <si>
    <t>15.1.2.2. Perda de indivíduos da Flora - 15.1.2.2.2. Metodologia de avaliação de impactos</t>
  </si>
  <si>
    <t>Aspecto: Remoção de cobertura vegetal nativa pelo arraste e deposição de rejeitos.
Indicador (es): Número estimado de indivíduos afetados.</t>
  </si>
  <si>
    <t>1. Esclarecer e justificar critério de inclusão para indivíduo arbóreo e respectiva base de dados.</t>
  </si>
  <si>
    <t>O critério de inclusão utilizado nos estudos fitossociológicos e inventários florestais consideram as árvores com diâmetro a altura peito (DAP) maior ou igual a 5 cm. A base de dados utilizada inclui os censos florestais das obras emergenciais e os estudos apresentados no diagnóstico pré-rompimento
(Capítulo 1).</t>
  </si>
  <si>
    <t>15.1.2.2. Perda de indivíduos da Flora - 15.1.2.2.3. Atributos dos Impactos (probabilidade, ordem, espacialidade, prazo, reversibilidade, forma de interferência, duração e magnitude)</t>
  </si>
  <si>
    <t>Conforme Plano de Reparação:
O impacto é negativo e de caráter certo, direto e de curto prazo, pois diversos indivíduos da flora foram instantaneamente removidos pelo arraste e deposição dos rejeitos. Sua ocorrência é localizada, limitada à bacia do ribeirão Ferro-Carvão. É considerado irreversível e permanente, pois embora seja prevista a recomposição florestal ao
longo do tempo, os indivíduos que compunham a paisagem pré-rompimento representavam mais de 8.600 m³ de biomassa viva. A forma de interferência é causadora, dado que o rompimento da barragem causou a morte de indivíduos que compunham especificamente a estrutura das comunidades na região. A magnitude do impacto foi classificada como média porque além da morte dos indivíduos em si, a perda das plantas representa a perda de biomassa e de nutrientes que fazem parte da ciclagem natural do ecossistema, desestruturando o balanço e fluxo de massa e energia locais, bem como do balanço e fluxo hídrico localmente existente, além de serem a base da teia trófica que estrutura as comunidades locais. Grau de Importância do Impacto –
Reduzida.</t>
  </si>
  <si>
    <t>1. Considerando a dimensão e o conjunto de relações ecológicas entre a flora e os demais organismos da floresta, a perda de milhares indivíduos raros, ameaçados, endêmicos, recomenda-se rever ou justificar a classificação de magnitude e o grau reduzido de importância do impacto.</t>
  </si>
  <si>
    <t>A classificação e os atributos desse impacto foram reavaliados. Além da separação da avaliação sobre as espécies ameaçadas de extinção e protegidas por lei em outro impacto.</t>
  </si>
  <si>
    <t>Conforme Plano de Reparação:
O impacto é negativo e de caráter certo, direto e de curto prazo, pois diversos indivíduos da flora foram instantaneamente removidos pelo arraste e deposição dos rejeitos. Sua ocorrência é localizada, limitada à bacia do ribeirão Ferro-Carvão. É considerado irreversível e permanente, pois embora seja prevista a recomposição florestal ao longo do tempo, os indivíduos que compunham a paisagem pré-rompimento representavam mais de 8.600 m³ de biomassa viva. A forma de interferência é causadora, dado que o rompimento da barragem causou a morte de indivíduos que compunham especificamente a estrutura das comunidades na região. A magnitude do impacto foi classificada como média porque além da morte dos indivíduos em si, a perda das plantas representa a perda de biomassa e de nutrientes que fazem parte da ciclagem natural do ecossistema, desestruturando o balanço e fluxo de massa e energia locais, bem como do balanço e fluxo hídrico localmente existente, além de serem a base da teia trófica que estrutura as comunidades locais. Grau de Importância do Impacto – Reduzida.</t>
  </si>
  <si>
    <t>2. Considerar e quantificar a perda de outros grupos vegetais ameaçados, raros e endêmicos, incluindo epífitas, lianas, arbustos e herbáceas.</t>
  </si>
  <si>
    <t>O impacto lista as espécies vegetais ameaçadas, raras e endêmicas de ocorrência confirmada nas áreas atingidas pela mancha de rejeito e áreas próximas com características semelhantes à vegetação perdida, seja de estudos pretéritos, seja dos censos realizados para as obras emergenciais. Considerando que não existem dados quantitativos referentes a epífitas, lianas, arbustos e herbáceas, não foi possível quantificar o número de indivíduos perdidos das espécies desses outros grupos vegetais. O Programa de Conservação e Estudos da Flora (Capítulo 3) prevê a realização de levantamentos florísticos de todos os etratos da vegetação (arbóreas, herbáceas, arbustivas, linas, epífitas) e, se encontrar espécies ameaçadas, raras e endêmicas não listadas, poderá incluií-las dentre as espécies-alvo de conservação.</t>
  </si>
  <si>
    <t>No Capítulo 2, Volume 4, item 2.9.1.21. ID 22: Perda de indivíduos da flora de espécies ameaçadas e protegidas por lei, são listadas as espécies vegetais ameaçadas, raras e endêmicas de ocorrência confirmada nas áreas atingidas pela mancha de rejeito e áreas próximas com características semelhantes à vegetação perdida, seja de estudos pretéritos, seja dos censos realizados para as obras emergenciais. Essa listagem considera espécies de todos os hábitos.</t>
  </si>
  <si>
    <t>Recomendação AECOM_NT-004-21_134 - A ser atendida na Gestão
Adaptativa A listagem de espécies potencialmente afetadas considera todos os tipos de espécies (pg 251 vol 4), mas o impacto só é quantificado para as espécies arbóreas registradas nos censos (pg 253 e 254). Recomendação de conteudo idêntico é respondida de maneira diferente e julgada mais adequada na linha 500. Recomenda-se à VALE esclarecer e consolidar a resposta.</t>
  </si>
  <si>
    <t>Considerando que os estudos utilizados não trazem dados quantitativos referentes a espécies não arbóreas, não foi possível quantificar o número de indivíduos perdidos das espécies ameaçadas, raras e endêmicas deste grupo vegetal. O Programa de Diagnóstico de Danos Ambientais Sobre Meio Biótico  prevê a realização de levantamentos fitossociológicos de todos os estratos da vegetação e poderá subsidiar o cálculo das estimativas sobre o número de indivíduos de hábito não arbóreo das espécies ameaçadas, raras e endêmicas suprimidos pela mancha de rejeitos.
Por sua vez o Programa de Conservação e Estudos da Flora (Capítulo 3, código PL-D_P-5) prevê a realização de levantamentos florísticos de todos os estratos da vegetação (arbóreas, herbáceas, arbustivas, linas, epífitas) e, se encontrar espécies ameaçadas, raras e endêmicas não listadas, poderá incluí-las dentre as espécies-alvo de conservação.</t>
  </si>
  <si>
    <t>Recomendação AECOM_NT-004-21_134 - A ser atendida na Gestão
Adaptativa
Dados do PDD poderão alimentar diagnóstico de espécies ameaçadas
dos demais hábitos além do arbóreo.</t>
  </si>
  <si>
    <t>15.1.2.2. Perda de indivíduos da Flora - 15.1.2.2.4. Impactos cumulativos (sinergias)</t>
  </si>
  <si>
    <t>A perda de indivíduos vegetais sempre representa a supressão de espécimes importantes para a composição e estrutura das comunidades da flora, alterando as funções ecológicas da paisagem e da comunidade vegetal, incluindo a contribuição para a redução da diversidade no nível genético da
comunidade florística.</t>
  </si>
  <si>
    <t>15.1.2.2. Perda de indivíduos da Flora - 15.1.2.2.5. Medidas Propostas na Matriz de Avaliação de Impactos Ambientais</t>
  </si>
  <si>
    <t>Remoção do rejeito. Restauração dos terrenos. Restituição dos cursos d’água.
Recuperação de áreas degradadas.
Restauração florestal. Restauração florestal em APP.
Averbação de áreas Conservadas.
Criação de unidades de conservação.
Monitoramento da vegetação remanescente.</t>
  </si>
  <si>
    <t>1. Estudos específicos (diagnósticos), monitoramento e reintrodução de espécies ameaçadas, endêmicas, raras.</t>
  </si>
  <si>
    <t>As medidas e monitoramentos propostos serão avaliados e considerados no Capítulo 3.</t>
  </si>
  <si>
    <t>15.1.2.3. Fragmentação da Cobertura Florestal - 15.1.2.3.1. Comparação da evolução dos ecossistemas de referência (pré-rompimento) e ecossistemas impactados (pós-rompimento) – nexo
causal</t>
  </si>
  <si>
    <t>Cita a supressão de 164,34 ha de vegetação nativa pela onda de rejeito.</t>
  </si>
  <si>
    <t>1. Considerar e contabilizar também o impacto associado às obras emergenciais e demais intervenções na cobertura florestal.</t>
  </si>
  <si>
    <t>Os dados das obras emergenciais foram considerados para avaliação da fragmentação da cobertura vegetal.</t>
  </si>
  <si>
    <t>1. Recomendação não atendida.
As obras emergenciais foram citadas, porém não foram mapeadas ou avaliadas no contexto da fragmentação da cobertura
florestal.</t>
  </si>
  <si>
    <t>2. Detalhar fragmentação associada as obras emergenciais no Capítulo 3.</t>
  </si>
  <si>
    <r>
      <t xml:space="preserve">A avaliação realizada no Capítulo 2 trata exclusivamente dos impactos relacionados ao rompimento das barragens. A avaliação dos efeitos cumulativos sobre os Componentes Ambientais Selecionados (CAS) são objeto do estudo de Avaliação de Impactos Cumulativos (AIC) em discussão no âmbito da Nota Técnica nº 14/FEAM/GERAI/2021. Entretanto, para a avaliação do impacto de fragmentação da cobertura vegetal, foi utilizado como base de dados o mapeamento do uso e cobertura do solo no cenário de 2020. As obras emergenciais já estavam presentes no território, ou seja, "os resultados das análises incluem todas as interferências na paisagem da área de detalhe decorrentes não só da mancha de rejeito, </t>
    </r>
    <r>
      <rPr>
        <b/>
        <sz val="10"/>
        <rFont val="Arial"/>
        <family val="2"/>
      </rPr>
      <t>mas também das obras emergenciais</t>
    </r>
    <r>
      <rPr>
        <sz val="10"/>
        <rFont val="Arial"/>
        <family val="2"/>
      </rPr>
      <t xml:space="preserve">" (Capítulo 2, Volume 3, pág. 276). </t>
    </r>
  </si>
  <si>
    <t>Justificativa aceita. De acordo com os critérios estabelecidos pela VALE para cada 
tipo de resposta (C.EXT. 0952/2021), a recomendação em questão foi classificada como “ponto de esclarecimento” e, dessa forma, a AECOM recomenda que essa informação seja incluída no apêndice que abordará as respostas desse tipo.</t>
  </si>
  <si>
    <t>Recomendações AECOM_NT-001-20_575; AECOM_NT-004-21_136 - A serem atendidas na Gestão Adaptativa Recomendação havia sido considerada como "Justificativa aceita" entendendo que haveria um apêndice específico para abordar os itens classificados como “ponto de esclarecimento”. Os dados apresentados no Cap 2 - Vol 5 indicam a complementariedade quanto a abrangência espacial e temporal da fragmentação da cobertura vegetal em função da passagem da onda de rejeitos e obras / medidas para contenção (estas até 04/2020). Contudo não são apresentados detalhes que esclareçam a integração do impacto (rompimento + obras), justificando complementação e atualização para orientar medidas de gestão.</t>
  </si>
  <si>
    <t>15.1.2.3. Fragmentação da Cobertura Florestal - 15.1.2.3.2. Metodologia de avaliação de impactos</t>
  </si>
  <si>
    <t>Aspecto: Remoção de cobertura vegetal nativa pelo arraste e deposição de rejeitos.
Indicador(es): Área de vegetação nativa suprimida.</t>
  </si>
  <si>
    <t>1. Considerar e contabilizar também o impacto da fragmentação associado às obras emergenciais, e outras barreiras, incluindo a construção de canais (canalização do ribeirão Ferro-Carvão), supressão de faixas para estruturas e acessos, DTRs, supressão por senescência de 20,50ha de florestas sob efeito do rejeito sob sub-bosque, entre outros.</t>
  </si>
  <si>
    <t>1. Recomendação não atendida.
As obras emergenciais foram citadas, porém não foram mapeadas ou avaliadas no contexto da fragmentação da cobertura florestal.</t>
  </si>
  <si>
    <t>2. Detalhar e considerar impacto da fragmentação florestal gerada pelas obras emergenciais no Capítulo 3.</t>
  </si>
  <si>
    <t>15.1.2.3. Fragmentação da Cobertura Florestal - 15.1.2.3.3. Atributos dos Impactos (probabilidade, ordem, espacialidade, prazo, reversibilidade, forma de interferência, duração e magnitude)</t>
  </si>
  <si>
    <t>Conforme Plano de Reparação:
Impacto negativo, direto, certo, pois, alguns maciços florestais foram fragmentados ou tiveram seu grau de isolamento aumentados, culminando em perda de conectividade estrutural. A ocorrência do impacto foi classificada como de curto prazo já que este aconteceu imediatamente após o rompimento das barragens e permanente pois tende não se encerrar quando a ação que o causa acaba.
Trata-se de um impacto intensificado pois a bacia do ribeirão Ferro-Carvão já continha remanescentes fragmentados. É de ocorrência localizada, restrita à bacia do ribeirão Ferro- Carvão. Foi classificado como reversível considerando que serão implantadas ações de recuperação da cobertura vegetal, visando a reconectividade de fragmentos florestais, além
de ações de compensação florestal. A magnitude do impacto foi avaliada como média.
O diagnóstico afirma que a área afetada pelo rejeito atingiu porções de manchas de habitat particularmente importantes para a conectividade na sub-bacia do ribeirão Ferro-Carvão.
A fragmentação de ecossistemas naturais, sobretudo do bioma mata atlântica, já extremamente ameaçado é impacto de
grande relevância e não pode ser minimizado.</t>
  </si>
  <si>
    <t>1. Reformular a partir da análise da fragmentação considerando todas as intervenções e obras associadas ao rompimento. Critério “Intensificado” ameniza o impacto – rever/ Justificar.</t>
  </si>
  <si>
    <t>Foram realizados ajustes metodológicos e foram detalhados e justificados os parâmetros de avaliação do presente impacto.</t>
  </si>
  <si>
    <t>3. Detalhar e considerar impacto das obras emergenciais no Capítulo 3.</t>
  </si>
  <si>
    <t>Recomendações AECOM_NT-001-20_576 e AECOM_NT-004-21_137 -
A serem atendidas na Gestão Adaptativa Recomendações reavaliadas, pois a recomendação 1. AECOM_NT-001- 20_576 foi considerada como "Justificativa aceita" (NT 0004/2021). A análise apresentada na NT 0004/2021, trouxe recomendação adicional: "3. AECOM_NT-004-21_137 - Detalhar e considerar impacto das obras emergenciais no Capítulo 3.", cujos dados apresentados no Cap 2 - Versão 2 - Vol 5 foram julgados insuficientes para esclarecer a integração do impacto (Rejeito + obras).</t>
  </si>
  <si>
    <t>2. Com obras emergenciais para abastecimento hídrico, a fragmentação extrapola a bacia do ribeirão Ferro- Carvão.</t>
  </si>
  <si>
    <t>A avaliação deste impacto considerou o Plano Diretor de Obras versão 11 e o Plano de Supressão versão 12.</t>
  </si>
  <si>
    <t>4. Detalhar e considerar impacto das obras emergenciais no Capítulo 3.</t>
  </si>
  <si>
    <t>15.1.2.3. Fragmentação da Cobertura Florestal - 15.1.2.3.4. Impactos cumulativos (sinergias)</t>
  </si>
  <si>
    <t>Podem ser esperados diversos efeitos da fragmentação da cobertura vegetal, tanto no meio biótico, quanto no meio abiótico, sendo que, de forma geral, espera-se que a intensidade seja diretamente proporcional à distância do local de rompimento da
barragem.</t>
  </si>
  <si>
    <t>15.1.2.3. Fragmentação da Cobertura Florestal - 15.1.2.3.5. Medidas Propostas na Matriz de Avaliação de Impactos Ambientais</t>
  </si>
  <si>
    <t>Remoção do rejeito. Restauração dos terrenos. Restituição dos cursos d’água.
Recuperação de áreas degradadas.
Restauração florestal. Restauração florestal em APP.
Averbação de áreas conservadas.
Criação de unidades de conservação.
Monitoramento da vegetação remanescente.</t>
  </si>
  <si>
    <t>1. Ações devem priorizar o aumento de conectividade entre os fragmentos florestais remanescentes, na bacia do ribeirão Ferro- Carvão, e na região Oeste da área de estudo.
Criação de corredores ecológicos e conectividade com fragmentos em outras bacias.
Considerar áreas prioritárias para a criação de UCs.
Desenvolver estudo de ecologia de paisagem.</t>
  </si>
  <si>
    <t>As medidas e monitoramentos propostos serão avaliados e considerados no Capítulo 3, a exceção das medidas compensatórias, que não farão parte do Plano de Reparação.</t>
  </si>
  <si>
    <t>15.1.2.4. Perda de banco de sementes - 15.1.2.4.1. Comparação da evolução dos ecossistemas de referência (pré-rompimento) e ecossistemas impactados (pós-rompimento) – nexo
causal</t>
  </si>
  <si>
    <t>“Impacto atingiu pelo menos a área onde houve supressão de Floresta Estacional Semidecidual (134,82 ha) e a deposição de rejeito sob dossel (20,5 ha), estima-se uma perda de 776,60 milhões a 1,61 bilhões de sementes. Sendo assim, o rompimento das barragens causou grande
perda de banco de sementes na área afetada”.</t>
  </si>
  <si>
    <t>1. Apresentar dados de referência para os valores apresentados.</t>
  </si>
  <si>
    <t>Foram apresentados trabalhos de referência de floresta estacional semidecidual, em Viçosa- MG, para estimar a perda do banco de sementes.</t>
  </si>
  <si>
    <t>15.1.2.4. Perda de banco de sementes - 15.1.2.4.2. Metodologia de avaliação de impactos</t>
  </si>
  <si>
    <t>- Aspecto: Remoção de cobertura vegetal nativa, de serapilheira e de substrato pelo arraste e deposição de rejeitos.
- Indicador (es): Riqueza e diversidade de sementes na chuva de sementes.
Biomassa de sementes.</t>
  </si>
  <si>
    <t>15.1.2.4. Perda de banco de sementes - 15.1.2.4.3. Atributos dos Impactos (probabilidade, ordem, espacialidade, prazo, reversibilidade, forma de interferência, duração e magnitude)</t>
  </si>
  <si>
    <t>O impacto foi classificado como localizado, pois a perda do banco de sementes limita-se à bacia do ribeirão Ferro-Carvão; é reversível pois o banco de sementes deverá ser reposto pela restauração florestal e pela chuva de sementes de fragmentos adjacentes. Entende-se que o rompimento das barragens tem caráter causador deste impacto, já que não eram registradas perda de banco de sementes anteriores ao
rompimento.</t>
  </si>
  <si>
    <t>1. Impacto da perda de material genético é irreversível.
Manter coerência com impacto de perda de espécies.</t>
  </si>
  <si>
    <t>3. Considerando que cada semente é um embrião em dormência que possui carga genética única, e assim como a perda de indivíduos da flora, entende-se que a perda de sementes de espécies diversas, incluindo espécies raras, ameaçadas
e endêmicas é irreversível.</t>
  </si>
  <si>
    <t>Será realizada a revisão do impacto quanto ao atributo de reversibilidade.</t>
  </si>
  <si>
    <t>2. Rever classificação de magnitude pequena.</t>
  </si>
  <si>
    <t>15.1.2.4. Perda de banco de sementes - 15.1.2.4.4. Impactos cumulativos (sinergias)</t>
  </si>
  <si>
    <t>Reflete no potencial da floresta em manter seu equilíbrio dinâmico e de responder a perturbações. Constitui em uma reserva do potencial genético acumulado, tendo importante função na manutenção da diversidade genética nas comunidades e
populações.</t>
  </si>
  <si>
    <t>15.1.2.4. Perda de banco de sementes - 15.1.2.4.5. Medidas Propostas na Matriz de Avaliação de Impactos Ambientais</t>
  </si>
  <si>
    <t>Remoção do rejeito. Restauração dos terrenos. Restituição dos cursos d’água.
Recuperação de áreas Degradadas.
Restauração florestal. Restauração florestal em APP.
Monitoramento da vegetação remanescente.</t>
  </si>
  <si>
    <t>1. Considerar no Plano de Monitoramento de Biodiversidade.</t>
  </si>
  <si>
    <t>As medidas e monitoramentos propostos serão avaliados e considerados no Capítulo 3, exceto as medidas compensatórias, que não serão tratadas dentro do Plano.</t>
  </si>
  <si>
    <t>2. Preconizar restauração florestal a partir de sementes de espécies coletadas na região.</t>
  </si>
  <si>
    <t>3. Desenvolver / apoiar viveiros florestais da região para apoiar a produção de mudas para restauração</t>
  </si>
  <si>
    <t>15.1.2.5. Redução do fluxo gênico em espécies vegetais - 15.1.2.5.1. Comparação da evolução dos ecossistemas de referência (pré-rompimento) e ecossistemas impactados (pós-rompimento) – nexo causal</t>
  </si>
  <si>
    <t>“A redução de cobertura vegetal e a fragmentação ambiental podem levar a consequências genéticas, como a erosão da variabilidade genética e o aumento da divergência interpopulacional, seja pelo aumento da deriva genética, aumento dos níveis de endogamia intrapopulacional, redução
do fluxo gênico entre as populações ou pelo aumento da probabilidade de extinção de fragmentos locais.
O conhecimento do nível de fluxo gênico dentro e entre populações é essencial para prever ou avaliar os efeitos gerados pela redução de cobertura vegetal e fragmentação da vegetação. Com o evento de rompimento houve a perda de populações da flora e da fauna polinizadora e, portanto, é esperada redução no fluxo gênico entre as populações remanescentes. Além disso, é esperado que as espécies da flora com sistemas de polinização não especializados, com flores pequenas, recurso acessível e dispostas em densas inflorescências, sejam menos afetadas e, as espécies anemofílicas, compostas principalmente por espécies herbáceas, muitas vezes consideradas invasoras, podem ser beneficiadas.”
“Portanto, como as espécies autocóricas geralmente possuem distribuição agregada (ALMEIDA et al., 2008; NEGRINI et al.,2012), o evento ocorrido pode até ter causado a perda de populações inteiras, aumentando a pressão de extinção local em espécies
de ocorrência rara”.</t>
  </si>
  <si>
    <t>1. Garantir a variabilidade genética das espécies utilizadas na restauração, preconizando o uso de sementes e propágulos coletados nas proximidades da região afetada.</t>
  </si>
  <si>
    <t>A medida proposta será considerada na revisão Capítulo 3.</t>
  </si>
  <si>
    <t>15.1.2.5. Redução do fluxo gênico em espécies vegetais - 15.1.2.5.2. Metodologia de avaliação de impactos</t>
  </si>
  <si>
    <t>Aspecto: Remoção de cobertura vegetal nativa, perda e alteração de hábitat, isolamento de populações de fauna, e redução da conectividade funcional.
Indicador (es): Riqueza, diversidade e abundância de fauna polinizadora; Trânsito de fauna entre fragmentos; Produção de frutos; Riqueza, diversidade e biomassa da chuva de sementes.</t>
  </si>
  <si>
    <t>15.1.2.5. Redução do fluxo gênico em espécies vegetais - 15.1.2.5.3. Atributos dos Impactos (probabilidade, ordem, espacialidade, prazo, reversibilidade, forma de interferência, duração e magnitude)</t>
  </si>
  <si>
    <t>Conforme Plano de Reparação:
A redução do fluxo gênico em espécies vegetais é um impacto negativo, direto, certo e de ocorrência em curto prazo, pois, com o avanço dos rejeitos estabeleceu-se um novo cenário de fragmentação, com perda de conectividade estrutural e funcional, caracterizando, possivelmente, o isolamento de populações faunísticas dependentes de ambientes florestais e dispersoras de sementes.
Trata-se de um impacto intensificado, dada a existência de intervenção antrópica nestes ambientes. É de ocorrência localizada, restrita à área cuja massa de rejeito avançou, na bacia do ribeirão Ferro-Carvão. É considerado reversível, uma vez que serão implantadas ações de recuperação de áreas degradadas, incluindo a reconectividade de fragmentos, visando o reestabelecimento do fluxo gênico da flora. O impacto é classificado como temporário uma vez que tende a naturalmente retornar suas condições anteriores quando é cessada a ação que o causa. A magnitude do
impacto foi avaliada como pequena uma vez que a redução do fluxo gênico influencia diversas etapas do sistema de reprodução das plantas e podem ter consequências na estrutura genética e nos padrões de adaptação e manutenção / persistência das espécies na região do ribeirão Ferro- Carvão, porém em área
restrita.</t>
  </si>
  <si>
    <t>1. As condições do fluxo genético original não serão restabelecidas e, portanto, o impacto é irreversível.</t>
  </si>
  <si>
    <t>2. Impacto é considerado permanente, pois não retorna de maneira natural a condição original.</t>
  </si>
  <si>
    <t>Foram realizados ajustes metodológicos e foram detalhados e justificados os parâmetros de avaliação do
presente impacto.</t>
  </si>
  <si>
    <t>3. Reconsiderar a magnitude indicada ao impacto, uma vez que a redução do fluxo gênico tem repercussão além da bacia do ribeirão Ferro-Carvão. Manter coerência com argumentos que enaltecem a importância do impacto apresentados no texto.</t>
  </si>
  <si>
    <t>15.1.2.5. Redução do fluxo gênico em espécies vegetais - 15.1.2.5.4. Impactos cumulativos (sinergias)</t>
  </si>
  <si>
    <t>Tem relação com todos os impactos já elencados para a vegetação terrestre, quer sejam processos populacionais, ou ecossistêmicos, pois todos eles, em algum momento, podem levar a alterações no
fluxo gênico das espécies vegetais.</t>
  </si>
  <si>
    <t>15.1.2.5. Redução do fluxo gênico em espécies vegetais - 15.1.2.5.5. Medidas Propostas na Matriz de Avaliação de Impactos Ambientais</t>
  </si>
  <si>
    <t>Remoção do rejeito Restauração dos terrenos. Restituição dos cursos d’água
Recuperação de áreas degradadas Restauração florestal. Restauração florestal em APP</t>
  </si>
  <si>
    <t xml:space="preserve">1. Estruturar programa para apoio a conservação do patrimônio genético de espécies ameaçadas da bacia do ribeirão Ferro- Carvão.
</t>
  </si>
  <si>
    <t>As medidas propostas serão avaliadas e consideradas no Capítulo 3, exceto as medidas compensatórias, que não serão tratadas dentro do Plano.</t>
  </si>
  <si>
    <t>2. Considerar no Plano de Monitoramento de Biodiversidade.
- Monitoramento da vegetação remanescente.
- Averbação de áreas conservadas na região.
- Criação de unidades de conservação na região.</t>
  </si>
  <si>
    <t>3. Considerar medidas reparatórias e de restauração no Capítulo 3 e medidas compensatórias no documento pertinente</t>
  </si>
  <si>
    <t>12.         (SEMAD/SUPPRI/DAT) ID 289 - Enfatiza-se a importância do atendimento à recomendação, condicionada a confirmação de programa ambiental que contemple a conservação e propagação do patrimônio genético de espécies ameaçadas observadas na bacia do ribeirão Ferro-Carvão, bem como a criação de novas áreas especialmente protegidas (UC).</t>
  </si>
  <si>
    <t>Recomendação atendida com ressalvas. De acordo com os critérios estabelecidos pela VALE para cada tipo de resposta (C.EXT. 0952/2021), a recomendação em questão foi classificada como “ponto de esclarecimento” e, dessa forma, a AECOM recomenda que essa informação seja igualmente incluída no apêndice que abordará as respostas desse tipo.</t>
  </si>
  <si>
    <t>O atendimento a recomendação fica condicionado a confirmação de programa ambiental que contemple a conservação e propagação do patrimônio genético de espécies ameaçadas observadas na bacia do ribeirão Ferro-Carvão, bem como a criação de novas áreas especialmente protegidas (UC).</t>
  </si>
  <si>
    <t xml:space="preserve">O Capítulo 3, Programa de Conservação e Estudos da Flora (código PL-D_P-5) contempla a conservação e propagação do patrimônio genético de espécies ameaçadas observadas na bacia do ribeirão Ferro-Carvão.
Ademais, as ações compensatórias, onde se enquadra a recomendação da criação de novas áreas especialmente protegidas (UC), estão contempladas no Acordo Judicial para Reparação Integral Relativa ao Rompimento das Barragens B-I, B-IV e B-IVA, cujo Anexo II.2 traz a lista referenciall de projetos para aplicação dos recursos da compensação socioambiental dos danos já conhecidos. </t>
  </si>
  <si>
    <t>**Recomendação AECOM_NT-004-21_140 - A ser atendida na Gestão Adaptativa 
A recomendação foi reavaliada e o atendimento a recomendação fica condicionado a confirmação de programa ambiental que contemple a
conservação e propagação do patrimônio genético de espécies ameaçadas observadas na bacia do ribeirão Ferro-Carvão, bem como a criação de novas áreas especialmente protegidas (UC).</t>
  </si>
  <si>
    <t>15.1.2.6. Aumento do efeito de borda - 15.1.2.6.1. Comparação da evolução dos ecossistemas de referência (pré-rompimento) e ecossistemas impactados (pós-rompimento) – nexo causal</t>
  </si>
  <si>
    <t>“Nas novas áreas de borda, como efeito direto, espera- se o aumento da mortalidade de indivíduos da vegetação e a mudança na estrutura e composição florística, devido à criação de um ambiente que facilita a germinação, o recrutamento e o
estabelecimento de espécies iniciais da sucessão e/ou invasoras.” Mapa que apresenta o aumento do efeito de borda não demonstra todas as novas bordas formadas pelo impacto do rejeito. Também não considera a fragmentação e as novas bordas formadas pelas
obras emergenciais.</t>
  </si>
  <si>
    <t>1. Rever mapa que apresenta o aumento do efeito de borda e requantificar impacto considerando as obras emergenciais e demais intervenções nos fragmentos
florestais.</t>
  </si>
  <si>
    <t>A análise do efeito de borda e a avaliação deste impacto considerou o Plano Diretor de Obras versão 11 e o Plano de Supressão versão 12.</t>
  </si>
  <si>
    <t>3. Atualizar e considerar impacto do aumento do feito de borda associado as obras emergenciais no Capítulo 3.</t>
  </si>
  <si>
    <r>
      <t xml:space="preserve">A avaliação realizada no Capítulo 2 trata exclusivamente dos impactos relacionados ao rompimento das barragens. A avaliação dos efeitos cumulativos sobre os Componentes Ambientais Selecionados (CAS) são objeto do estudo de Avaliação de Impactos Cumulativos (AIC) em discussão no âmbito da Nota Técnica nº 14/FEAM/GERAI/2021. Entretanto, para a avaliação do impacto de aumento no efeito de borda, foi utilizado como base de dados o mapeamento do uso e cobertura do solo no cenário de 2020. As obras emergenciais já estavam presentes no território, ou seja, "os resultados das análises incluem todas as interferências na paisagem da área de detalhe decorrentes não só da mancha de rejeito, </t>
    </r>
    <r>
      <rPr>
        <b/>
        <sz val="10"/>
        <rFont val="Arial"/>
        <family val="2"/>
      </rPr>
      <t>mas também das obras emergenciais</t>
    </r>
    <r>
      <rPr>
        <sz val="10"/>
        <rFont val="Arial"/>
        <family val="2"/>
      </rPr>
      <t xml:space="preserve">" (Capítulo 2, Volume 3, pág. 276). </t>
    </r>
  </si>
  <si>
    <t>Justificativa aceita. De acordo com os critérios estabelecidos pela VALE para cada tipo de resposta (C.EXT. 0952/2021), a recomendação em questão foi classificada como “ponto de esclarecimento” e, dessa forma, a AECOM recomenda que essa informação seja incluída no apêndice que abordará as respostas desse tipo.</t>
  </si>
  <si>
    <t>Recomendação AECOM_NT-004-21_141 - A ser atendida na Gestão
Adaptativa Apresentado no Volume 5 de maneira resumida e genérica, sem detalhamento que permita análise integrada do impacto do rompimento, obras emergenciais e demais intervenções realizadas e/ou previstas.</t>
  </si>
  <si>
    <t>2. Desenvolver a conexão entre fragmentos florestais.</t>
  </si>
  <si>
    <t>A medida proposta será avaliada e incluída no Capítulo 3.</t>
  </si>
  <si>
    <t>15.1.2.6. Aumento do efeito de borda - 15.1.2.6.2. Metodologia de avaliação de impactos</t>
  </si>
  <si>
    <t>Aspecto: Remoção de cobertura vegetal nativa, com exposição de áreas nucleares dos fragmentos. Indicador (es): Razão entre a área de borda e a área do fragmento; Alteração na composição e estrutura da comunidade vegetal; Alteração na composição e estrutura das comunidades de fauna terrestre.</t>
  </si>
  <si>
    <t>1. Considerar as novas bordas criadas por supressão para obras emergenciais e por senescência de 20,50ha de florestas sob efeito do rejeito
em subosque.</t>
  </si>
  <si>
    <t>A avaliação deste impacto considerou o Plano Diretor de Obras versão 11 e o Plano de Supressão versão 12, sendo que este último considera o rejeito sob
dossel (supressão 37).</t>
  </si>
  <si>
    <t>3. Considerar a redução das áreas núcleo dos fragmentos afetados como métrica para análise de impacto.</t>
  </si>
  <si>
    <t>A análise das distâncias das bordas dos fragmentos permite uma avaliação das áreas núcleo, conforme descrito no texto - "... as análises de distância não apontam agravamento do quadro de exposição aos efeitos de borda. A perda de habitat observada manteve o quadro inicial de exposição aos efeitos de borda, pois não se concentrou em pequenos fragmentos com baixa contribuição de área nuclear; tampouco se caracterizou pela penetração de áreas nucleares dos maiores fragmentos. Ocorreu uma perda equilibrada em relação ao padrão anterior, minimizando a potencialização de danos sob este aspecto." (Capítulo 2, Volume 4, pág. 250).</t>
  </si>
  <si>
    <t xml:space="preserve"> Justificativa apresentada no item de ID correspondente no checklist encaminhado por meio da Carta Ger. Executiva de Reparação nº C.EXT. 0952/2021, em resposta à NT nº 0004/2021.</t>
  </si>
  <si>
    <t>2. Considerar perda de habitat e alteração da composição da fauna.</t>
  </si>
  <si>
    <t>A alteração da composição da fauna pode demonstrar como o impacto ocorre ao longo do tempo e se medidas de reparação, como recuperação do habitat, são eficazes para o aumento da área nuclear de fragmentos e a redução do efeito de borda. Os indicadores serão avaliados por meio de programas de monitoramento a ser discutido em detalhe no Capítulo 3.</t>
  </si>
  <si>
    <t>Recomendação AECOM_NT-001-20_598 - A ser atendida na Gestão Adaptativa
Os indicadores para perda de habitat e alteração da composição da fauna serão avaliados por meio de programas de monitoramento a ser discutido em detalhe no Capítulo 3.</t>
  </si>
  <si>
    <t>15.1.2.6. Aumento do efeito de borda - 15.1.2.6.3. Atributos dos Impactos (probabilidade, ordem, espacialidade, prazo, reversibilidade, forma de interferência, duração e magnitude)</t>
  </si>
  <si>
    <t>Conforme Plano de Reparação: Ocorrência/Probabilidade: Certa.
Reversibilidade: Reversível Ocorrência/Prazo: Curto.
Forma de Interferência: Intensificadora.
Ocorrência/Espacialidade: Localizada.
Duração: Temporária. Ordem: Direta.
Magnitude: Pequena.</t>
  </si>
  <si>
    <t>15.1.2.6. Aumento do efeito de borda - 15.1.2.6.4. Impactos cumulativos (sinergias)</t>
  </si>
  <si>
    <t>“As alterações causadas pelo efeito de borda geram diversas consequências diretas e indiretas sobre a flora. Elas elevam as taxas de mortalidade e danos nos indivíduos arbóreos podendo gerar amplas alterações na composição
da comunidade de árvores e lianas. Somado isto às alterações na dispersão de pólen e sementes também é esperada uma redução na germinação e estabelecimento de espécies de plantas tolerantes à sombra, favorecendo as pioneiras adaptadas às novas
condições.”</t>
  </si>
  <si>
    <t>15.1.2.6. Aumento do efeito de borda - 15.1.2.6.5. Medidas Propostas na Matriz de Avaliação de Impactos Ambientais</t>
  </si>
  <si>
    <t>Remoção do rejeito. Restauração dos terrenos. Restituição dos cursos d’água.
Recuperação de áreas degradadas.
Restauração florestal. Restauração florestal em APP.
Estudos de Ecologia de Paisagem.</t>
  </si>
  <si>
    <t>1. Instalar parcelas permanentes para monitoramento do efeito de borda e viabilizar adoção de medidas corretivas.</t>
  </si>
  <si>
    <t>As medidas propostas serão avaliadas para inclusão no Capítulo 3.</t>
  </si>
  <si>
    <t>2. Considerar no Plano de Monitoramento de Biodiversidade.</t>
  </si>
  <si>
    <t>15.1.2.7. Desregulação fisiológica de Indivíduos da flora - 15.1.2.7.1. Comparação da evolução dos ecossistemas de referência (pré-rompimento) e ecossistemas impactados (pós-rompimento) – nexo causal</t>
  </si>
  <si>
    <t>“Este impacto é decorrente da deposição de rejeito em locais onde a vegetação lenhosa manteve-se em pé, com substituição da camada orgânica do solo por rejeito, e da área alagada formada devido à deposição de rejeito ter barrado a chegada de tributários no ribeirão Ferro- Carvão, causando inundação de áreas onde havia vegetação nativa. A desregulação fisiológica que estas plantas estão sujeitas é causada pelas alterações no substrato relacionadas com o potencial hidrogeniônico, a disponibilização de elementos ou compostos tóxicos, a indisponibilização de nutrientes e com o
excesso de água e escassez de oxigênio.”</t>
  </si>
  <si>
    <t>1. Considerar também a desregulação fisiológica pela fragmentação (efeito de borda) e aumento da deposição de material particulado gerado pela movimentação de equipamentos sobre a vegetação, sobretudo no período de seca.</t>
  </si>
  <si>
    <t>A desregulação pela fragmentação (efeito de borda) e aumento da deposição de material particulado gerado pela movimentação de equipamentos sobre a vegetação foi contextualizada e considerada na descrição do impacto.
O efeito da bioacumulação na vegetação em função da deposição de rejeitos sobre o solo foi contemplado na discussão do impacto.</t>
  </si>
  <si>
    <t>2. Considerar efeito da potencial bioacumulação na vegetação em função da deposição de rejeito sobre o solo e contaminação de águas superficiais e subterrâneas.</t>
  </si>
  <si>
    <t>15.1.2.7. Desregulação fisiológica de Indivíduos da flora - 15.1.2.7.2. Metodologia de avaliação de impactos</t>
  </si>
  <si>
    <t>- Aspecto: Remoção de cobertura vegetal nativa, com exposição de áreas nucleares dos fragmentos; Deposição de rejeitos sob dossel.
- Indicador (es): Redução da taxa de crescimento, alterações no desenvolvimento dos vegetais; Aumento da mortandade; Alterações na
fenologia.</t>
  </si>
  <si>
    <t>15.1.2.7. Desregulação fisiológica de Indivíduos da flora - 15.1.2.7.3. Atributos dos Impactos (probabilidade, ordem, espacialidade, prazo, reversibilidade, forma de interferência, duração e magnitude)</t>
  </si>
  <si>
    <t>Conforme Plano de Reparação:
“A desregulação fisiológica de indivíduos da flora é um impacto negativo, indireto, e de baixa probabilidade, pois decorrente da dinâmica de reações bioquímicas do solo, nem sempre os metais estão biodisponíveis, além disso a fluxo dos metais no solo é restrito e o plano de recuperação vegetal será precedido da recuperação do solo. A ocorrência em
médio prazo, pois depende da quantidade e tipo de material percolado no solo e absorvido pelas plantas.
Trata-se de um impacto causado pelo rompimento devido ao extravasamento do rejeito e de ocorrência dispersa, dado potencial de infiltração e percolação do material, podendo atingir o lençol freático. É considerado temporário cessando a ação que o causa há possibilidade de reestabelecimento do metabolismo dos indivíduos, sendo reversível, se implementadas medidas de restauração do ecossistema terrestre. A magnitude do impacto foi avaliada como pequena porque o impacto está restrito aos indivíduos que foram interceptados
pela pluma de rejeitos.”</t>
  </si>
  <si>
    <t>1. Rever classificação de baixa probabilidade, em função da resposta apresentada pela vegetação afetada pelo rejeito.</t>
  </si>
  <si>
    <t>A classificação de todos os atributos do impacto e o grau de importância foi revisada e justificada, conforme item 2.7
“Metodologia de avaliação de impactos” apresentada no Capítulo 2. Volume 4.</t>
  </si>
  <si>
    <t>2. A ocorrência já perdura há mais de um ano, portanto deve ser considerado de longo prazo.</t>
  </si>
  <si>
    <t>3. Rever a magnitude do impacto, considerando o impacto das poeiras sobre a vegetação durante o período de manejo do rejeito.</t>
  </si>
  <si>
    <t>3. Recomendação atendida</t>
  </si>
  <si>
    <t>4. Revisar e considerar as áreas impactadas obras, incluindo a deposição de poeiras advindas da movimentação de máquinas em função do manejo do rejeito no Capítulo 3.</t>
  </si>
  <si>
    <t xml:space="preserve">Capítulo 2, Volume 5, item 2.12.1.3.20. ID 27: impacto “Desregulação fisiológica em indivíduos da flora”, onde é apresentada uma visão sobreposta dos impactos do rompimento e das obras emergenciais sobre a vegetação nativa. </t>
  </si>
  <si>
    <t>Recomendação AECOM_NT-004-21_143 - Atendida
No cap 2 vol 5 (pg 80-82) - impactos “Desregulação fisiológica em indivíduos da flora” e “Efeito de toxicidade e bioacumulação em indivíduos da flora silvestre” tratam brevemente da poeira - fisiologia vegetal - obras emergenciais.</t>
  </si>
  <si>
    <t>15.1.2.7. Desregulação fisiológica de Indivíduos da flora - 15.1.2.7.4. Impactos cumulativos (sinergias)</t>
  </si>
  <si>
    <t>“Quando os elementos / compostos estão em concentrações consideradas tóxicas e, quando as espécies não são adaptadas às condições de alagamento do solo, são esperadas respostas fisiológicas e, consequentemente morfológicas, que podem ser observadas através de danos ou alterações físicas nos indivíduos, que podem levá-los à morte, e, direta ou indiretamente acarretar mudanças na fenologia, na produtividade, na assimilação do carbono, na germinação de sementes, no estabelecimento / desenvolvimento e sobrevivência dos indivíduos, podendo ter reflexos em cadeia nas populações e comunidades
da flora e da fauna.”</t>
  </si>
  <si>
    <t>15.1.2.7. Desregulação fisiológica de Indivíduos da flora - 15.1.2.7.5. Medidas Propostas na Matriz de Avaliação de Impactos Ambientais</t>
  </si>
  <si>
    <t>1. Remoção do rejeito.
2. Restauração dos terrenos.
3. Restituição dos cursos d’água.
4. Recuperação de áreas degradadas.
5. Restauração florestal.
6. Restauração florestal em APP
7. Monitoramento da vegetação remanescente.</t>
  </si>
  <si>
    <t>1. Considerar trechos florestais afetados com rejeito sob dossel como supressão e para fins de compensação florestal.</t>
  </si>
  <si>
    <t>Os indivíduos afetados com o rejeito sob dossel foram considerados no impacto “Perda de indivíduos da
flora”, ou seja, suprimidos e também contextualizado no
impacto de desregulação fisiológica.</t>
  </si>
  <si>
    <t>·               IDs 301, 303, 352, 357 e 361 (IEF/DCRE), cuja esta diretoria considera os itens não atendidos, conforme disposto na Nota Técnica nº 29/FEAM/GERAI/2021 e na presente Nota Técnica que trata do Apêndice do Capítulo 2 do PRSBP, uma vez que: “a Vale S.A. argumenta a necessidade de padronização dos impactos que serão tratados no Capítulo 2 e que todos os impactos oriundos das obras/atividades emergenciais serão tratados no Capítulo 3, no âmbito da Avaliação de Impacto Cumulativos (AIC). O entendimento da GRAPE/DCRE é de que a AIC tem uma tratativa diferenciada, com foco na sinergia e cumulatividade de impactos específicos, não tratando de todos aqueles contemplados no Capítulo 2, sendo necessário, portanto, para atendimento, a inclusão no Capítulo 2 das informações solicitadas, inclusive das obras/atividades emergenciais.”</t>
  </si>
  <si>
    <t>2. Monitoramento fenológico das espécies florestais nas parcelas permanentes.</t>
  </si>
  <si>
    <t>As medidas propostas serão avaliadas para inclusão no Capítulo 3 com uma discussão integrada no Plano de Monitoramento da Biodiversidade.</t>
  </si>
  <si>
    <t>16.1. Quadro 21 – Comentários sobre o documento “AECOM Nº 60612553-ACM-DM-ZZ-TN-PM-0001-2020” – Tema Fauna Silvestre (2.3. Caracterização Socioambiental Pós-Rompimento).</t>
  </si>
  <si>
    <t>16.1.1. Diagnóstico Pós-rompimento – Fauna Silvestre</t>
  </si>
  <si>
    <t>16.1.1.1. Área de abrangência</t>
  </si>
  <si>
    <t>Para caracterização da situação pós-rompimento das barragens B-I, B-IV e B- IV_A, foram utilizados os dados coletados na sub- bacia do ribeirão Ferro- Carvão, para animais silvestres mortos, feridos e/ou em zona de risco.
Ações diárias de prospecção foram executadas na borda do rejeito para rastreamento e/ou resgate de fauna silvestre. Os dados coletados vão até 30/07/2019, data estabelecida como linha de corte para elaboração do Plano de Reparação.
Posteriormente, as espécies detectadas tiveram sua ocorrência avaliada para a bacia do rio Paraopeba (Quadro 2.3-20).</t>
  </si>
  <si>
    <t>1. A área de abrangência do diagnóstico pretérito é diferente da avaliada no cenário pós rompimento. Mais à frente, nota-se também outra dimensão de áreas para a avaliação dos impactos ambientais. Recomenda-se que cada área dimensionada seja contemplada em todos os cenários estabelecidos e avaliados (pré e pós rompimento e para avaliação de impactos).</t>
  </si>
  <si>
    <t>Conforme exposto no âmbito da  apresentação do Capítulo 1 do Plano de Reparação, foi proposta nova itemização para o diagnóstico pretérito, de modo a permitir a caracterização da bacia do rio Paraopeba e o entorno do reservatório da UHE Três Marias, cuja área é denominada “Área de estudo regional” e  permitir o aprofundamento das discussões em âmbito local, na sub-bacia do ribeirão Ferro-Carvão e áreas adjacentes, cuja área é denominada “Área de estudo de detalhe”. Dessa forma, esclarecemos que a referida área de abrangência determinada no Capítulo 1 foi igualmente contemplada
no Capítulo 2, para caracterização do cenário pós rompimento e respectiva
avaliação de impactos ambientais.</t>
  </si>
  <si>
    <r>
      <t xml:space="preserve">1. Recomendação não atendida.
As áreas definidas foram as mesmas para os diagnósticos nos cenários pré e pós-rompimento.
Porém, para a Avaliação de Impacto é mencionada no item “2.11.2. Área de influência do Meio Biótico” uma segunda escala para “Área de estudo regional”, determinada por meio de um </t>
    </r>
    <r>
      <rPr>
        <i/>
        <sz val="10"/>
        <rFont val="Arial"/>
        <family val="2"/>
      </rPr>
      <t xml:space="preserve">buffer </t>
    </r>
    <r>
      <rPr>
        <sz val="10"/>
        <rFont val="Arial"/>
        <family val="2"/>
      </rPr>
      <t>no entorno do rio Paraopeba até o município de Fortuna de Minas. Esta terceira área de influência pode ser observada na figura “Mapa 2.11.2-1. Área de influência combinada dos impactos do meio biótico” (página 698).</t>
    </r>
  </si>
  <si>
    <t>Modificar o texto. 
A área de estudo regional corresponde a bacia do rio Paraopeba e o entorno do reservatório da UHE Três Marias. Assim, a área de influência dos impactos perda de indivíduos da fauna silvestre e injúria de indivíduos da fauna silvestre, determinada por meio de um buffer no entorno do rio Paraopeba até o município de Fortuna de Minas, não pode ser classificada como regional.</t>
  </si>
  <si>
    <t>A espacialização das ocorrências realizadas por meio das ações de prospecção e resgate emergencial permitem afirmar que os impactos “Perda de indivíduos da fauna silvestre” e “Injúria de indivíduos da fauna silvestre” foram detectados ao menos até o munício de Fortuna de Minas. Deste modo, cabe manter as delimitações mais conservadoras de escala espacial do impacto e classificá-la como de abrangência regional. Adicionalmente, o “Mapa 2.9.1.28-1 – Área de influência do impacto Perda de indivíduos da fauna silvestre” (Versão 1 do Capítulo 2 – Volume 4: página 270 poderá conter a informação de localização mais a jusante da detecção de animais vivos impactados pelo rompimento e de carcaças, juntamente com as delimitações de abrangência regional definida para os impactos do meio biótico, ou seja, com a extensão do buffer de 3 km no entorno do rio Paraopeba até o reservatório da UHE Retiro Baixo.</t>
  </si>
  <si>
    <t>A recomendação de manter as delimitações mais conservadoras para o atributo de "Escala Espacial", referente aos impactos de "Perda de indivíduos da fauna silvestre" e "Injúria de indivíduos da fauna silvestre", foi atendida no Capítulo 2 Versão 1-2020 (Quadro 2.9.1.28-1 – Atributos do impacto Perda de indivíduos da fauna silvestre e Quadro 2.9.1.29-1 – Atributos do impacto Injúria de indivíduos da fauna silvestre), quanto no Capítulo 2 Versão 2-2022 (Quadro 2.9.1.27-9 – Atributos do impacto Perda de indivíduos da fauna silvestre e o Quadro 2.9.1.28-1 – Atributos do impacto Injúria em indivíduos da fauna silvestre). Em ambas as versões o atributo Escala Espacial é classificado como regional.</t>
  </si>
  <si>
    <t>16.1.1.2. Origem e confiabilidade dos dados</t>
  </si>
  <si>
    <t>A detecção ou resgate de animais silvestres realizado entre janeiro e julho/2019 foi utilizado como base para a avaliação da composição dos grupos presentes na área afetada pós- rompimento das barragens. Posteriormente, esses dados foram associados à caracterização pretérita da bacia do rio Paraopeba.
Cabe lembrar que para os estudos pretéritos, os  grupos biológicos abordados foram mastofauna, avifauna, herpetofauna e entomofauna (alguns grupos específicos) com ocorrência para a bacia do rio Paraopeba. Neste momento, as ordens selecionadas para a entomofauna foram Hymenoptera (abelhas e formigas), ordem Coleoptera (besouros), ordem Isoptera (cupins), ordem Lepidoptera
(borboletas) e ordem Diptera (mosquitos potenciais vetores de doenças).</t>
  </si>
  <si>
    <t>1. Há diferença de métodos, esforços e dimensões das áreas de estudo para avaliação da biota terrestre pré e pós-rompimento. Desta forma, recomenda-se a uniformização entre o método dos dois cenários para permitir uma comparação válida.</t>
  </si>
  <si>
    <t>Conforme citado no item anterior, a área de estudo determinada no Capítulo 1 foi igualmente contemplada no Capítulo 2, visando a caracterização do cenário pós-rompimento e respectiva avaliação de impactos ambientais.
Destaca-se ainda que, conforme exposto em Reunião Técnica realizada em 02 de junho de 2020, os métodos e esforços apresentados em setembro de 2019 eram diferentes pois o diagnóstico pretérito fez uso apenas de dados oriundos  de bibliografia especializada, enquanto que para o diagnóstico pós rompimento haviam sido utilizados, exclusivamente, os  dados coletados por meio de ações emergenciais caracterizando-se como dados mais recentes pós- rompimento. Visando sanar este viés, foi proposto uma abordagem de análise qualitativa no Capítulo 1, de forma que todas as espécies registradas para a área de estudo através do baseline fossem igualmente relacionadas no Capítulo 2, a fim de demonstrar que a riqueza de espécies potencialmente afetada não se restringe apenas àquelas registradas nas ações de resgate e prospecção, permitindo assim uma comparação válida entre os
dois cenários.</t>
  </si>
  <si>
    <t>No cenário pós rompimento, foram implementadas para a fauna invertebrada terrestre ações emergenciais para abelhas nativas e não nativas. Dentre as espécies identificadas,     foram destacadas as consideradas importantes indicadoras de qualidade ambiental e as espécies invasoras. Houve também uma campanha de diagnóstico de insetos vetores no ribeirão Ferro- Carvão.</t>
  </si>
  <si>
    <t>2. Especificamente para a entomofauna, a avaliação pós-rompimento abarca duas das cinco ordens selecionadas para o diagnóstico de invertebrados terrestres no cenário pré- rompimento. Recomenda-se a uniformização entre os dois cenários e, consequentemente, a avaliação destas cinco ordens para o diagnóstico de invertebrados terrestres pós rompimento.</t>
  </si>
  <si>
    <t>Visando o atendimento da solicitação, conforme exposto em Reunião Técnica realizada em 02 de junho de 2020, e de forma a sanar este viés e permitir uma comparação válida entre os cenários pré e pós rompimento, todos as cinco ordens da entomofauna registradas para a área de estudo através do baseline foram igualmente relacionadas no Capítulo 2, a fim de  demonstrar que a riqueza de espécies potencialmente afetada não se restringe apenas àquelas registradas nas ações de resgate e prospecção. Ademais esclarece-se que as cinco ordens da entomofauna são alvo das ações de monitoramento para compreensão das alterações sobre essas comunidades.</t>
  </si>
  <si>
    <t>2. Recomendação parcialmente atendida: Recomendação atendida para o item “2.5.10.2.3.B.a.5. Entomofauna” (página 222). Recomendação não atendida para o item “2.5.10.2.4. Composição de espécies da fauna terrestre ou semiaquática afetada pós-rompimento” (início na página 225), no qual é apresentada a comparação da riqueza de espécies entre os cenários pré e pós- rompimento e a listagem de espécies registradas em ações e programas no cenário pós-rompimento apenas para a melipofauna (página 257).</t>
  </si>
  <si>
    <t>3. Esclarecer na versão final do PRSBRP que as cinco ordens da entomofauna são alvo de ações de monitoramento e que será possível compreender as alterações no cenário pós- rompimento para os grupos propostos por meio dos dados apresentados nos relatórios com previsão de entregas a partir de 2021.</t>
  </si>
  <si>
    <t xml:space="preserve">Especificamente para a entomofauna, nos cenários pré e pós rompimento, apenas a melipofauna foi comparada, devido a ausência de dados primários das ações emergenciais para as demais ordens. Estes serão investigados nas campanhas de monitoramento do diagnóstico de danos ambientais. </t>
  </si>
  <si>
    <r>
      <t xml:space="preserve">Conforme apresentado no item "Capítulo 2 - V2: item 2.5.10.2 Fauna Silvestre – Terrestre e Semiaquática &gt; item D) Composição de espécies da fauna terrestre ou semiaquática afetada pós-rompimento &gt; V. Invertebrados", apenas alguns grupos de invertebrados foram identificados nas ações de prospecção e resgate do pós rompimento. A lacuna de identificação é refletida no </t>
    </r>
    <r>
      <rPr>
        <i/>
        <sz val="10"/>
        <color theme="1"/>
        <rFont val="Arial"/>
        <family val="2"/>
      </rPr>
      <t xml:space="preserve">baseline </t>
    </r>
    <r>
      <rPr>
        <sz val="10"/>
        <color theme="1"/>
        <rFont val="Arial"/>
        <family val="2"/>
      </rPr>
      <t xml:space="preserve">apresentado pelo Plano de Reparação e por isso apenas o monitoramento através do Programa de Diagnóstico de Danos Ambientais poderá registrar a ocorrência de outras espécies da entomofauna na área. </t>
    </r>
  </si>
  <si>
    <t>Recomendações AECOM_NT-001-20_195 e AECOM_NT-001-20_195 -
Não Atendidas
Segundo o exposto, "apenas alguns grupos de invertebrados foram identificados nas ações de prospecção e resgate dos pós rompimento ...
e por isso apenas o monitoramento através do Programa de Diagnóstico de Danos Ambientais poderá registrar a ocorrência de outras espécies da entomofauna na área". A AECOM considera que a ausência de registros de espécies da entomofauna no cenário pós-rompimento é indicativo de (i) falta de esforços para caracterização dos invertebrados no cenário pós-rompimento, à exceção da melipofauna ou (ii) perda significativa de invertebrados na área atingida. Cabe destacar que as informações complementares vinculadas aos Planos e Programas do Capítulo 3 do PRSBRP (como o Programa de Diagnóstico de Danos Ambientais Sobre o Meio Biótico) possuem função distinta e, futuramente, irão (i) permitir o acompanhamento da resiliência e evolução das populações nas áreas nativas remanescentes após o rompimento das barragens e (ii) fornecer informações acerca de áreas fontes para a recolonização da área diretamente impactada pelo rompimento. Em vista disto, as informações para caracterização do cenário pósrompimento não podem ser substituídas por informações dos dados de monitoramento de Planos e Programas.</t>
  </si>
  <si>
    <t>As espécies detectadas foram avaliadas como ameaçadas e protegidas por legislação federal e/ou estadual, e como endêmicas. Ao final do texto, é abordada também a fauna
exótica detectada.</t>
  </si>
  <si>
    <t>Os dados quantitativos e qualitativos acerca dos número de espécies ameaçadas de extinção, endemismo, distribuição de habitat de acordo com as classes de uso e ocupação de solo foram devidamente apresentadas conforme reestruturação do Capítulo 2 V1-2020. A revisão Capítulo 2 V2-2022 manteve esta estrutura conforme apresentado no item "Capítulo 2 - V2: item 2.5.10.2 Fauna Silvestre – Terrestre e Semiaquática &gt; item D) Composição de espécies da fauna terrestre ou semiaquática afetada pós-rompimento"</t>
  </si>
  <si>
    <t>16.1.1.3. Legislação de referência</t>
  </si>
  <si>
    <r>
      <t xml:space="preserve">A definição do </t>
    </r>
    <r>
      <rPr>
        <i/>
        <sz val="10"/>
        <rFont val="Arial"/>
        <family val="2"/>
      </rPr>
      <t xml:space="preserve">status </t>
    </r>
    <r>
      <rPr>
        <sz val="10"/>
        <rFont val="Arial"/>
        <family val="2"/>
      </rPr>
      <t>de espécies ameaçadas de extinção apoiou-se em nível Estadual (Deliberação Normativa COPAM nº 147, de 30 de abril de 2010, publicada no Caderno Executivo do Diário Oficial do Estado de Minas Gerais em 04/05/2010), Nacional (Livro Vermelho da Fauna Brasileira Ameaçada de Extinção: Volume I. ICMBio/MMA, 2018) e Global (IUCN Red List of Threatened Species, 2019).</t>
    </r>
  </si>
  <si>
    <t>A definição de status seguiu as deliberações estaduais (COPAM,2010), nacionais (ICMBio/MMA,2018) e globais (IUCN, 2019) acerca  de espécies ameaçadas de extinção foram devidamente apresentadas conforme reestruturação do Capítulo 2 V1-2020. A revisão Capítulo 2 V2-2022 manteve esta estrutura conforme apresentado no item "Capítulo 2 - V2: item 2.5.10.2 Fauna Silvestre – Terrestre e Semiaquática &gt; item D) Composição de espécies da fauna terrestre ou semiaquática afetada pós-rompimento"</t>
  </si>
  <si>
    <t>16.1.1.4. Parâmetros e critérios a serem observados</t>
  </si>
  <si>
    <t>Dentre os registros e espécies detectadas durante as ações emergenciais, 76% dos répteis foram categorizados em uma classe denominada “rastreamento de fauna em risco” por não apresentar injúrias ou sinais de contato com    o  rejeito,  cuja detecção, porém,  se  deu na faixa de prospecção, a cerca de 200m da borda da área atingida; para  os demais  grupos  este percentual  supera  os  90%, indicando que a maioria dos registros realizados no âmbito das ações emergenciais não demandou  necessidade  de resgate ou salvamento.
Desde o dia do rompimento, até 02/07/2019, 45 animais silvestres nativos foram resgatados com vida na área atingida pelo rejeito e em áreas de entorno, e
encaminhados à avaliação médica veterinária (Quadro 2.3- 24).
É afirmado no texto que foi estabelecido nexo causal com o rompimento das barragens para cerca de 71% dos registros relativos ao resgate e tratamento de animais debilitados e/ou com injúrias.
Outro ponto que merece destaque é o total de 170 carcaças localizadas entre os dias 25/01/2019 e 02/07/2019. Dada a condição das carcaças encontradas, afirmou-se que pelo menos 12% das casualidades supracitadas têm relação direta com o rompimento das barragens B-I, B-IV e B-IV-A, e que não foi possível concluir o nexo causal de 70% dos registros de mortandade de animais silvestres, tendo sido classificados como inconclusivos.</t>
  </si>
  <si>
    <t>1. Aparentemente, o registro de danos e óbitos de animais silvestres e sua associação ao rompimento está subestimado. Recomenda-se que todos os registros de danos e óbitos sejam associados ao rompimento e que sejam realizadas estimativas, comparação com outros casos de rompimento de barragens e/ou modelagens para dimensionar o real número de carcaças e óbitos.</t>
  </si>
  <si>
    <t>Em relação a fauna terrestre, foi apresentado um balanço atualizado acerca das ocorrências de animais silvestres que vieram a óbito ou sofreram injúrias, entre janeiro de 2019 e abril de 2020. Considerando o objetivo do Capítulo 2, qual seja, avaliar os impactos, o quantitativo desses indivíduos não implica maior ou menor magnitude do impacto, devido à importância intrínseca da vida de cada animal, bem como sua importância ecológica. Entende-se que a perda de indivíduos da fauna silvestre é um impacto irreparável e de grande magnitude e necessita de medidas de compensação que devem ser analisadas pelos demais atores envolvidos na gestão da reparação da bacia do rio Paraopeba. Ademais, por
decisão do Sisema, as medidas compensatórias não devem ser tratadas no âmbito deste Plano de Reparação; portanto, a estimativa das mortes de animais silvestres em decorrência do rompimento das barragens deverá ser tratada em um programa de compensação a ser elaborado com base em diretrizes indicadas pelo IEF e demais atores.</t>
  </si>
  <si>
    <t>1. Recomendação não atendida.
Considerando que “76% dos répteis foram categorizados em uma classe denominada “rastreamento de fauna em risco” por não apresentar injúrias ou sinais de contato com o rejeito, cuja detecção, porém, se deu na faixa de prospecção, a cerca de 200 m da borda da área atingida”.
A recomendação traz a necessidade de estimar o número de óbitos com nexo causal também por meio do número de carcaças e não dimensionar a magnitude do impacto sobre a fauna.
Ressalta-se que o número de carcaças é somente um dos fatores para considerar a magnitude do impacto.</t>
  </si>
  <si>
    <t>Será apresentada uma tabela com todos os dados de carcaças encontrados no rejeito, indicando o quantitativo de registros com nexo causal e aqueles que não são possíveis confirmar, esclarecendo os motivos da não consideração (por exemplo: tempo de decomposição de animais previamente mortos). Apenas após os resultados dos programas de monitoramento, que serão apresentados no cap 3., será possível obter uma estimativa mais fidedígna do número de óbitos, pois serão amostradas áreas atingidas pelo rejeito e áreas de referência, com diferentes níveis de impactos de fundo (pré-existentes) e/ou protegidas.
Os projetos a serem implementados para a compensação de danos ambientais serão endereçados ao Acordo Global.</t>
  </si>
  <si>
    <t>A tabela de carcaças encontradas nas atividades de prospecção, indicando o quantitativo de registros com nexo causal foi anexada (Anexo 86 - Compilação dos registros de espécies da fauna silvestre, terrestre e/ou semiaquática no cenário pós-rompimento) e descrita no Capítulo 2 - V2 2022 conforme apresentado no item "Capítulo 2 - V3: item 2.5.10.2 Fauna Silvestre – Terrestre e Semiaquática &gt; item E) Compilação de registros da fauna silvestre, terrestre e/ou semiaquática afetada". No mais já houve compensação integral de projetos/medidas, como as estimativas por modelagens, referente aos danos ambientais tratados nos termos do Acordo Judicial de Reparação Integral - AJRI</t>
  </si>
  <si>
    <t>Recomendação AECOM_NT-001-20_196 - Não Atendida
Considera-se que os dados fornecidos são insuficientes para dimensionar o número de óbitos ocorridos e, deste modo, o impacto não foi avaliado em sua totalidade.</t>
  </si>
  <si>
    <t>16.2. Quadro 22 – Comentários sobre o documento “AECOM Nº 60612553-ACM-DM-ZZ-TN-PM-0001-2020” – Tema Fauna Silvestre (2.4. Identificação e classificação dos impactos do rompimento).</t>
  </si>
  <si>
    <t>16.2.1. Avaliação de Impacto – Fauna Silvestre</t>
  </si>
  <si>
    <t>16.2.1.1. Recomendações gerais sobre a avaliação de impacto ambiental da fauna terrestre</t>
  </si>
  <si>
    <t>Dentro dos distintos grupos da fauna silvestre, há componentes mais sensíveis, compostos por espécies ameaçadas, endêmicas, raras, com maior exigência na qualidade ambiental e na utilização de recursos. Há também a parte generalista, com espécies que podem ser encontradas em diversos tipos de ambiente e apresentam maior plasticidade em sua ocorrência e distribuição.
Como não houve distinção da fauna mais exigente e generalista dentro dos grupos, considerou-se a avaliação mais conservadora da fauna frente as exigências ambientais.</t>
  </si>
  <si>
    <t>1. Considera-se a sensibilidade da fauna como fator intrínseco, que não se altera com a ação geradora. Assim, a sensibilidade deve ser estabelecida como alta para todos os impactos
associados à fauna silvestre.</t>
  </si>
  <si>
    <t>Conforme discutido em Reunião Técnica realizada em 02 de junho de 2020, a fauna silvestre possui sensibilidade alta e o mesmo critério foi atribuído a todos os impactos
associados.</t>
  </si>
  <si>
    <t>2. Recomenda-se a inclusão e análise dos seguintes impactos, associados ao rompimento: (i) Afugentamento de fauna devido a ruídos e vibração;
(ii) Alteração e perda da qualidade das áreas utilizadas para dessedentação; (iii) Diminuição de recursos alimentares e hábitat para mamíferos piscívoros; (iv) Superlotação das estruturas de atendimento à fauna.</t>
  </si>
  <si>
    <t>Em relação a recomendação de inclusão de impactos, apresenta-se abaixo as respectivas definições:
(i) Afugentamento de fauna devido a ruídos e vibração: entende-se que o afugentamento ocasionado por ruídos e vibração em função do rompimento, não é um efeito que se acumula no tempo e espaço, e sim incorpora o processo de causa-e-efeito que ocorre no tempo e espaço de forma encadeada, deflagrando alterações significativas na composição e estrutura da comunidade, cujos impactos
foram descritos e avaliados. 
(ii) Alteração e perda da qualidade das áreas utilizadas para dessedentação e (iii) Diminuição de recursos alimentares e habitat para mamíferos piscívoros: conforme sugerido e acordado entre as partes em Reunião Técnica realizada em 02 de junho de 2020 estes impactos seriam contextualizados no impacto já descrito e apresentado em setembro de 2019, denominado “Perda e alteração de habitat
terrestre”. Ressalta-se, porém, que visando a melhor compreensão dos aspectos indutores e efeitos sobre o habitat da fauna terrestre, este impacto foi desmembrado em dois: Perda de habitat terrestre e Redução da qualidade do habitat de espécies terrestres e semiaquáticas.
(iv) Em relação as estruturas de atendimento à fauna, ressalta-se que não é objetivo do Capítulo 2 do Plano de Reparação avaliar a eficácia de medidas de mitigação. Neste capítulo
foram avaliados os efeitos do rompimento sobre a fauna doméstica e silvestre.</t>
  </si>
  <si>
    <t>3. Deve-se considerar os impactos relativos a obras emergenciais e que não estão presentes no Capítulo 3 do Plano de Reparação: (i) afugentamento de fauna ocasionado por ruídos e vibrações e pelo aumento de luminosidade; (ii) Aumento de barreiras a serem transpostas pela fauna; (iii) Aumento de pressão da caça e captura de animais de interesse comercial.</t>
  </si>
  <si>
    <t>Em relação a recomendação de inclusão de impactos, apresenta-se abaixo as respectivas definições:
(i) Afugentamento de fauna ocasionado por ruídos e vibrações e pelo aumento de luminosidade: os efeitos negativos sobre a fauna silvestre em função de ruídos, vibração e luminosidade proveniente das obras foram explanados sob o contexto de potencialização do impacto de Redução da qualidade do habitat de espécies terrestres e semiaquáticas (induzido pelo rompimento). Destaca-se que os efeitos (cumulatividade e sinergia) intimamente relacionados às obras emergenciais e demais ações de reparação serão tratados, quando pertinentes, na Avaliação de Impactos Cumulativos.
(ii) Aumento de barreiras a serem transpostas pela fauna: os efeitos negativos sobre a permeabilidade da fauna silvestre na paisagem em função de barreiras e estruturas das obras foram explanados sob o contexto de potencialização do impacto de Redução da permeabilidade faunística (induzido pelo rompimento). Destaca-se que os efeitos (cumulatividade e sinergia) intimamente relacionados às obras emergenciais e demais ações de reparação serão tratados, quando pertinentes, na Avaliação de Impactos Cumulativos.
(iii) Aumento de pressão da caça e captura de animais de interesse comercial: os efeitos negativos sobre a fauna silvestre, especificamente no que tange a morte de animais, em função de pressão da caça e captura foram explanados sob o contexto de potencialização do impacto de Perda de indivíduos da fauna silvestre (induzido pelo rompimento). Destaca-se que os efeitos (cumulatividade e sinergia) intimamente relacionados às obras emergenciais e
demais ações de reparação serão tratados, quando pertinentes, na Avaliação de Impactos Cumulativos.</t>
  </si>
  <si>
    <t>4. É necessário que o impacto (i) “afugentamento de fauna ocasionado por ruídos e vibrações e pelo aumento de luminosidade” seja considerado e tratado de forma detalhada no Capítulo 3.</t>
  </si>
  <si>
    <t>O Capítulo 3 não trata de impactos, apenas de planos e programas. Destaca-se que os efeitos cumulativos sobre os Componentes Ambientais Selecionados (CAS) são objeto do estudo de Avaliação de Impactos Cumulativos (AIC) em discussão no âmbito da Nota Técnica nº 14/FEAM/GERAI/2021;</t>
  </si>
  <si>
    <t>Atendido no Capítulo 2 V2-2022 do impacto de 2.9.2.7.ID 70: Redução da qualidade do habitat de espécies terrestres e semiaquáticas; 2.9.2.8.ID 71: Alteração da composição e estrutura das comunidades terrestres.
Ademais, não compete ao Capítulo 3 tratar de impactos. Destaca-se que os efeitos cumulativos sobre os Componentes Ambientais Selecionados (CAS) são objeto do estudo de Avaliação de Impactos Cumulativos (AIC) em discussão no âmbito da Nota Técnica nº 14/FEAM/GERAI/2021.</t>
  </si>
  <si>
    <t>AECOM_NT-001-20_611 - Recomendação atendida em documentos anteriores.
AECOM_NT-004-21_226 - A ser atendida na Gestão Adaptativa: Recomendação deverá ser atendida no âmbito da AIC.</t>
  </si>
  <si>
    <t>16.2.1.2. Perda e Alteração de Habitat Terrestre - 16.2.1.2.1. Comparação da evolução dos ecossistemas de referência (pré-rompimento) e ecossistemas impactados (pós-rompimento) – nexo causal</t>
  </si>
  <si>
    <r>
      <t xml:space="preserve">O alto fluxo de rejeitos proveniente do rompimento das barragens ocasionou o desaparecimento de habitat e, consequentemente, as possibilidades de abrigo, alimentação e áreas propícias à reprodução. Os rejeitos ocuparam uma área de 294 ha na sub-bacia do ribeirão Ferro-Carvão.
Cabe destacar que o território diretamente impactado, isto é, aquele plenamente soterrado pelo rejeito, abarcava tanto ambientes florestais aos quais espécies de alto </t>
    </r>
    <r>
      <rPr>
        <i/>
        <sz val="10"/>
        <rFont val="Arial"/>
        <family val="2"/>
      </rPr>
      <t xml:space="preserve">status </t>
    </r>
    <r>
      <rPr>
        <sz val="10"/>
        <rFont val="Arial"/>
        <family val="2"/>
      </rPr>
      <t>conservacionista são associadas, como aves ameaçadas de extinção.
Importante destacar também espécies de mamíferos, anfíbios e répteis, cujo habitat preferencial, criptozoico e/ou fossorial, foi completamente soterrado
pelo rejeito.</t>
    </r>
  </si>
  <si>
    <t>1. Recomenda-se considerar e incluir a fauna de invertebrados terrestres na avaliação do impacto.</t>
  </si>
  <si>
    <t>Conforme recomendação, os aspectos relativos à fauna de invertebrados terrestres foram contextualizados e discutidos na avaliação do impacto. Ressalta-se, porém, que o impacto de “Perda e alteração de  habitat terrestre” foi desmembrado em dois: “Perda de habitat terrestre” e “Redução da qualidade do habitat de espécies
terrestres e semiaquáticas”.</t>
  </si>
  <si>
    <t>O texto considera o território diretamente impactado aquele plenamente soterrado pelo rejeito. Já o mapa do anexo apresenta como a área diretamente impactada a área de detalhe.</t>
  </si>
  <si>
    <t>2. Recomenda-se a uniformização das áreas definidas no texto e nos anexos.</t>
  </si>
  <si>
    <t>Com o desmembramento do impacto de “Perda e alteração de habitat
terrestre” (apresentado em setembro de 2019) foi possível evidenciar nos mapas de áreas de influência a área plenamente soterrada pelo rejeito, caracterizando o impacto de “Perda de habitat terrestre”, bem como as áreas adjacentes sob influência de outros aspectos, além da área da mancha de inundação do rio Paraopeba, caracterizando o impacto de “Redução da qualidade do habitat de espécies
terrestres e semiaquáticas”.</t>
  </si>
  <si>
    <t>16.2.1.2. Perda e Alteração de Habitat Terrestre - 16.2.1.2.2. Atributos dos impactos (probabilidade, ordem, espacialidade, prazo, reversibilidade, magnitude)</t>
  </si>
  <si>
    <t>Negativo. Certo.
Direto.
Curto prazo, pois as áreas naturais foram imediatamente suprimidas com o arraste mecânico do rejeito.
Localizado, restrita à área cuja massa de rejeito avançou.
Reversível, considerando que serão implantadas ações de retirada do rejeito, recuperação da cobertura vegetal, além de ações de compensação florestal.
Forma de interferência – classificado na tabela como intensificadora.
Duração – classificado na tabela como temporário. Sensibilidade baixa.
Média magnitude, pois ainda que a bacia do rio Paraopeba guarde um histórico de antropização e fragmentação de vegetação nativa, deve-se levar em consideração a taxa de cobertura vegetal da sub- bacia do ribeirão Ferro- Carvão, estimada em cerca de 60%.
Grau de Importância do Impacto – classificado como moderado.</t>
  </si>
  <si>
    <t>1. A área afetada pelo rejeito é muito extensa,
recomenda-se uma definição de extensão espacial e não uma definição em função da área atingida pelo rejeito.</t>
  </si>
  <si>
    <t>Conforme recomendado foi apresentado nos respectivos impactos de “Perda de
habitat terrestre” e “Redução da qualidade do habitat de espécies terrestres e semiaquáticas” a extensão da área atingida por meio da
definição da área de influência dos impactos.</t>
  </si>
  <si>
    <t>2. Recomenda-se incluir na avaliação a alteração e o soterramento dos bancos de sedimentos e da calha e extra calha do rio Paraopeba, como também a perda de oito hectares de ambientes alagadiços no ribeirão Ferro-Carvão, ambos os locais são utilizados pela fauna fortemente associada aos ambientes aquáticos. Assim, o impacto passa a ser considerado como disperso.</t>
  </si>
  <si>
    <t>Conforme recomendado, foi apresentado no diagnóstico pós rompimento e na avaliação de impactos sobre a fauna silvestre, a dinâmica de alteração e soterramento dos bancos de sedimentos da calha e extra calha do rio Paraopeba, como também a perda de áreas úmidas no ribeirão Ferro-Carvão.
Ressalta-se ainda que a classificação de todos os atributos do impacto e o grau de importância foi revisada e justificada, conforme “Metodologia de avaliação de impactos”
apresentada no Volume 4.</t>
  </si>
  <si>
    <t>3. O impacto é reversível para parte do habitat perdido. Visto que parte do ambiente suprimido era composto por Floresta Estacional Semidecídua em estágio médio ou avançado, por mais que se invista em recuperação ambiental, não se atingirá a qualidade e estrutura existente pré- rompimento. Deste modo, parte da comunidade, com maior exigência ambiental, poderá deixar de ocorrer no local. Recomenda-se a reavaliação da classificação proposta, como irreversível para as florestas em estágio médio ou avançado.
4. Recomenda-se a reavaliação da classificação proposta, como causadora.
5. Seguindo o proposto para reversibilidade, recomenda- se como impacto permanente a perda para os locais em estágio avançado.</t>
  </si>
  <si>
    <t>A classificação de todos os atributos do impacto e o grau de importância foi revisada e justificada,
conforme “Metodologia de avaliação de impactos” apresentada no Volume 4.</t>
  </si>
  <si>
    <t>3 a 5. Recomendações não atendidas.
Não houve modificação em relação ao grau do impacto, sendo ainda colocado como reversível. Foi justificado que “apesar disso, é considerado reversível, uma vez que, as medidas de reparação, como recuperação de áreas degradadas, poderão promover a recomposição de habitat, aumentando a conectividade da paisagem e favorecendo a recolonização da fauna silvestre.” conforme justificado pela AECOM, por mais que se invista em recuperação, parte dos componentes bióticos nunca voltaram ao cenário pré- rompimento.</t>
  </si>
  <si>
    <t>Conforme sugerido e acordado entre as partes em Reunião Técnica realizada em 02 de junho de 2020 este impacto foi desmembrado em dois,  visando a melhor compreensão dos aspectos indutores e efeitos sobre o habitat da fauna terrestre, sendo eles: Perda de habitat terrestre e Redução da qualidade do habitat de espécies terrestres e semiaquáticas.
Os dois impactos foram classificados como de duração permanente, pois mesmo que cessem os aspectos indutores, este não tende a cessar imediatamente.
Perante a reversibilidade, mesmo não retornando ao mesmo cenário pré-rompimento, poderá atingir patamares semelhantes e por isso ainda seriam classificados como reversíveis. Em alguns casos, existe ainda a possibilidade do habitat atingir condições melhores em relação ao cenário pré-rompimento.</t>
  </si>
  <si>
    <t>6. Conforme apresentado nas premissas, a sensibilidade é intrínseca à fauna e não a fonte geradora. Recomenda-se a reavaliação da classificação proposta, como de alta
sensibilidade</t>
  </si>
  <si>
    <t>Conforme discutido em Reunião Técnica realizada em 02 de junho de 2020, a fauna silvestre foi avaliada com sensibilidade alta e o mesmo critério foi atribuído a todos os impactos
associados.</t>
  </si>
  <si>
    <t>7. Recomenda-se a reavaliação da classificação proposta, como de alta magnitude, pois a área impactada apresentava 60% de cobertura vegetal, possuía espécies ameaçadas e o impacto pode alterar a estrutura das comunidades. Além disso, a perda de habitat impacta parte da área de ocorrência
de espécies da fauna ameaçadas de extinção.</t>
  </si>
  <si>
    <t>7. Recomendação não atendida.
Conforme apresentado no texto, foram perdidos 202,97 ha pelo rompimento e 225,5 ha por intervenções das obras emergenciais. O total perdido somou 428,47 ha até abril/2020. Assim, foi reduzido 7% dos habitats disponíveis e 5% em relação as florestas pré-existentes na área de estudo de
detalhe em comparação a condição pretérita da sub- bacia. Destaca-se ainda o comprometimento de cerca de 16,91 ha onde o substrato foi soterrado, fato que resulta na perda de habitat para a fauna criptozoica e fossorial. Há também a perda de barrancos marginais, que impacta potencialmente os sítios reprodutivos de espécies ameaçadas de extinção como o cuitelão (Jacamaralcyon tridactyla) e
a lontra (Lontra longicaudis).</t>
  </si>
  <si>
    <t>A magnitude foi avaliada como média, pois quando comparados o cenário pré e pós rompimento, os habitat foram reduzidos em 7%, considerando áreas naturais e antrópicas na área de estudo de detalhe e 5% considerando apenas os ambientes florestais. Entretanto, considerando em número absoluto essa perda pode ser significativa, ademais, visto que a perda do habitat potencialmente impacta espécies ameaçadas de extinção, a magnitude será alterada para grande.</t>
  </si>
  <si>
    <t>8. A partir das recomendações acima, recomenda-se a reclassificação do atributo
como de importância elevada (Quadro 2.4-5).</t>
  </si>
  <si>
    <t>16.2.1.2. Perda e Alteração de Habitat Terrestre - 16.2.1.2.3. Impactos cumulativos (sinergias)</t>
  </si>
  <si>
    <t>1. Perda de habitats impulsiona a dispersão desordenada de indivíduos da fauna e pode induzir o atropelamento de fauna.</t>
  </si>
  <si>
    <t>Os efeitos de dispersão desordenada, que podem induzir a perda de indivíduos da fauna por atropelamento são tratados no impacto de “Perda de Indivíduos da
fauna silvestre”.</t>
  </si>
  <si>
    <t>3. O aumento dos atropelamentos de fauna em função da perda de habitat e alteração da movimentação da fauna na matriz deve ser considerado na Avaliação de Impactos Cumulativos.</t>
  </si>
  <si>
    <t>Destaca-se que os efeitos cumulativos sobre os Componentes Ambientais Selecionados (CAS) são objeto do estudo de Avaliação de Impactos Cumulativos (AIC) em discussão no âmbito da Nota Técnica nº 14/FEAM/GERAI/2021;</t>
  </si>
  <si>
    <t>Os efeitos de dispersão desordenada consequencia do arraste e deposição do rejeito, que podem induzir a perda de indivíduos da fauna foram tratados nos impactos do Capítulo 2 V2 -2022: Volume 4: Avaliação de Impactos &gt; Tema Fauna&gt; 2.9.1.27. ID 28: Perda de indivíduos da fauna silvestre e do Capítulo 2 V2 -2022: Volume 5: Plano de Reparação e Obras Emergenciais: similaridades e especificidades&gt; Avaliação de Impactos &gt; Tema Fauna&gt; 2.12.1.3.22. ID 28: impacto “Perda de indivíduos da fauna silvestre.
Conforme ID 310 AECOM, os demais impactos sugeridos foram devidamente justificativos e inseridos dentro dos impactos já descritos no PRSA
Ademais destaca-se que os efeitos cumulativos sobre os Componentes Ambientais Selecionados (CAS) são objeto do estudo de Avaliação de Impactos Cumulativos (AIC) em discussão no âmbito da Nota Técnica nº 14/FEAM/GERAI/2021</t>
  </si>
  <si>
    <t>Recomendação AECOM_NT-001-20_622 - A ser atendida na Gestão Adaptativa
Recomendação deverá ser atendida no âmbito da AIC.</t>
  </si>
  <si>
    <t>2. A supressão da vegetação devido às obras emergenciais e de compensação intensificam o impacto.</t>
  </si>
  <si>
    <t>Foi considerado no impacto de “Perda de habitat terrestre” o efeito potencializador em função das ações de supressão
vegetal.</t>
  </si>
  <si>
    <t>16.2.1.2. Perda e Alteração de Habitat Terrestre - 16.2.1.2.4. Medidas propostas na matriz de Avaliação de Impactos Ambientais</t>
  </si>
  <si>
    <t>Reconfiguração do relevo do terreno próximo à sua configuração original.
Reconfiguração dos cursos d'agua.
Recomposição da cobertura vegetal.
Reconectividade de fragmentos florestais para diminuição do efeito de borda.
Avaliação da composição e estrutura da comunidade faunística, através de amostragens nas áreas diretamente afetada e em áreas de referência.</t>
  </si>
  <si>
    <t>1. Recomenda-se a recomposição de habitats diversos, incluindo os bancos de sedimentos e calha e extra calha de ambientes aquáticos. Assim, possibilitará a recolonização da porção da comunidade faunística diretamente afetada, incluindo espécies bioindicadoras, como as migratórias e ameaçadas de extinção.</t>
  </si>
  <si>
    <t>Além de ações do PRAD, já previstos, ações de dragagem estão em fase de execução na região definida como zona quente, próxima à confluência do ribeirão Ferro-Carvão com o rio Paraopeba, trecho com maior impacto de soterramento de bancos de sedimento.
Ademais, os bancos de sedimento ao longo da calha do rio Paraopeba estão sendo monitorados para avaliação do processo de transporte de sedimentos e, caso necessário, a realização de ações pontuais, visando a recolonização da porção da comunidade faunística
diretamente afetada.</t>
  </si>
  <si>
    <t>2. É pertinente alterar o texto das medidas de reparação propostas no “Quadro 2.9.1.30-3” para transposição de solo e serapilheira (texto original: “Recomposição da cobertura vegetal, através das ações de restauração, incluindo seleção de espécies do grupo de recobrimento e espécies do grupo de diversidade, plantio e replantio, condução da regeneração natural, adensamento e enriquecimento, transposição de serapilheira e implantação...”).</t>
  </si>
  <si>
    <t xml:space="preserve">Será modificado texto do Quadro 2.9.1.30-3 adicionando: " para transposição de solo e serapilheira".  </t>
  </si>
  <si>
    <t xml:space="preserve">Recomendação avaliada como "Atendida" pela AECOM na versão 1 do capítulo 2 conforme registro na NT Nº 0012/2021. </t>
  </si>
  <si>
    <t>16.2.1.3. Isolamento de populações da fauna silvestre - 16.2.1.3.1. Comparação da evolução dos ecossistemas de referência (pré-rompimento) e ecossistemas impactados (pós-rompimento) – nexo causal</t>
  </si>
  <si>
    <t>Nas imediações da confluência do córrego Samambaia e do córrego Laranjeira com o ribeirão Ferro-Carvão, além de outras porções ao longo da própria Bacia, a distância entre algumas manchas de vegetação após a deposição do rejeito, está calculada em, aproximadamente, cinco centenas de metros.
Nestas porções, a perda de conectividade entre fragmentos florestais é evidente, agregando um cenário funcional novo, onde potencialmente populações faunísticas foram isoladas, podem ter seu deslocamento limitado e consequente há redução de fluxo gênico.
O isolamento de populações está ainda diretamente associado à perda de conectividade funcional, pois houve prejuízo para algumas espécies de hábito
florestal que desempenham papel fundamental na estruturação das comunidades, a exemplo dos polinizadores e
dispersores de sementes.</t>
  </si>
  <si>
    <t>1. Recomenda-se considerar e incluir a fauna de invertebrados terrestres na avaliação do impacto, principalmente para a abordagem de  polinizadores.</t>
  </si>
  <si>
    <t>Conforme recomendação, os aspectos relativos à fauna de invertebrados terrestres, incluindo polinizadores, foram contextualizados e discutidos na avaliação do impacto. Ressalta-se, porém, que conforme acordado em Reunião Técnica realizada em 02 de junho de 2020, o impacto de “Isolamento de populações da fauna silvestre” foi reavaliado e alterado para “Redução da Permeabilidade Faunística”, com vistas a contextualizar apropriadamente a dificuldade de algumas espécies permear pelas matrizes (áreas com elementos não naturais).</t>
  </si>
  <si>
    <t>1. Recomendação atendida. O isolamento de populações passou a ser abordado no impacto “Fragmentação da cobertura vegetal”.</t>
  </si>
  <si>
    <t>2. A redução do fluxo gênico pode ter atingido parte da comunidade faunística. Incluir avaliação sobre a fauna para o impacto “Redução do fluxo gênico em espécies vegetais” e, obviamente, adaptar o nome do impacto em atendimento à biota terrestre.</t>
  </si>
  <si>
    <t>A redução do fluxo gênico nas comunidades faunísticas foi citada nos impactos fragmentação florestal e intervenção em áreas de preservação permanente (APP), no entanto para uma melhor contextualização será incluído no impacto Redução da Permeabilidade Faunística.</t>
  </si>
  <si>
    <t>16.2.1.3. Isolamento de populações da fauna silvestre - 16.2.1.3.2. Atributos dos impactos (probabilidade, ordem, espacialidade, prazo, reversibilidade, magnitude)</t>
  </si>
  <si>
    <t>Negativo. Certo.
Indireto – efeito secundário, já que decorre da perda de conectividade que foi causada pelo rompimento das barragens.
Curto prazo – pois as áreas naturais foram fragmentadas e ocasionaram perda de conectividade estrutural, causando o isolamento de população da fauna imediatamente após o rompimento das barragens. Intensificador.
Espacialidade – classificado como localizado.
Reversível.
Magnitude – classificado como média.
Sensibilidade – classificado como baixa.
Grau de Importância do Impacto – classificado como reduzida.</t>
  </si>
  <si>
    <t>1. Recomenda-se ser considerado direto devido ao isolamento imediato pela perda de habitat e fragmentação florestal. Também, pode ser direto ao considerar que o rejeito provocou a formação de uma barreira intransponível por parte da fauna.</t>
  </si>
  <si>
    <t>1 a 5. Justificativa aceita. A AECOM concorda com a classificação dos atributos
do impacto apresentada na versão do PRSBRP de novembro/2020.</t>
  </si>
  <si>
    <t>2. Ao considerar a perda de habitat pela supressão da vegetação devido as obras emergenciais, há um constante aumento do isolamento das populações. Sob esse aspecto é um impacto de longo prazo.</t>
  </si>
  <si>
    <t>3. Recomenda-se a reavaliação da classificação proposta, como causadora.</t>
  </si>
  <si>
    <t>4. Ao considerar que o isolamento das populações está associado à composição e conectividade da paisagem, o impacto ultrapassa a área atingida pelo rejeito. Recomenda-se a reavaliação da classificação proposta, como disperso.</t>
  </si>
  <si>
    <t>5. O isolamento de populações está associado a redução da área de ocorrência, que pode ocasionar redução na quantidade e qualidade dos recursos disponíveis, como também levar à diminuição do fluxo gênico entre as populações e acarretar perdas de variabilidade genética. Há ainda o aumento do risco de atropelamento, devido a tentativa de travessia de vias de circulação de automóveis na busca de novos ambientes. Essa dispersão pode ocasionar ainda maior probabilidade de predação, competição intra e interespecífica etc. Recomenda-se a reavaliação da classificação
proposta, como de alta magnitude.</t>
  </si>
  <si>
    <t>6. Segundo a metodologia proposta, há entre os componentes diretamente afetados espécies escassas no meio e/ ou ameaçadas
de extinção. Assim, a classificação adequada é como de alta sensibilidade Ademais, conforme apresentado nas premissas, a sensibilidade é intrínseca à fauna e não a fonte geradora, outro fator que corrobora para a classificação como de alta
sensibilidade.</t>
  </si>
  <si>
    <t>Conforme discutido em Reunião Técnica realizada em 02 de junho de 2020, a fauna silvestre foi avaliada com sensibilidade alta e o
mesmo critério foi atribuído a todos os impactos associados.</t>
  </si>
  <si>
    <t>7. Seguindo a metodologia proposta, deve ser considerado como de importância elevada.</t>
  </si>
  <si>
    <t>16.2.1.3. Isolamento de populações da fauna silvestre - 16.2.1.3.3. Impactos cumulativos (sinergias)</t>
  </si>
  <si>
    <t>1. Isolamento da fauna silvestre impulsiona a dispersão desordenada de indivíduos e pode induzir ao seu atropelamento.</t>
  </si>
  <si>
    <t>Recomendação adicional. O aumento dos atropelamentos de fauna em função da perda de habitat e alteração da movimentação da fauna na matriz deve ser considerado na Avaliação de Impactos Cumulativos.</t>
  </si>
  <si>
    <t>AECOM_NT-001-20_633 - Recomendação atendida em documentos anteriores.
AECOM_NT-004-21_145 - A ser atendida na Gestão Adaptativa: Recomendação deverá ser atendida no âmbito da AIC.</t>
  </si>
  <si>
    <t>2. A supressão da vegetação devido às obras emergenciais e de compensação intensificam o isolamento de populações.</t>
  </si>
  <si>
    <t>Foi considerado no impacto de “Redução da permeabilidade faunística” o efeito potencializador em função das ações de
supressão vegetal.</t>
  </si>
  <si>
    <t>16.2.1.3. Isolamento de populações da fauna silvestre - 16.2.1.3.4. Medidas propostas na matriz de Avaliação de Impactos Ambientais</t>
  </si>
  <si>
    <t>Reconfiguração do relevo do terreno próximo à sua configuração original.
Reconfiguração dos cursos d'agua.
Recomposição da cobertura vegetal.
Reconectividade de fragmentos florestais para diminuição do efeito de borda.
Estudos de Ecologia de Paisagem.
Avaliação da composição e estrutura da comunidade faunística, através de amostragens nas áreas diretamente afetada e em áreas de referência.</t>
  </si>
  <si>
    <t>1. Recomenda-se ações que priorizem o aumento de conectividade entre os fragmentos florestais remanescentes. Deve-se considerar os estudos de áreas prioritárias para conservação da fauna silvestre.</t>
  </si>
  <si>
    <t>Conforme recomendação, o Programa de Recuperação de Áreas Degradadas – PRAD apresenta diretrizes sobre a recuperação das áreas a fim de reflorestar as áreas previamente florestadas, as APPs, os locais mapeados como pontos de melhor conectividade e ligação com os fragmentos existentes.
Ressalta-se, também, que áreas passíveis de RAD já são alvo de planejamento visando promover conectividade das áreas, como implantação de travessias de fauna, plantio de mudas para possibilitar a
permeabilidade de fauna.</t>
  </si>
  <si>
    <t>2. Incluir nas medidas de reparação deste impacto as ações do Programa de Compensação Legal, a fim de contribuir na formação de corredores ecológicos, ou enriquecimento de corredores já existente, por meio da Compensação Florestal.</t>
  </si>
  <si>
    <t>1. Ponto de Esclarecimento;
2. Ponto de Esclarecimento</t>
  </si>
  <si>
    <t xml:space="preserve">1 e 2. Os projetos a serem implementados para a compensação de danos ambientais serão endereçados ao Acordo Global. </t>
  </si>
  <si>
    <t>Justificativa apresentada no item de ID correspondente no checklist encaminhado por meio da Carta Ger. Executiva de Reparação nº C.EXT. 0952/2021, em resposta à NT nº 0004/2021
Conforme premissa apresentada, nos termos do AJRI, as recomendações outrora emitidas com caráter compensatório, não devem ser consideradas para fins de atendimento no PRSA.
Ademais, esclarece-se que o Plano de Recuperação de Áreas Degradadas – PRAD apresenta diretrizes sobre a recuperação das áreas a fim de reflorestar as áreas previamente florestadas, as APPs, os locais mapeados como pontos de melhor conectividade e ligação com os fragmentos existentes visando promover conectividade das áreas.</t>
  </si>
  <si>
    <t>Recomendações AECOM_NT-001-20_635 e AECOM_NT-004-21_148 -
Canceladas em função do Acordo Jurídico de Reparação Integral (AJRI).</t>
  </si>
  <si>
    <t>16.2.1.4. Injúria e/ou perda de indivíduos da fauna silvestre</t>
  </si>
  <si>
    <t>Injúrias e ferimentos não devem ser avaliados juntamente com os óbitos, pois apresentam diferente gravidade.</t>
  </si>
  <si>
    <t>1. Recomenda-se a divisão deste impacto em dois:
-Injúria de indivíduos da fauna silvestre;
-Perda de indivíduos da fauna silvestre.</t>
  </si>
  <si>
    <t>Conforme recomendação, o respectivo impacto foi desmembrado em dois, denominados: “Perda de indivíduos da fauna silvestre” e “Injúria de indivíduos da fauna
silvestre”.</t>
  </si>
  <si>
    <t>Neste tópico será avaliado apenas a perda da
fauna</t>
  </si>
  <si>
    <t>2. Recomenda-se desenvolver a avaliação de impacto para “Injúria de indivíduos da fauna silvestre”.</t>
  </si>
  <si>
    <t>Conforme recomendação, foi realizada avaliação individualizada ao impacto de “Injúria de indivíduos da fauna silvestre”.</t>
  </si>
  <si>
    <t>16.2.1.4. Injúria e/ou perda de indivíduos da fauna silvestre - 16.2.1.4.1. Comparação da evolução dos ecossistemas de referência (pré-rompimento) e ecossistemas impactados (pós-rompimento) – nexo causal</t>
  </si>
  <si>
    <t>Diversos indivíduos da fauna terrestre silvestre foram atingidos diretamente pelo rejeito e/ou foram objeto de potencial arraste durante o avanço do alto fluxo de rejeitos sobre as áreas naturais, provocando injúrias e ferimentos ou até mesmo o óbito por soterramento.
O número de carcaças encontradas parece estar subestimado, pois foram encontradas 170 carcaças
em 160 hectares, ao longo de seis meses, o que resultaria em cerca de um indivíduo a cada hectare (10.000 m²).</t>
  </si>
  <si>
    <t>1. Recomenda-se que sejam realizadas estimativas, comparação com outros casos de rompimento de barragens e/ou modelagens para dimensionar o real número de carcaças e óbitos.</t>
  </si>
  <si>
    <t>Em relação a fauna terrestre, foi apresentado um balanço atualizado acerca das ocorrências de animais silvestres encontrados mortos (carcaças) ou que vieram a óbito após o resgate, entre janeiro de 2019 e abril de 2020.
Considerando o objetivo do Capítulo 2, qual seja, avaliar os impactos, o quantitativo desses indivíduos não implica maior ou menor
magnitude do impacto, devido à importância intrínseca da vida de cada animal, bem como sua importância ecológica.
Entende-se que a perda de indivíduos da fauna silvestre é um impacto irreparável e de grande magnitude e necessita de medidas de compensação que devem ser analisadas pelos demais atores envolvidos na gestão da reparação da bacia do rio Paraopeba. Ademais, por decisão do Sisema, as medidas compensatórias não devem ser tratadas no âmbito deste Plano de Reparação; portanto, a estimativa das mortes de animais silvestres em decorrência do rompimento das barragens deverá ser tratada em um programa de compensação a ser elaborado com base em diretrizes indicadas pelo IEF e demais atores.</t>
  </si>
  <si>
    <t>4. O PRSBRP apresenta as medidas de reparação propostas para o impacto de “Perda de indivíduos da fauna”. Deve-se incluir no texto do referido Plano a informação aqui apresentada no comentário da Arcadis, ou seja, que “a estimativa das mortes de animais silvestres em decorrência do rompimento das barragens deverá ser tratada em um programa de compensação a ser elaborado”.</t>
  </si>
  <si>
    <t>1. Ponto de Esclarecimento;
2. Ponto de Esclarecimento;
3. Ponto de Esclarecimento;
4. Ponto de Esclarecimento</t>
  </si>
  <si>
    <t xml:space="preserve">1 a 4. Os projetos a serem implementados para a compensação de danos ambientais serão endereçados ao Acordo Global. </t>
  </si>
  <si>
    <t>Foi incluído no impacto do Capítulo 2 V2 -2022 (Volume 4: Avaliação de Impactos &gt; Tema Fauna&gt;  2.9.1.27. ID 28: Perda de indivíduos da fauna silvestre). As quantitativos referente a perda dos animais silvestres. No mais já houve compensação integral de projetos/medidas, como as estimativas por modelagens, referente aos danos ambientais tratados nos termos do Acordo Judicial de Reparação Integral - AJRI</t>
  </si>
  <si>
    <t>Recomendação AECOM_NT-001-20_638 - Não Atendida
Considera-se que os dados fornecidos são insuficientes para dimensionar o número de óbitos ocorridos e, deste modo, o impacto não foi avaliado em sua totalidade.</t>
  </si>
  <si>
    <t>No que tange à avifauna, é certo a perda de ninhos e ninhegos, uma vez que muitas espécies têm como período reprodutivo a estação chuvosa (SICK, 1997), período em que
ocorreu o rompimento das barragens. Destaca-se a ocorrência da espécie ameaçada Jacamaralcyon tridactyla (cuitelão), que pode ter sido severamente impactada, pois habita ambientes ribeirinhos e nidifica em barrancos (SIGRIST, 2014).</t>
  </si>
  <si>
    <t>2. Atualizar os dados sobre a contabilização dos óbitos para o período posterior a julho/2019, informar quais as espécies impactadas e avaliar as categorias de ameaça e endemismo</t>
  </si>
  <si>
    <t>A contabilização de óbitos foi atualizada para o período de janeiro de 2019 e abril de 2020. Na caracterização do cenário pós-rompimento foi apresentada a composição de espécies que tiveram registro de, ao menos, um indivíduo em óbito, e foram classificadas quanto as categorias de ameaça e endemismo. Ressalta-se que na descrição do impacto de “Perda de indivíduos da
fauna silvestre” foram destacadas as espécies de maior relevância. Ademais foram realizadas as mesmas análises para espécies detectadas por meio de indivíduos feridos ou
debilitados.</t>
  </si>
  <si>
    <t>Em relação aos mamíferos terrestres, é possível que diversas espécies de pequeno porte, como roedores e marsupiais, tenham sofrido com a perda direta de indivíduos associada à deposição de rejeitos, dada a baixa capacidade dispersiva.</t>
  </si>
  <si>
    <t>3. Recomenda-se a inclusão da avaliação da perda da fauna de invertebrados terrestres.</t>
  </si>
  <si>
    <t>No que tange a caracterização do cenário pós-rompimento foi apresentada a composição de espécies de abelhas que tiveram registro de, ao menos, uma colmeia em óbito.
Cabe destacar a inerente dificuldade de prospecção para resgate e contabilização de invertebrados terrestres durante as ações emergenciais devido ao seu tamanho diminuto. Nesse sentido, ressalta-se que na descrição do impacto de “Perda de indivíduos da fauna silvestre” foram destacadas, com base em
bibliografia especializada, os grupos de invertebrados de maior relevância. Ademais foram realizadas as mesmas análises para espécies detectadas por meio de
colmeias realocadas.</t>
  </si>
  <si>
    <r>
      <t>Espécimes de répteis Squamata e de anfíbios provavelmente foram soterrados em toda área atingida pelo rejeito (AMPLO, 2019c). Dentre os répteis, destaca-se o cágado-de-barbicha
(</t>
    </r>
    <r>
      <rPr>
        <i/>
        <sz val="10"/>
        <rFont val="Arial"/>
        <family val="2"/>
      </rPr>
      <t>Phrynops geoffroanus</t>
    </r>
    <r>
      <rPr>
        <sz val="10"/>
        <rFont val="Arial"/>
        <family val="2"/>
      </rPr>
      <t>).</t>
    </r>
  </si>
  <si>
    <t>A caracterização e composição de espécies afetadas pelo rompimento foi descrita para herpetofauna, conforme consta no Capítulo 2 V2-2022 item 2.5.10.2 Fauna Silvestre – Terrestre e Semiaquática &gt; D) Composição de espécies da fauna terrestre ou semiaquática afetada pós-rompimento&gt;Tabela 2.5.10-13 – Espécies de répteis registradas durante as ações de prospecção e resgate (PAPF) e nos programas de obras emergenciais e a respectiva condição de integridade física dos indivíduos anotados nas áreas de estudo regional e, incluindo, portanto, a área de detalhe. Neste observa-se dentre os répteis, o registro do cágado-de-barbicha (Phrynops geoffroanus).</t>
  </si>
  <si>
    <t>16.2.1.4. Injúria e/ou perda de indivíduos da fauna silvestre - 16.2.1.4.2. Atributos dos impactos (probabilidade, ordem, espacialidade, prazo, reversibilidade, magnitude)</t>
  </si>
  <si>
    <t>Negativo. Certo.
Direto. Curto prazo.
Localizado – Considerado localizado pois se concentra na área do rejeito.
Irreversível.
Duração – classificado como temporário.
Causador.
Sensibilidade – classificado como média.
Alta magnitude. Grau de importância elevada.
Forte Grau de Resolução das Medidas, ou seja, é possível se eliminar, reduzir significativamente a intensidade do impacto. A ação de mitigação é conhecida e reconhecido como boa prática.</t>
  </si>
  <si>
    <t>1. A área afetada pelo rejeito é muito extensa. Recomenda-se uma definição de extensão espacial e não uma definição em função da área atingida pelo rejeito.</t>
  </si>
  <si>
    <t>Conforme recomendado foi apresentado nos respectivos impactos de “Perda de indivíduos da fauna silvestre” e “Injúria de indivíduos da fauna silvestre” a extensão da área atingida por meio da definição da área de influência dos impactos.</t>
  </si>
  <si>
    <t>1. Recomendação atendida (escala foi redefinida para Regional).</t>
  </si>
  <si>
    <t xml:space="preserve">A perda de indivíduos da fauna silvestre é definitiva e perdura mesmo quando cessada a ação geradora.
2. Recomenda-se a reavaliação da classificação proposta, como permanente.
</t>
  </si>
  <si>
    <t>A classificação de todos os atributos do impacto e o grau de importância foi revisada e justificada, conforme “Metodologia de avaliação de impactos” apresentada no Volume 4.</t>
  </si>
  <si>
    <t>2. Justificativa aceita apenas para o impacto “Perda de indivíduos da fauna silvestre”.</t>
  </si>
  <si>
    <t>Conforme recomendação a perda e injúria de fauna silvestre é definitiva, considerando o valor inestimável da vida animal, e mesmo quando cessada a ação geradora não é possível retornar a condição pretérita. Ambos os impactos são irreversíveis, mesmo que a duração tenha sido temporária. Os atributos estão descritos no Capítulo 2 V2 -2022 (Volume 4: Avaliação de Impactos &gt; Tema Fauna&gt;  2.9.1.27. ID 28: Perda de indivíduos da fauna silvestre; e 2.9.1.28. ID 29: Injúria em indivíduos da fauna silvestre)</t>
  </si>
  <si>
    <t>A perda de indivíduos da fauna silvestre é definitiva e perdura mesmo quando cessada a ação geradora.
3. Recomenda-se a reavaliação da classificação proposta, como causadora.</t>
  </si>
  <si>
    <t>3. Justificativa aceita apenas para o impacto “Perda de indivíduos da fauna silvestre”.</t>
  </si>
  <si>
    <t>Conforme recomendação a perda e injúria de fauna silvestre é definitiva considerando o valor inestimável da vida animal, e mesmo quando cessada a ação geradora não é possível retornar a condição pretérita. Ambos os impactos são irreversíveis, mesmo que a duração tenha sido temporária. Os atributos estão descritos no Capítulo 2 V2 -2022 (Volume 4: Avaliação de Impactos &gt; Tema Fauna&gt;  2.9.1.27. ID 28: Perda de indivíduos da fauna silvestre; e ID 29: Injúria em indivíduos da fauna silvestre)</t>
  </si>
  <si>
    <t>6. Para o impacto “Injúria de indivíduos da fauna silvestre”, é necessário reavaliar a classificação proposta quanto areversibilidade, visto que são conhecidos casos de injúrias em indivíduos resgatados como perda de membros e cegueira. Estas injúrias são irreversíveis e impossibilitam o retorno dos indivíduos à natureza e o desempenho de suas funções ecológicas.</t>
  </si>
  <si>
    <t>1 a 6. Conforme o quadro 2.7-1 (volume 4, capítulo 2), a metodologia ex-post adotada, não permite classificar como "parcialmente reversível", apenas como reversível ou irreversível. Dessa forma, o atributo será alterado para irreversível, uma vez que o conceito atribui como "impactos não mitigáveis em sua totalidade ou em parte". Os casos de não mitigação em parte, incluem os indivíduos com sequelas graves, sem condições de reabilitação e reintrodução, configurando um impacto irreversível.</t>
  </si>
  <si>
    <t>4. Recomenda-se a descrição da justificativa para definição da sensibilidade. Ademais, segundo o apresentado nas premissas, a sensibilidade é intrínseca à fauna e não a fonte geradora, outro fator que corrobora para a classificação como de alta sensibilidade</t>
  </si>
  <si>
    <t>Conforme discutido em Reunião Técnica realizada em 02 de junho de 2020, a fauna silvestre foi avaliada com sensibilidade alta e o mesmo critério foi atribuído a todos os impactos associados.</t>
  </si>
  <si>
    <t>5. Apesar da magnitude ter sido considerada alta, não existe uma descrição detalhada da intensidade dos impactos para todos os grupos. Recomenda-se a apresentação de justificativa para a classificação definida. Seguindo a metodologia proposta, recomenda-se a reavaliação da classificação proposta, como de grau baixo de resolução das medidas, pois é impossível
reverter o impacto.</t>
  </si>
  <si>
    <t>16.2.1.4. Injúria e/ou perda de indivíduos da fauna silvestre - 16.2.1.4.3. Impactos cumulativos (sinergias)</t>
  </si>
  <si>
    <t>1. Considerar como impactos sinérgicos a perda de indivíduos por atropelamento e durante a supressão da vegetação pelas obras emergenciais.</t>
  </si>
  <si>
    <t>Em relação a fauna terrestre, foi apresentado no Capítulo 2 um balanço acerca das ocorrências de animais silvestres encontrados mortos (carcaças) ou que vieram a óbito após o resgate, detectadas por meio das ações de prospecção e resgate emergencial e programas de afugentamento e resgate de fauna no âmbito da supressão e monitoramento de fauna atropelada.</t>
  </si>
  <si>
    <t>2. Deve-se considerar o aumento do risco de atropelamentos de fauna, principalmente a de baixa mobilidade e com dependência florestal, na Avaliação de Impactos Cumulativos.</t>
  </si>
  <si>
    <t>Os quantitativos referentes a perda e injúria dos animais silvestres pelo risco de atropelamentos durante a supressão (obras) foi descrito nos impactos do Capítulo 2 V2-2022 (Volume 5: Plano de Reparação e Obras Emergenciais: similaridades e especificidades&gt; Avaliação de Impactos &gt; Tema Fauna&gt; 2.12.1.3.22. ID 28: impacto “Perda de indivíduos da fauna silvestre e 2.12.1.3.23. ID 29: impacto “Injúria em indivíduos da fauna silvestre”).
Destaca-se que os efeitos cumulativos sobre os Componentes Ambientais Selecionados (CAS) são objeto do estudo de Avaliação de Impactos Cumulativos (AIC) em discussão no âmbito da Nota Técnica nº 14/FEAM/GERAI/2021</t>
  </si>
  <si>
    <t>Recomendação AECOM_NT-004-21_151 - A ser atendida na Gestão Adaptativa
A recomendação deverá ser atendida no âmbito da AIC.</t>
  </si>
  <si>
    <t>16.2.1.4. Injúria e/ou perda de indivíduos da fauna silvestre - 16.2.1.4.4. Medidas propostas na matriz de Avaliação de Impactos Ambientais</t>
  </si>
  <si>
    <t>Rastreamento e resgate de animais silvestres.
Recolhimento e necropsia de carcaças.
Construção de bebedouros. Prospecção de fauna (sobrevoo).
Atendimento veterinário (estabilização em campo). Atendimento veterinário (admissão de animais nas
instalações).
Atendimento veterinário (diagnóstico e tratamento de animais).
Manutenção em cativeiro. Destinação final (reabilitação e soltura ou transferência para criadouros conservacionistas).
Avaliação da composição e estrutura da comunidade faunística, através de amostragens nas áreas diretamente afetada e em áreas de referência.</t>
  </si>
  <si>
    <t>1. Recomenda-se a avaliação deste impacto sobre a fauna doméstica.</t>
  </si>
  <si>
    <t>Conforme recomendação, foi realizada avaliação individualizada ao impacto de “Perda de indivíduos da fauna doméstica”.</t>
  </si>
  <si>
    <t>16.2.1.5. Alteração da composição e estrutura das comunidades terrestres - 16.2.1.5.1. Comparação da evolução dos ecossistemas de referência (pré-rompimento) e ecossistemas impactados (pós-rompimento) – nexo causal</t>
  </si>
  <si>
    <t>Perda de funcionalidade ambiental para a manutenção da estrutura do habitat através de serviços de polinização e dispersão de sementes, como o controle de espécies consideradas pragas, por meio de relações ecológicas como predação.
Dentre os artrópodes de serapilheira e solo, cruciais para os processos de decomposição e liberação de nutrientes, a queda na densidade destes tipos de organismos pode resultar em déficit nos processos associados à ciclagem de nutrientes e crescimento de plantas.
Neste sentido, a perda de indivíduos e o soterramento das áreas pode ter alterado drasticamente as funcionalidades do ecossistema (AMPLO,
2019c).</t>
  </si>
  <si>
    <r>
      <t xml:space="preserve">1. Recomenda-se considerar o aumento da concentração de indivíduos de </t>
    </r>
    <r>
      <rPr>
        <i/>
        <sz val="10"/>
        <rFont val="Arial"/>
        <family val="2"/>
      </rPr>
      <t xml:space="preserve">Carcara plancus </t>
    </r>
    <r>
      <rPr>
        <sz val="10"/>
        <rFont val="Arial"/>
        <family val="2"/>
      </rPr>
      <t>(carcará) e suas consequências na cadeia trófica.</t>
    </r>
  </si>
  <si>
    <t>A alteração da composição e estrutura das  comunidades terrestres é um impacto potencial em virtude dos efeitos diretos do rompimento sobre indivíduos de inúmeras espécies, bem como outros fatores associados a perda de habitat e às obras emergenciais que provocaram uma dispersão desordenada da fauna.
Ressalta-se, porém, que a confirmação do impacto se dará por meio do Plano de Monitoramento de Biodiversidade, o qual avaliará, dentre outros aspectos, as flutuações populacionais ao longo da malha amostral proposta.</t>
  </si>
  <si>
    <t>16.2.1.5. Alteração da composição e estrutura das comunidades terrestres - 16.2.1.5.2. Atributos dos impactos (probabilidade, ordem, espacialidade, prazo, reversibilidade, magnitude)</t>
  </si>
  <si>
    <t>Negativo. Indireto.
Alta probabilidade devido à perda de indivíduos, à perda de habitats e à dispersão desordenada de indivíduos da fauna. É necessário constante monitoramento de modo a comprová-lo.
Médio prazo e disperso, pois os efeitos sobre a composição e estrutura da comunidade podem se estender para áreas
adjacentes às áreas afetadas pelo rejeito e devem ser observados ao longo do tempo.
Reversível pois espera-se que as ações de recomposição florestal contribuam para recolonização da fauna e reestruturação da comunidade.
Causador.
Média magnitude porque embora restrito a sub bacia do Ferro-Carvão este impacto pode ocasionar significativas alterações na funcionalidade dos ecossistemas.
Média sensibilidade. Forte grau de resolução. Grau de Importância
moderada.</t>
  </si>
  <si>
    <t>1. Avaliação subjetiva (impacto associado a algum grau de probabilidade). Recomenda-se a reavaliação do atributo como de certa probabilidade.</t>
  </si>
  <si>
    <t xml:space="preserve">1. Justificativa aceita.
</t>
  </si>
  <si>
    <t>2. Problema metodológico classifica erroneamente o atributo, pois considera o tempo em que o impacto atingiu o fator, quando na verdade é mais importante saber a duração do impacto, ou seja, o período em que o
fator estará sob influência deste. Recomenda-se a alteração para de longo prazo.</t>
  </si>
  <si>
    <t xml:space="preserve">2. Justificativa aceita.
</t>
  </si>
  <si>
    <t>3. A justificativa apresentada condiz com classificação de grande magnitude.</t>
  </si>
  <si>
    <t>3. Recomendação não atendida. Magnitude permanece como média no texto, embora no conjunto de avaliação do grau de importância, o somatório de magnitude média e sensibilidade alta resultem em grau elevado de importância do impacto.</t>
  </si>
  <si>
    <t>A magnitude foi avaliada como média, porque conforme demonstrado no cenário pré-rompimento, a composição e estrutura das comunidades terrestres já se encontravam sob diversas pressões. No entanto, os impactos intensos e agudos desencadeados pelo rompimento provavelmente potencializaram as alterações na funcionalidade dos ecossistemas e por isso o impacto será alterado para magnitude grande.</t>
  </si>
  <si>
    <t>4. Conforme apresentado nas premissas, a sensibilidade é intrínseca à fauna e não a fonte geradora. Recomenda-se a reavaliação da classificação proposta, como de alta sensibilidade.</t>
  </si>
  <si>
    <t>5. Apresentar justificativa para a classificação proposta.</t>
  </si>
  <si>
    <t>16.2.1.5. Alteração da composição e estrutura das comunidades terrestres - 16.2.1.5.3. Impactos cumulativos (sinergias)</t>
  </si>
  <si>
    <t>1. A alteração no hábitat e diminuição na disponibilidade de recursos pode impulsionar a dispersão desordenada de indivíduos da fauna e, consequentemente, induzir o atropelamento de fauna.</t>
  </si>
  <si>
    <t>Os efeitos de dispersão desordenada, que podem induzir a perda de indivíduos da fauna por atropelamento são tratados no impacto de “Perda de Indivíduos da fauna silvestre”.</t>
  </si>
  <si>
    <t>2. Como mencionado anteriormente, para o impacto “Perda de indivíduos da fauna silvestre”, deve-se considerar o aumento do risco de atropelamentos de fauna, principalmente a de baixa mobilidade e com dependência florestal, na Avaliação de Impactos Cumulativos.</t>
  </si>
  <si>
    <t>**Recomendação AECOM_NT-001-20_655 - A ser atendida na Gestão Adaptativa
A recomendação reavaliada e deverá ser atendida no âmbito da AIC.</t>
  </si>
  <si>
    <t>16.2.1.5. Alteração da composição e estrutura das comunidades terrestres - 16.2.1.5.4. Medidas propostas na matriz de Avaliação de Impactos Ambientais</t>
  </si>
  <si>
    <t>Reconfiguração do relevo do terreno próximo à sua configuração original.
Reconfiguração dos cursos d'agua. Recomposição da cobertura vegetal.
Reconectividade de fragmentos florestais para diminuição do efeito de borda. Avaliação da composição e estrutura da comunidade faunística, através de amostragens nas áreas diretamente afetada e
em áreas de referência.</t>
  </si>
  <si>
    <t>1. Recomenda-se o plantio de espécies botânicas atrativas da fauna, com foco na recolonização e manutenção de espécies da fauna associadas à funcionalidade ambiental.</t>
  </si>
  <si>
    <t>Para este impacto está previsto o Programa de Recuperação de Áreas Degradadas – PRAD, capaz de reestabelecer os ambientes afetados, onde serão propostos plantio de espécies atrativas a fauna, como Jacatirão – Miconia cinnamomifolia (potencial melífero) e Gabiroba – Campomanesia xanthocarpa (melífera e atrativa de fauna).</t>
  </si>
  <si>
    <t>Reconfiguração do relevo do terreno próximo à sua configuração original.
Reconfiguração dos cursos d'agua. Recomposição da cobertura vegetal.
Reconectividade de fragmentos florestais para diminuição do efeito de borda. Avaliação da composição e estrutura da comunidade faunística, através de amostragens nas áreas diretamente afetada e em áreas de referência.</t>
  </si>
  <si>
    <t>2. Incluir nas medidas de reparação deste impacto as ações do Programa de Compensação Legal, a fim de contribuir na formação de corredores ecológicos, ou enriquecimento de corredores já existente, como medidas de auxílio ao retorno natural de espécies da fauna, principalmente as espécies mais exigentes quanto a estrutura e qualidade ambiental.</t>
  </si>
  <si>
    <t xml:space="preserve">2. Os projetos a serem implementados para a compensação de danos ambientais serão endereçados ao Acordo Global. </t>
  </si>
  <si>
    <t>16.2.1.6. Bioacumulação de indivíduos de fauna silvestre - 16.2.1.6.1. Comparação da evolução dos ecossistemas de referência (pré-rompimento) e ecossistemas impactados (pós-rompimento) – nexo causal</t>
  </si>
  <si>
    <t>O rompimento das barragens B-I, B-IV e B-IV-A provocou o despejo de diversos metais pesados, (como Arsênio, Cobre, Níquel, Ferro e Manganês), sobre o solo e água, com potencial de contaminação de plantas e animais por
absorção com o contato com este meio.
Os anfíbios são considerados animais com alta capacidade de contaminação, devido ao estágio larval aquático e à característica permeável da pele. Aves e mamíferos semiaquáticos, por exemplo, também estão potencialmente expostos ao risco dada sua associação ao ambiente aquático e nicho alimentar notadamente associada às espécies aquáticas.
Ressalta-se ainda que os efeitos genotóxicos podem ser transitórios ou
persistentes, acarretando modificações definitivas no genoma ou epigenoma, cujas alterações são passíveis de serem identificadas ao longo de várias gerações, e em centenas de quilômetros a jusante das barragens rompidas, devido ao alcance do rejeito no leito do rio Paraopeba (DEARFIELD et
al., 2002; AMPLO, 2019c).</t>
  </si>
  <si>
    <t>1. Reavaliar o impacto.</t>
  </si>
  <si>
    <t>O referido impacto foi reavaliado e passou a denominar “Efeitos de toxicidade e bioacumulação em indivíduos de Fauna Silvestre”.</t>
  </si>
  <si>
    <t>16.2.1.6. Bioacumulação de indivíduos de fauna silvestre - 16.2.1.6.2. Atributos dos impactos (probabilidade, ordem, espacialidade, prazo, reversibilidade, magnitude)</t>
  </si>
  <si>
    <t>Negativo. Direto.
Baixa probabilidade (quando é muito pouco provável que o impacto aconteça, mas há necessidade de investigação ou monitoramento).
Justificativa apresentada: até o momento não foi confirmado toxicidade por absorção de metais pesados na cadeia trófica a partir de organismos de base de cadeia, sendo necessário a realização de monitoramento que comprovem a ocorrência do impacto.
Causador.
Permanente pois não apresenta tendência de se encerrar mesmo cessando a fonte que o causa.
Médio prazo, pois espera-se que este grupo seja afetado por via alimentar, ou seja, mediante contaminação da cadeia trófica.
Localizado, já que está restrito à área cuja pluma de rejeito alcançou.
Irreversível pois os metais pesados se acumulam nos organismos, culminando em processos de toxicidade e genotoxicidade.
Grande magnitude.
Fraco grau de resolução das medidas.
Elevado grau de importância.
Disperso, uma vez que tem extensão de ao menos
315km de distância do rompimento das barragens.</t>
  </si>
  <si>
    <t>1. Como apresentado na descrição da metodologia, o impacto é de alta probabilidade para parte da comunidade faunística. A justificativa apresentada só pode ser confirmada pela apresentação de laudos de análise de bioacumulação. Recomenda-se a apresentação dos mesmos.</t>
  </si>
  <si>
    <t>Destaca-se que na caracterização socioambiental do cenário pós-rompimento foram apresentados resultados de bioensaios em organismos testes, com base em bibliografia, com vistas a subsidiar o impacto de
“Efeitos de toxicidade e bioacumulação em indivíduos de Fauna Silvestre”, caracterizado como potencial. Ademais,
estão previstas no Plano de Monitoramento de Biodiversidade, análises de ecotoxicidade e genotoxicidade de anfíbios, cágados, aves aquáticas, pequenos roedores e capivaras.
Ressalta-se ainda que a classificação de todos os atributos do impacto e o grau de importância foi revisada e justificada, conforme “Metodologia de avaliação de impactos”
apresentada no Capítulo 2. Volume 4.</t>
  </si>
  <si>
    <t>2. A avaliação da justificativa apresentada para duração (“não apresenta tendência de se encerrar”) faz necessária a recomendação da reavaliação da classificação proposta, como de longo prazo.</t>
  </si>
  <si>
    <t>A classificação de todos os atributos do impacto e grau de importância foi revisada e justificada, conforme
“Metodologia de avaliação de impactos” apresentada no Volume 4.</t>
  </si>
  <si>
    <t>16.2.1.6. Bioacumulação de indivíduos de fauna silvestre - 16.2.1.6.3. Medidas propostas na matriz de Avaliação de Impactos Ambientais</t>
  </si>
  <si>
    <t>Avaliação do acúmulo de metais em indivíduos da Fauna Terrestre Silvestre.</t>
  </si>
  <si>
    <r>
      <t xml:space="preserve">1. Recomenda-se desenvolver ações específicas para </t>
    </r>
    <r>
      <rPr>
        <i/>
        <sz val="10"/>
        <rFont val="Arial"/>
        <family val="2"/>
      </rPr>
      <t xml:space="preserve">Lontra longicaudis </t>
    </r>
    <r>
      <rPr>
        <sz val="10"/>
        <rFont val="Arial"/>
        <family val="2"/>
      </rPr>
      <t>(lontra), mamífero predador com dieta principalmente a base de peixes. A espécie está ameaçada de extinção.</t>
    </r>
  </si>
  <si>
    <t>O Plano de Monitoramento de Biodiversidade prevê, atualmente, o levantamento de possíveis populações de lontra ao longo do rio Paraopeba e, em caso de confirmação, serão propostos estudos do potencial efeito bioacumulador e
toxicológico.</t>
  </si>
  <si>
    <t>17.1. Quadro 23 – Comentários sobre o documento “AECOM Nº 60612553-ACM-DM-ZZ-TN-PM-0001-2020” – Tema Áreas de Preservação Permanente</t>
  </si>
  <si>
    <t>17.1.1. Diagnóstico Pós-rompimento – Áreas de Preservação Permanente</t>
  </si>
  <si>
    <t>17.1.1.1. Área de Abrangência</t>
  </si>
  <si>
    <t>Mapeamento da hidrografia e que fundamenta a localização e dimensão das APPs foi obtido a partir da fotointerpretação de imagens de alta resolução combinada com a geração de um modelo digital de elevação baseada em curvas de nível a cada dois metros (vide comentário Cap. 1, pág. 775)
Em trechos do ribeirão Ferro-Carvão em que a hidrografia foi inferida (não confirmada), não houve mapeamento da respectiva APP (mapa 1.9-23).
Mapa 2.3.16 não classifica todas as APP afetadas pelo rejeito no ribeirão Ferro-Carvão.
Aparentemente não foram consideradas as APPs de drenagens intermitentes
Análise desconsidera impacto sobre APP do rio Paraopeba.
Não considera o impacto das obras emergenciais sobre as APP
Apresenta como referência mapa de hidrografia da área de detalhe em escala 1:40.000, elaborado a partir de dados secundários (em escalas amplas), sem confirmação de campo
Não define situação da APP sob dossel.
Impacto = 78,70ha ou 7,9% das APPs das bacias dos ribeirões Ferro-Carvão e Casa Branca.</t>
  </si>
  <si>
    <t>1. Apresentar mapa de hidrografia em escala de detalhe, com base em confirmação de campo.</t>
  </si>
  <si>
    <t>Os dados de confirmação da hidrografia em campo serão apresentados à medida que forem coletados, conforme alinhamentos em reunião técnica em 15/6/2020, onde foi informado que a hidrografia é baseada em informações inferidas sobre imagens, sem confirmação de campo. Informou-se ainda que o trabalho de reavaliação da hidrografia da região será feito e que os mapas serão atualizados ao longo do tempo conforme os resultados forem sendo obtidos, que não é um trabalho rápido de ser executado.</t>
  </si>
  <si>
    <t>1. Justificativa aceita.
Houve o entendimento pela necessidade de coleta de dados em períodos de seca e chuva para a identificação de drenagens intermitentes, justificando dilação de prazo.</t>
  </si>
  <si>
    <t>10. Revisar, apresentando detalhamento da hidrografia perene e intermitente com campanha de confirmação de campo, considerando a sazonalidade.</t>
  </si>
  <si>
    <t>Os estudos de confirmação da hidrografia em campo e respectivas APP serão apresentados no âmbito dos processos compensatórios, via processo administrativo específico.</t>
  </si>
  <si>
    <t>A confirmação das nascentes em campo foi finalizada, sendo que a atualização da base hidrográfica e respectivas APP serão apresentadas na próxima revisão do Capítulo 2.</t>
  </si>
  <si>
    <t>**Recomendações AECOM_NT-001-20_197 - Não Atendida.
Recomendação reavaliada.
Recomendação AECOM_NT-004-21_049 - Não Atendida Atendimento condicionado a apresentação da atualização e consolidação da conferência da hidrografia confirmada em campo (considerando sazonalidade) e identificando quanto a perenidade ou intermitência das drenagens naturais.</t>
  </si>
  <si>
    <t>2. Esclarecer situação dos rios/drenagens “inferidos” e justificar sua inclusão/exclusão para fins de mapeamento e compensação.</t>
  </si>
  <si>
    <t>Foram avaliadas as APP estabelecidas conforme Lei 12.651/2012 (Código Florestal Brasileiro) para os cursos d’água mapeados, conforme metodologia descrita no Capítulo 1.</t>
  </si>
  <si>
    <t xml:space="preserve">Os rios e drenagens inferidos são aqueles cursos d´'agua que não eixistiam na situação pré-rompimento, uma vez que foram descaracterizados pelas barragens de mineração. Este esclarecimento será incluído no texto. </t>
  </si>
  <si>
    <t>3. Considerar impacto do transporte de rejeito para as margens (APP) em períodos de cheias</t>
  </si>
  <si>
    <t>Foram avaliadas a intervenções decorrentes do evento de chuvas extremas 2019/2020 e inundações do rio Paraopeba.</t>
  </si>
  <si>
    <t>4. Considerar APP de drenagens perenes e intermitentes.</t>
  </si>
  <si>
    <t>Foram avaliadas as APP estabelecidas na Lei 12.651/2012 (Código Florestal Brasileiro) para os cursos d’água mapeados, conforme metodologia descrita no Capítulo 1.</t>
  </si>
  <si>
    <t>4. Justificativa aceita.
Houve o entendimento pela necessidade de coleta de dados em períodos de seca e chuva para a identificação de drenagens intermitentes, justificando dilação de prazo.</t>
  </si>
  <si>
    <t>**Recomendações AECOM_NT-001-20_200 - Não Atendida.
Recomendação reavaliada.
Recomendação AECOM_NT-004-21_050 - Não Atendida Informação pendente é relevante para o diagnóstico, avaliação de impactos e programas de gestão.</t>
  </si>
  <si>
    <t>11. Revisar, apresentando detalhamento da hidrografia perene e intermitente com campanha de confirmação de campo, considerando a sazonalidade.</t>
  </si>
  <si>
    <t>**Recomendações AECOM_NT-001-20_200 - Não Atendida.
Recomendação reavaliada.
Recomendação AECOM_NT-004-21_050 - Não Atendida Informação pendente é relevante para o diagnóstico, avaliação de impactos e programas de gestão</t>
  </si>
  <si>
    <t>5. Considerar impacto das obras emergenciais sobre as APP.</t>
  </si>
  <si>
    <t>Foram apresentados os quantitativos de interferência em APP decorrentes das obras emergenciais.</t>
  </si>
  <si>
    <t>5. Justificativa aceita.
O dado quantitativo foi apresentado, mas o impacto das obras na APP não foi considerado.</t>
  </si>
  <si>
    <t>12. Considerar impacto das obras na APP no âmbito do Capítulo 3.</t>
  </si>
  <si>
    <t>A avaliação realizada no Capítulo 2 trata exclusivamente dos impactos relacionados ao rompimento das barragens. A avaliação dos efeitos cumulativos sobre os Componentes Ambientais Selecionados (CAS) são objeto do estudo de Avaliação de Impactos Cumulativos (AIC) em discussão no âmbito da Nota Técnica nº 14/FEAM/GERAI/2021.</t>
  </si>
  <si>
    <t xml:space="preserve">Capítulo 2, Volume 5, 2.12.1.3.29. ID 32: impacto “Interferência em Áreas de Preservação Permanente (APP)”, onde é apresentada uma visão sobreposta dos impactos do rompimento e das obras emergenciais sobre as áreas de preservação permanenete. </t>
  </si>
  <si>
    <t>6. Esclarecer situação e contabilidade da APP dos lagos e reservatórios afetados pelo rejeito e obras emergenciais.</t>
  </si>
  <si>
    <t>Os critérios para definição das APP constam na metodologia descrita no Capítulo 1 e no Capítulo 2.</t>
  </si>
  <si>
    <t>6. Recomendação não atendida.
Cita lagos dos tributários com dimensão inferior a 1 ha, mas não caracteriza nenhum dos lagos para fundamentar a situação das APPs de lagos e reservatórios ao longo do ribeirão Ferro-Carvão.</t>
  </si>
  <si>
    <t>13. Caracterizar lagos e reservatórios afetados pelo rompimento e confirmar a situação das respectivas APPs.
14. Esclarecer a ausência de APP para lagos formados pelas barragens.</t>
  </si>
  <si>
    <t>13. Os lagos e reservatórios afetados pelo rompimento serão caracterizados com base nas imagens de 2019 e confirmada a situação das respectivas APPs.
14. Não há previsão na Lei 12651/12 de que os reservatórios formados pelas barragens de mineração para conter rejeitos  possuem APP, razão pela qual não foram lançadas APP nessas estruturas.</t>
  </si>
  <si>
    <t>13 - Recomendação atendida.
14 - Justificativa aceita. Abordado em outro item (250). De acordo com os critérios estabelecidos pela VALE para cada tipo de resposta (C.EXT. 0952/2021), a recomendação em questão foi classificada como “ponto de esclarecimento” e, dessa forma, a AECOM recomenda que essa informação seja igualmente incluída no apêndice que abordará as respostas desse tipo.</t>
  </si>
  <si>
    <t>7. Esclarecer / atualizar situação da APP sob dossel</t>
  </si>
  <si>
    <t>Os quantitativos de áreas de rejeitos sob dossel foram reavaliados, assim como as respectivas intervenções em APP foram apresentadas.</t>
  </si>
  <si>
    <t>15. Considerar / incluir impacto em APP de rejeito sob dossel.</t>
  </si>
  <si>
    <r>
      <t>"A área de cobertura das florestas com rejeito sob o dossel, conforme Plano de Supressão (Revisão 12), foi estimada em 16,92 ha, com cerca de</t>
    </r>
    <r>
      <rPr>
        <b/>
        <sz val="10"/>
        <rFont val="Arial"/>
        <family val="2"/>
      </rPr>
      <t xml:space="preserve"> 7 ha em APP</t>
    </r>
    <r>
      <rPr>
        <sz val="10"/>
        <rFont val="Arial"/>
        <family val="2"/>
      </rPr>
      <t>" (Capítulo 2, Volume 4, pág 291).</t>
    </r>
  </si>
  <si>
    <t>Recomendação atendida com ressalvas. De acordo com os critérios estabelecidos pela VALE para cada tipo de resposta (C.EXT.0952/2021), a recomendação em questão foi classificada como “ponto de esclarecimento” e, dessa forma, a AECOM recomenda que essa informação seja igualmente incluída no apêndice que abordará as respostas desse tipo.</t>
  </si>
  <si>
    <t>Atendimento condicionado a apresentação da atualização e integração dos estudos de aferição das áreas de rejeito sob dossel e de consolidação da conferência da hidrografia em campo (considerando sazonalidade).</t>
  </si>
  <si>
    <t>Recomendação AECOM_NT-004-21_054 -Não Atendida
Atendimento condicionado a apresentação da atualização e integração dos estudos de aferição das áreas de rejeito sob dossel e da conferência da hidrografia (estudos de campo considerando sazonalidade) e identificando quanto a perenidade ou intermitência das drenagens naturais.</t>
  </si>
  <si>
    <t>8. Corrigir mapa 2.3.16 a partir da confirmação das drenagens em campo.</t>
  </si>
  <si>
    <t>Os dados de confirmação da hidrografia em campo serão apresentados à medida que forem coletados, conforme alinhamento em reunião técnica em 15/6/2020, destacado acima.</t>
  </si>
  <si>
    <t>8. Justificativa aceita.
Houve o entendimento pela necessidade de coleta de dados em períodos de seca e chuva para a identificação de drenagens intermitentes, justificando dilação de prazo.</t>
  </si>
  <si>
    <t>16. Revisar dados por ocasião da conclusão dos levantamentos de hidrografia em campo, considerando a sazonalidade.</t>
  </si>
  <si>
    <t>Recomendação AECOM_NT-004-21_055 - Não Atendida
Atendimento condicionado a apresentação da atualização e integração dos estudos de aferição das áreas de rejeito sob dossel e da conferência da hidrografia (estudos de campo considerando sazonalidade) e identificando quanto a perenidade ou intermitência das drenagens naturais.</t>
  </si>
  <si>
    <t>9. Atualizar dados referentes a APP afetada no ribeirão Ferro-Carvão.</t>
  </si>
  <si>
    <t>O mapeamento das APP da área de estudo de detalhe como um todo foram revisados de forma eliminar possíveis incongruências.</t>
  </si>
  <si>
    <t>9. Recomendação parcialmente atendida com as informações disponíveis.</t>
  </si>
  <si>
    <t>Recomendação AECOM_NT-001-20_205 - Não Atendida
Atendimento condicionado a apresentação da atualização e integração dos estudos de aferição das áreas de rejeito sob dossel e da conferência da hidrografia (estudos de campo considerando sazonalidade) e identificando quanto
a perenidade ou intermitência das drenagens naturais.</t>
  </si>
  <si>
    <t>17. Revisar dados por ocasião da conclusão dos levantamentos de hidrografia em campo, considerando a sazonalidade.</t>
  </si>
  <si>
    <t xml:space="preserve">17. Ponto de Esclarecimento
</t>
  </si>
  <si>
    <t>17. Os estudos de confirmação da hidrografia em campo e respectivas APP serão apresentados no âmbito dos processos compensatórios, via processo administrativo específico.</t>
  </si>
  <si>
    <t>18. Revisar e considerar o impacto sobre as apps em rejeito sob dossel.</t>
  </si>
  <si>
    <t>18. Sim</t>
  </si>
  <si>
    <t>18. "A área de cobertura das florestas com rejeito sob o dossel, conforme Plano de Supressão (Revisão 12), foi estimada em 16,92 ha, com cerca de 6,68 ha em APP" (Capítulo 2, Volume 4, pág 291).</t>
  </si>
  <si>
    <t>18 -  Recomendação atendida com ressalvas. Já abordado em item anterior (ID 358). De acordo com os critérios estabelecidos pela VALE para cada tipo de resposta (C.EXT. 0952/2021), a recomendação em questão foi classificada como “ponto de esclarecimento” e, dessa forma, a AECOM recomenda que essa informação seja igualmente incluída no apêndice que abordará as respostas desse tipo.</t>
  </si>
  <si>
    <t>18 - Recomenda-se a apresentação da atualização e integração dos estudos de aferição das áreas de rejeito sob dossel e de consolidação da conferência da hidrografia em campo (considerando sazonalidade).</t>
  </si>
  <si>
    <t xml:space="preserve">A confirmação das nascentes em campo foi finalizada, o que permite atualização da base hidrográfica e respectivas APP. A aferição das áreas de rejeito sob dossel está em andamento. A próxima revisão do Capítulo 2 apresentará os dados atualizados de APP afetada pelo rejeito sob dossel. </t>
  </si>
  <si>
    <t>Recomendação AECOM_NT-004-21_057 - Não Atendida
Atendimento condicionado a apresentação da atualização e integração dos estudos de aferição das áreas de rejeito sob dossel e da conferência da hidrografia (estudos de campo considerando sazonalidade) e identificando quanto a perenidade ou intermitência das drenagens naturais.</t>
  </si>
  <si>
    <t>19. Revisar e considerar impacto sobre APP de lagos e reservatórios.</t>
  </si>
  <si>
    <t>19. Sim</t>
  </si>
  <si>
    <t>19. Caso a caracterização dos lagos e reservatórios, prevista no item 13 acima, indicar a presença de APP, os valores serão revisados.</t>
  </si>
  <si>
    <t>19 -  Recomendação atendida. Já abordada em item anterior (ID 357).</t>
  </si>
  <si>
    <t>20. Esclarecer status das APPs inferidas.</t>
  </si>
  <si>
    <t>20. Sim</t>
  </si>
  <si>
    <t>20. Os rios e drenagens inferidos são aqueles cursos d´'agua que não existiam na situação pré-rompimento, uma vez que foram descaracterizados pelas barragens de mineração. Não incide APP nestes casos. Foram representados apenas para fins de visualização. Quando da revisão das nascentes em campo, a base hidrográfica será revisada.</t>
  </si>
  <si>
    <t>20 - Recomendação atendida – abordada em item anterior (ID 353).</t>
  </si>
  <si>
    <t>17.1.1.2. Origem e confiabilidade dos dados</t>
  </si>
  <si>
    <t>Mapa de APP formulado sobre hidrografia não confirmada em campo</t>
  </si>
  <si>
    <t>1. Confirmar hidrografia em campo.</t>
  </si>
  <si>
    <t>Os dados de confirmação da hidrografia em campo serão apresentados à medida que forem coletados, conforme alinhamento em reunião
técnica em 15/6/2020, destacado acima.</t>
  </si>
  <si>
    <t>1. Justificativa aceita. Houve o entendimento pela necessidade de coleta de dados em períodos de seca e chuva para a identificação de drenagens intermitentes,
justificando dilação de prazo.</t>
  </si>
  <si>
    <t>2. Revisar dados do detalhamento da hidrografia perene e intermitente com campanha de confirmação de campo, considerando a sazonalidade.</t>
  </si>
  <si>
    <t>Recomendação AECOM_NT-004-21_060 - Não Atendida
Atendimento condicionado a apresentação da atualização e integração dos estudos de aferição das áreas de rejeito sob dossel e da conferência da hidrografia (estudos de campo considerando sazonalidade) e identificando quanto
a perenidade ou intermitência das drenagens naturais.</t>
  </si>
  <si>
    <t>17.1.1.3. Legislação de Referência</t>
  </si>
  <si>
    <t>Não cita.</t>
  </si>
  <si>
    <t>1. Apresentar legislação considerada em item específico.</t>
  </si>
  <si>
    <t>2. Esclarecer tratamento diferenciado concedido às APPs nas barragens da mineração.</t>
  </si>
  <si>
    <t>O entendimento é que para barragens/estruturas de mineração não há APP por não se tratar de reservatório de água e sim de barragem de contenção de rejeitos, por exemplo. Entende-se que houve intervenção em APP no momento da implantação destas estruturas (barragens) e não decorrente do rompimento das barragens. Não há previsão na Lei 12651/12 de que os reservatórios formados pelas barragens de mineração para conter rejeitos  possuam APP, razão pela qual não foram lançadas APP nessas estruturas.</t>
  </si>
  <si>
    <t>Justificativa aceita. Abordado em outro item (250). De acordo com os critérios estabelecidos pela VALE para cada tipo de resposta (C.EXT. 0952/2021), a recomendação em questão foi classificada como “ponto de esclarecimento” e, dessa forma, a AECOM recomenda que essa informação seja igualmente incluída no apêndice que abordará as respostas desse tipo.</t>
  </si>
  <si>
    <t>17.1.1.4. Parâmetros e critérios a serem observados</t>
  </si>
  <si>
    <t>Considerar as APPs definidas pela legislação ambiental.</t>
  </si>
  <si>
    <t>1. Considerar APP de drenagens perenes e intermitentes, nascentes, lagos e reservatórios.</t>
  </si>
  <si>
    <t>1. Justificativa aceita. Houve o entendimento pela necessidade de coleta de dados em períodos de seca e chuva para a identificação de drenagens intermitentes, justificando dilação de
prazo.</t>
  </si>
  <si>
    <t>2. Apresentar detalhamento da hidrografia perene e intermitente com campanha de confirmação de campo, considerando a sazonalidade.</t>
  </si>
  <si>
    <t>Recomendação AECOM_NT-004-21_062 - Não Atendida
Atendimento condicionado a apresentação da atualização e integração dos estudos de aferição das áreas de rejeito sob dossel e da conferência da hidrografia (estudos de campo considerando sazonalidade) e identificando quanto
a perenidade ou intermitência das drenagens naturais.</t>
  </si>
  <si>
    <t>17.1.2. Avaliação de Impactos – Áreas de Preservação Permanente</t>
  </si>
  <si>
    <t>17.1.2.1. Comparação da evolução dos ecossistemas de referência (pré-rompimento) e ecossistemas impactados (pós-rompimento) – nexo causal.</t>
  </si>
  <si>
    <t>Texto confuso / contraditório em relação ao impacto sobre a APP.
1. “Estudo indica que 84,74ha de APP foram afetadas, representando 5,42% da APP existente na
área de estudo. Das APP afetadas, 72ha eram recobertos por vegetação nativa (pág. 167)”
2. “Contudo, em termos relativos, as APPs foram mais afetadas do que as áreas fora de APP: os 294,05 ha de depósito de rejeito afetaram 7,93% do total de APP existente na área de estudo, sendo que apenas 3,61% das áreas fora de APP foram afetadas. (pág. 168)
3. “A magnitude foi avaliada como Grande uma vez que foram suprimidos quase 30% do total de APP presentes nas sub-bacias dos ribeirões Ferro-Carvão e Casa Branca, ainda que em escala local (pág. 171)
4. A correta identificação das APPs (fase de diagnóstico) deve considerar levantamento das drenagens (perenes e intermitentes) e nascentes por meio de estudos em campo.</t>
  </si>
  <si>
    <t>1. Esclarecer a Área de Estudo = ADI (?).</t>
  </si>
  <si>
    <t>A área de estudo foi o recorte adotado para se realizar os diagnósticos pré- rompimento e pós- rompimento, conforme critérios definidos no Capítulo 1. Conceitualmente
área de estudo não é sinônimo de área de influência, que só é definida após a avaliação de
impactos.</t>
  </si>
  <si>
    <t>2. Confirmar situação das APPs da bacia do ribeirão Ferro-Carvão, com levantamento de hidrografia (perenes e intermitentes) em campo.</t>
  </si>
  <si>
    <t>Os dados de confirmação da hidrografia em campo serão apresentados à medida que forem coletados, conforme alinhamento em reunião técnica em 15/6/2020,
destacado acima.</t>
  </si>
  <si>
    <t>2. Justificativa aceita. Houve o entendimento pela necessidade de coleta de dados em períodos de seca e chuva para a identificação de drenagens intermitentes, justificando dilação de
prazo.</t>
  </si>
  <si>
    <t>9. Reavaliar após detalhamento da hidrografia perene e intermitente com campanha de confirmação de campo, considerando sazonalidade.</t>
  </si>
  <si>
    <t>Recmendação AECOM_NT-004-21_154 - Não Atendida
Atendimento condicionado a apresentação da atualização e integração dos estudos de aferição das áreas de rejeito sob dossel e da conferência da hidrografia (estudos de campo considerando sazonalidade) e identificando quanto
a perenidade ou intermitência das drenagens naturais.</t>
  </si>
  <si>
    <t>3. Confirmar e consolidar dados de APP impactada, por tipo de uso do solo e por tipo de APP (nascentes, drenagens, lagos, declividades etc.).</t>
  </si>
  <si>
    <t>As intervenções em APP foram revistas e reavaliadas em relação ao uso e cobertura do solo e dentro dos diferentes tipos de APP, tendo como base a Lei
12.651/2012 (Código Florestal Brasileiro).</t>
  </si>
  <si>
    <t>10. Reavaliar após detalhamento da hidrografia perene e intermitente com campanha de confirmação de campo, considerando sazonalidade.</t>
  </si>
  <si>
    <t>Recomendação AECOM_NT-004-21_155 - Não Atendida
Atendimento condicionado a apresentação da atualização e integração dos estudos de aferição das áreas de rejeito sob dossel e da conferência da hidrografia (estudos de campo considerando sazonalidade) e identificando quanto
a perenidade ou intermitência das drenagens naturais.</t>
  </si>
  <si>
    <t>4. Considerar, caracterizar e quantificar impacto das obras emergenciais e demais intervenções associadas a reparação e compensação com reflexo sobre a APP.</t>
  </si>
  <si>
    <t>Foram apresentados quantitativos referentes as intervenções em APP derivados das obras emergenciais.</t>
  </si>
  <si>
    <t>4. Recomendação atendida. Contudo, falta detalhamento para esclarecer a situação do uso do solo em APP afetada pelas obras.</t>
  </si>
  <si>
    <t>11. Reavaliar após detalhamento da hidrografia perene e intermitente com campanha de confirmação de campo, considerando sazonalidade.</t>
  </si>
  <si>
    <t>Recomendação AECOM_NT-004-21_156 - Não Atendida
Atendimento condicionado a apresentação da atualização e integração dos estudos de aferição das áreas de rejeito sob dossel e da conferência da hidrografia (estudos de campo considerando sazonalidade) e identificando quanto
a perenidade ou intermitência das drenagens naturais.</t>
  </si>
  <si>
    <t>5. Complementar mapa
2.4.6. Interferência em APP, conectando APPs não demarcadas e considerando todas as drenagens perenes e intermitentes afetadas pela onda de rejeitos e obras emergenciais associadas.</t>
  </si>
  <si>
    <t>O mapa foi revisado de forma a atender o que está estabelecido na metodologia utilizada no diagnóstico, incluindo ainda as intervenções decorrentes das obras emergenciais
tendo como base o Plano Diretor de Obras versão 11 e Plano de Supressão versão 12.</t>
  </si>
  <si>
    <t>12. Reavaliar após detalhamento da hidrografia perene e intermitente com campanha de confirmação de campo, considerando sazonalidade.</t>
  </si>
  <si>
    <t>**Recomendações AECOM_NT-001-20_664 e AECOM_NT-004-21_157 - Não Atendidas
A recomendação AECOM_NT-001-20_664 foi reavaliada. O atendimento de ambas fica condicionado a apresentação da atualização e integração dos estudos de aferição das áreas de rejeito sob dossel e da conferência da hidrografia (estudos de campo considerando sazonalidade) e identificando quanto a perenidade ou intermitência das drenagens naturais.</t>
  </si>
  <si>
    <t>6. Esclarecer ou Justificar a situação e representação das APPs inferidas.</t>
  </si>
  <si>
    <t>Foram representados como cursos d’água inferidos aqueles trechos em que o mapeamento não permitiu identificar o curso natural, por exemplo, entre a barragem e o final do canal de restituição ou no trecho assoreado a montante de
reservatórios.</t>
  </si>
  <si>
    <t>13. Esclarecer ou Justificar a situação e representação das drenagens inferidas e a aplicação da APP.</t>
  </si>
  <si>
    <t>Os rios e drenagens inferidos são aqueles cursos d´'agua que não existiam na situação pré-rompimento, uma vez que foram descaracterizados pelas barragens de mineração. 
No que diz respeito aos estudos de confirmação da hidrografia em campo e respectivas APP serão apresentados no âmbito dos processos compensatórios, via processo administrativo específico.</t>
  </si>
  <si>
    <t xml:space="preserve">Capítulo 2, Volume 3, item 2.5.10.1.1. Considerações metodológicas, onde consta esclarecimento que os rios e drenagens que não existiam na situação pré-rompimento, pois já haviam sido descaracterizados pelas barragens de mineração, foram representados nos mapeamentos como cursos d'agua inferidos apenas para efeito de visualização, portanto, sem incidência de APP.  </t>
  </si>
  <si>
    <t>Recomendações AECOM_NT-001-20_665 e AECOM_NT-004-21_158 - Não Atendidas
Atendimento condicionado a apresentação da atualização e integração dos estudos de aferição das áreas de rejeito sob dossel e da conferência da hidrografia (estudos de campo considerando sazonalidade) e identificando quanto a perenidade ou intermitência das drenagens naturais.</t>
  </si>
  <si>
    <t>7. Considerar trechos de APP do rio Paraopeba, afetados pela enchente de janeiro/2020.</t>
  </si>
  <si>
    <t>Foram mapeadas e quantificadas as APP do rio Paraopeba e dos tributários que foram atingidas pela inundação proveniente do evento de chuvas extremas
2019/2020.</t>
  </si>
  <si>
    <t>8. Avaliar também o impacto da onda de rejeitos e das obras emergenciais e outras intervenções sobre áreas de uso restrito (art. 11, Lei Federal 12.651/12).</t>
  </si>
  <si>
    <t>As áreas de uso restrito foram mapeadas e quantificadas.</t>
  </si>
  <si>
    <t>14. Esclarecer tratamento a ser aplicado para fins de regularizar intervenção em áreas de uso restrito.</t>
  </si>
  <si>
    <t>A regularização das intervenções em áreas de uso restrito ocorrerá no âmbito da Licença Operacional Corretiva.</t>
  </si>
  <si>
    <t>Justificativa aceita. De acordo com os critérios estabelecidos pela VALE para cada 
tipo de resposta (C.EXT. 0952/2021), a recomendação em questão foi classificada como “ponto de esclarecimento” e, dessa forma, a AECOM recomenda que essa informação seja igualmente incluída no apêndice que abordará as respostas desse tipo.</t>
  </si>
  <si>
    <t>**Recomendação AECOM_NT-004-21_159 - A ser atendida na Gestão Adaptativa
Recomendação reavaliada. A recomendação é "Esclarecer tratamento a ser aplicado para fins de regularizar intervenção em áreas de uso restrito" Foi apresentado no Vol 3 (pg 461 a 464) as áreas com uso restrito impactadas (mancha e inundação 2020), mas não foi apresentado o tratamento para fins de regularização no âmbito do PRSBRP.</t>
  </si>
  <si>
    <t>17.1.2.2. Metodologia de avaliação de impactos</t>
  </si>
  <si>
    <t>Aspecto: Soterramento de margens de cursos d’água e de áreas com declividade superior a 45°.
Indicador (es): Extensão (ha) das Áreas de Preservação Permanente afetadas.</t>
  </si>
  <si>
    <t>1. Incluir no aspecto o impacto sobre APP de nascentes, margens de lagos e reservatórios.</t>
  </si>
  <si>
    <t>Os aspectos indutores considerados foram: Arraste e deposição de rejeitos; Carreamento de sedimentos, rejeito, resíduos e/ou efluentes líquidos; e Chuvas extremas 2019/2020 e inundações do rio Paraopeba.</t>
  </si>
  <si>
    <t>17.1.2.3. Atributos dos Impactos (probabilidade, ordem, espacialidade, prazo, reversibilidade, forma de interferência, duração e magnitude)</t>
  </si>
  <si>
    <t>O soterramento de APP é um impacto de natureza negativa, alterando áreas que visam à preservação ambiental. Sua ocorrência é certa, podendo ser verificada in loco e por meio de sensoriamento remoto, e considerando os cursos d’água constantes das bases
cartográficas oficiais e/ou reconstituídos por fotointerpretação.
Conforme Plano de Reparação:
- Ocorrência/ Probabilidade: Certa.
- Reversibilidade: Reversível
- Ocorrência/Prazo: Curto.
- Forma de Interferência: Causadora.
- Ocorrência/Espacialidade: Localizada.
- Duração: Temporária. Ordem: Direta.
- Magnitude:  Grande.</t>
  </si>
  <si>
    <t>1. Reformular a partir da análise do impacto das obras emergenciais e demais ações de reparação, compensação com interferência em APP.</t>
  </si>
  <si>
    <t>São trazidos os quantitativos das APP afetadas pelas obras, conforme Plano Diretor de Obras versão 11 e Plano de Supressão versão 12
A classificação de todos os atributos do impacto foi revisada e justificada,
conforme “Metodologia de avaliação de impactos” apresentada no Capítulo 2. Volume 4.</t>
  </si>
  <si>
    <t>2. Considerando a ruptura de corredores ecológicos, formados pela conexão de fragmentos florestais via APP, reavaliar ou justificar o atributo espacialidade atribuído a este impacto.</t>
  </si>
  <si>
    <t>3. Reavaliar após detalhamento da hidrografia perene e intermitente com campanha de confirmação de campo, considerando sazonalidade.</t>
  </si>
  <si>
    <t>Recomendação AECOM_NT-004-21_160 - Não Atendida
Atendimento condicionado a apresentação da atualização e integração dos estudos de aferição das áreas de rejeito sob dossel e da conferência da hidrografia (estudos de campo considerando sazonalidade) e identificando quanto a perenidade ou intermitência das drenagens naturais.</t>
  </si>
  <si>
    <t>17.1.2.4. Medidas Propostas na Matriz de Avaliação de Impactos Ambientais</t>
  </si>
  <si>
    <t>Remoção do rejeito. Restauração dos terrenos. Restituição dos cursos d’água.
Recuperação de áreas degradadas.
Restauração florestal. Restauração florestal em APP.
Averbação de áreas conservadas.
Criação de Unidade de Conservação.
Monitoramento da vegetação remanescente.
Monitoramento da vegetação em restauração.</t>
  </si>
  <si>
    <t>UC</t>
  </si>
  <si>
    <t>18.1. Quadro 24 – Comentários sobre o documento “AECOM Nº 60612553-ACM-DM-ZZ-TN-PM-0001-2020” – Unidades de Conservação</t>
  </si>
  <si>
    <t>18.1.1. Diagnóstico Pós-rompimento – Unidades de Conservação</t>
  </si>
  <si>
    <t>18.1.1.1. Área de Abrangência</t>
  </si>
  <si>
    <t>Considera impacto sobre 210 ha da Zona de Amortecimento do Parque Estadual Serra do Rola Moça (em trecho parcialmente ocupado pela mineração).
Considera impacto sobre 1,75 ha da Área de Proteção Ambiental Sul.
Estadual Sul Região Metropolitana de Belo Horizonte (APA Sul RMBH). Afugentamento de fauna da RPPN Mata do Jequitibá
limítrofe e à montante da barragem B-I.</t>
  </si>
  <si>
    <t>1. Detalhar impacto sobre cada UC (tipologias vegetais, usos do solo afetados, APP, fragmentação etc.).</t>
  </si>
  <si>
    <t>O uso do solo foi detalhado para todas as UCs impactadas.</t>
  </si>
  <si>
    <t>1. Recomendação parcialmente atendida. Informada a área florestal em hectares, impactada pelo rejeito. Outros usos do solo não foram informados.</t>
  </si>
  <si>
    <t>2. Detalhar a composição dos demais usos do solo afetados nas UCs ou zonas de amortecimento.</t>
  </si>
  <si>
    <t>A composição dos usos do solo afetados nas Ucs ou zonas de amortecimento serão detalhados no texto</t>
  </si>
  <si>
    <t xml:space="preserve">Recomendação atendida. </t>
  </si>
  <si>
    <t>18.1.1.2. Origem e confiabilidade dos dados</t>
  </si>
  <si>
    <t>Dados oficiais.</t>
  </si>
  <si>
    <t>18.1.1.3. Legislação de Referência</t>
  </si>
  <si>
    <t>Apresentada de forma esparsa ao longo do texto.</t>
  </si>
  <si>
    <t>1. Recomenda-se apresentar compilado da legislação e normas associadas, em item específico.</t>
  </si>
  <si>
    <t>18.1.1.4. Parâmetros e critérios a serem observados</t>
  </si>
  <si>
    <t>Unidades de Conservação reconhecidas pelo SNUC.</t>
  </si>
  <si>
    <t>18.1.2. Avaliação de Impactos – Unidades de Conservação</t>
  </si>
  <si>
    <t>18.1.2.1. Comparação da evolução dos ecossistemas de referência (pré-rompimento) e ecossistemas impactados (pós-rompimento) – nexo causal.</t>
  </si>
  <si>
    <t>Impacto sobre 9,73 ha da APA Sul RMBH e;
Impacto sobre 210 ha de trechos essencialmente
alterados da Zona de Amortecimento do Parque Estadual Serra do Rola Moça.
Ausência de análise sobre RPPNs da região.</t>
  </si>
  <si>
    <t>1. Caracterizar e descrever os trechos (uso do solo/cobertura vegetal) afetados das UCs e
respectivas zonas de amortecimento.</t>
  </si>
  <si>
    <t>As unidades de conservação afetadas foram caracterizadas quanto ao uso e cobertura vegetal.</t>
  </si>
  <si>
    <t>1. Recomendação parcialmente atendida. Informada a área florestal impactada pelo rejeito.
Outros usos do solo não foram informados.</t>
  </si>
  <si>
    <t>8. Detalhar e considerar impacto sobre todos os usos do solo afetados nas UCs e ZA.</t>
  </si>
  <si>
    <t>A composição dos usos do solo afetados nas Ucs ou zonas de amortecimento serão detalhados no texto e considerados na avaliação do impacto.</t>
  </si>
  <si>
    <t>Recomendação atendida. Também abordada em outro ID (375).</t>
  </si>
  <si>
    <t>2. Caracterizar e descrever as áreas afetadas em relação ao zoneamento das UCs conforme respectivo
plano de manejo.</t>
  </si>
  <si>
    <t>A zona de amortecimento afetada do Parque Estadual da Serra do Rola-Moça foi caracterizada.</t>
  </si>
  <si>
    <t>3. Esclarecer impacto no âmbito da conexão da UC e
fragmentos florestais afetados do entorno.</t>
  </si>
  <si>
    <t>O impacto sobre a fragmentação da cobertura
vegetal é considerado a parte.</t>
  </si>
  <si>
    <t>4. Abordar e esclarecer o potencial de impacto sobre espécies ameaçadas (fauna e flora) em UC e respectiva zona de amortecimento.</t>
  </si>
  <si>
    <t>Os impactos sobre as espécies ameaçadas foram avaliados separadamente para a flora e fauna.</t>
  </si>
  <si>
    <t>5. Verificar potenciais impactos adicionais em UC e zonas de amortecimento em função das obras emergenciais e demais obras e ações de reparação
e compensação.</t>
  </si>
  <si>
    <t>6. Mapear, caracterizar e contabilizar eventual impacto sobre RPPNs da região.</t>
  </si>
  <si>
    <t>As análises mostraram que a RPPN Fazenda Baú foi a única afetada, tendo sido mapeada, caracterizada e sua área afetada quantificada.</t>
  </si>
  <si>
    <t>7. Avaliar impacto potencial sobre Áreas prioritárias para conservação na bacia do rio Paraopeba</t>
  </si>
  <si>
    <t>Foi incluído um novo impacto para se avaliar os efeitos sobre as áreas prioritárias para conservação e de outras
áreas de interesse.</t>
  </si>
  <si>
    <t>18.1.2.2. Metodologia de avaliação de impactos</t>
  </si>
  <si>
    <t>Aspecto: Extravasamento do rejeito da bacia formada pela barragem B-I.
Indicador (es): Extensão (ha) das Unidades de Conservação e/ou suas Zonas de Amortecimento afetadas.</t>
  </si>
  <si>
    <t>1. Corrigir Aspecto, incluindo citação sobre o rompimento das barragens B-IV e B-IV- A.</t>
  </si>
  <si>
    <t>Os aspectos indutores desse impacto são o Arraste e deposição de rejeitos; e as Chuvas extremas de 2019/2020 e inundações do
rio Paraopeba.</t>
  </si>
  <si>
    <t>2. Caracterizar e quantificar os trechos naturais afetados nas UCs e Zonas de Amortecimento, em relação a composição vegetal e ao Plano de manejo de tais
UCs.</t>
  </si>
  <si>
    <t>3. Considerar impacto das obras e ações emergenciais.</t>
  </si>
  <si>
    <t>A avaliação deste impacto considerou o Plano Diretor de Obras versão 11 e o Plano de Supressão versão
12.</t>
  </si>
  <si>
    <t>18.1.2.3. Atributos dos Impactos (probabilidade, ordem, espacialidade, prazo, reversibilidade, forma de interferência, duração e magnitude)</t>
  </si>
  <si>
    <t>A interferência em Unidade de Conservação ou em Zona de Amortecimento de UC tem natureza negativa, por alterar ecossistemas protegidos e/ou aumentar a pressão sobre os mesmos. Esse impacto é de ocorrência certa, tendo sido
verificada a intersecção entre a área afetada e a UC e ZA e, portanto, é localizado. Tendo ocorrido imediatamente ao rompimento das barragens e deposição do rejeito, o impacto é de curto prazo. O rompimento das barragens e deposição do rejeito é intensificador da interferência em UC e ZA, pois grande parte da área afetada já se encontrava antropizada. Logo, esse impacto é de ordem direta. Tendo em vista que estão sendo tomadas e previstas medidas para a reparação dos danos e recuperação da área, esse impacto é reversível e sua duração, temporária pois o impacto deverá acabar quando a ação que o causa ser encerrada. A magnitude foi avaliada como pequena uma vez que a área afetada representa muito pouco tanto da UC como da ZA
abrangidas.</t>
  </si>
  <si>
    <t>1. Considerando o caráter de proteção ambiental imposta sobre estas áreas que possuem gestão especial em relação ao uso do solo, entende-se que o impacto é causador. Reversível: Haverá recuperação integral das áreas de UC e ZA afetadas?
Tratar como áreas prioritária para recuperação.
Impacto já supera 12 meses de intervenção. –Longo prazo.
Considerando intervenção em região especialmente protegida (UC e ZA), reavaliar magnitude do impacto.</t>
  </si>
  <si>
    <t>A classificação de todos os atributos do impacto e a magnitude foi revisada e justificada, conforme
“Metodologia de avaliação de impactos” apresentada no Volume 4.</t>
  </si>
  <si>
    <t>18.1.2.4. Medidas Propostas na Matriz de Avaliação de Impactos Ambientais</t>
  </si>
  <si>
    <t>Remoção do rejeito. Restauração dos terrenos. Restituição dos cursos d’água.
Recuperação de áreas degradadas.
Restauração florestal. Restauração florestal em APP.
Averbação de áreas conservadas.
Criação de Unidade de Conservação.
Monitoramento da vegetação remanescente. Monitoramento da
vegetação em restauração.</t>
  </si>
  <si>
    <t>1. Considerar prioritária a recuperação dos trechos afetados em UC e ZA.
2. Considerar medidas de apoio às UC atingidas na região.
3. Considerar apoio para criação de UCs nas Áreas Prioritárias para conservação da Biodiversidade (MMA).</t>
  </si>
  <si>
    <t>1 a 3. Justificativa aceita.</t>
  </si>
  <si>
    <t>APEs</t>
  </si>
  <si>
    <t>19.1. Quadro 25 – Comentários sobre o documento “AECOM Nº 60612553-ACM-DM-ZZ-TN-PM-0001-2020” – Tema Áreas de Proteção Especial</t>
  </si>
  <si>
    <t>19.1.1. Diagnóstico Pós rompimento – Áreas de Proteção Especial</t>
  </si>
  <si>
    <t>19.1.1.1. Área de Abrangência</t>
  </si>
  <si>
    <t>Estudo informa ausência de impacto ou alteração EM APE em função do rejeito.</t>
  </si>
  <si>
    <t>1. Apresentar mapa das APE situadas nas áreas de influência, localizando em
relação ao derrame e as obras emergenciais.</t>
  </si>
  <si>
    <t>Apresentado Mapa 2.5.11-6. Áreas de Proteção Especial na bacia do rio Paraopeba no cenário pós-rompimento.</t>
  </si>
  <si>
    <t>2. Considerar potencial impacto sobre APEs
situadas ao longo do rio Paraopeba.</t>
  </si>
  <si>
    <t>Foi considerado o impacto das cheias do Rio
Paraopeba na APE Rio Manso.</t>
  </si>
  <si>
    <t>19.1.1.2. Legislação de Referência</t>
  </si>
  <si>
    <t>Apresentada de modo esparso ao longo do texto.</t>
  </si>
  <si>
    <t>1. Recomenda-se apresentar compilado da legislação e normas associadas, em item
específico.</t>
  </si>
  <si>
    <t>19.1.1.3. Parâmetros e critérios a serem observados</t>
  </si>
  <si>
    <t>1. Considerar impactos associados a qualidade do ar, ruídos, explotação de águas subterrâneas, tráfego, enchentes do rio Paraopeba. Considerar ainda as obras emergenciais.</t>
  </si>
  <si>
    <t>Foi considerado o impacto sobre a APE Rio Manso.</t>
  </si>
  <si>
    <t>Reservas Legais</t>
  </si>
  <si>
    <t>20.1. Quadro 26 – Comentários sobre o documento “AECOM Nº 60612553-ACM-DM-ZZ-TN-PM-0001-2020” – Tema Reservas Legais</t>
  </si>
  <si>
    <t>20.1.1. Diagnóstico Pós-rompimento – Reservas Legais</t>
  </si>
  <si>
    <t>20.1.1.1. Área de Abrangência</t>
  </si>
  <si>
    <t>Conforme informado no Plano de Reparação, 20,7 ha de reservas legais foram afetadas pelo rejeito na bacia do ribeirão Ferro- Carvão.
67,92 ha de Reservas Legais terão que ser relocadas</t>
  </si>
  <si>
    <t>1. Verificar Reservas Legais eventualmente impactadas por obras emergenciais, e enchentes do rio Paraopeba.</t>
  </si>
  <si>
    <t>Foram apresentados os quantitativos de áreas das reservas legais impactadas pelas obras e pela inundação do rio Paraopeba.</t>
  </si>
  <si>
    <t>2. Complementar análise das reservas legais impactadas pelo rompimento, incluindo detalhamento das Reservas Legais em áreas de terceiros.</t>
  </si>
  <si>
    <t>Será feito o detalhamento das reservas legais Vale e CAR, incluindo informação relativa à cada reserva legal com identificação, área e status com relação ao termo de compromisso.</t>
  </si>
  <si>
    <t>20.1.1.2. Origem e confiabilidade dos dados</t>
  </si>
  <si>
    <t>O CAR é um sistema de cadastro auto declaratório. A Reserva Legal declarada no CAR configura intenção do proprietário e deve ser confirmada por averbação na matrícula do imóvel ou por ocasião do PRA. Algumas propriedades rurais não foram cadastradas no CAR.</t>
  </si>
  <si>
    <t>1. Confirmação documental em relação a situação fundiária e ambiental das propriedades afetadas, potencialmente afetadas e as que serão adquiridas para as atividades e compensações associadas ao rompimento.</t>
  </si>
  <si>
    <t>Entende-se não ser necessária por ora, a confirmação documental em relação às propriedades de terceiros afetadas.
Conforme reunião técnica realizada no dia 15/6/2020, entre VALE, Sisema e AECOM, serão observados os dados do CAR, das bases públicas e quando
disponíveis, os dados necessários à regularização fundiária das áreas de RL averbadas para eventual realocação.
As reservas legais a serem relocadas serão apresentadas após estudo com análise do impacto e proposta de relocação, visando conectividade, apps, buscar o melhor formato possível, no contexto do processo de licenciamento das obras emergenciais. As informações definidas ao longo do processo de regularização, serão reportadas neste Plano no
âmbito da Gestão Adaptativa proposta.</t>
  </si>
  <si>
    <t>20.1.1.3. Legislação de Referência</t>
  </si>
  <si>
    <t>21.1. Quadro 27 – Comentários sobre o documento “AECOM Nº 60612553-ACM-DM-ZZ-TN-PM-0001-2020” – Tema Compensações pretéritas</t>
  </si>
  <si>
    <t>21.1.1. Diagnóstico Pós rompimento – Compensações Pretéritas</t>
  </si>
  <si>
    <t>21.1.1.1. Área de Abrangência</t>
  </si>
  <si>
    <t>Diversas áreas estabelecidas para recuperação ou averbação associadas a compromissos ambientais relacionados a processo de licenciamento da mina Córrego do Feijão, com supressão de florestas de mapa atlântica, totalizando 24,35 ha afetadas pelo rejeito.
Outras compensações pretéritas acordadas com o IBAMA, totalizando outros 96 ha afetados pelo rejeito e que deverão ser transferidos para outras áreas.
Ausência de informação sobre trechos de compensação em propriedades de terceiros.</t>
  </si>
  <si>
    <t>1. Incluir dados e informações sobre propriedades de terceiros que foram afetadas e que possuem compromissos firmados por compensações pretéritas.</t>
  </si>
  <si>
    <t>Entende-se não ser necessária por ora, a confirmação documental em relação às propriedades de terceiros afetadas.
Conforme reunião técnica realizada no dia 15/6/2020, entre VALE, Sisema e AECOM, serão observados os dados do CAR, das bases públicas e quando disponíveis, os dados necessários à regularização fundiária das áreas de RL averbadas para eventual realocação.
As reservas legais a serem relocadas serão apresentadas após estudo com análise do impacto e proposta de relocação, visando conectividade, apps, buscar o melhor formato possível, no contexto do processo de licenciamento das obras emergenciais. As informações definidas ao longo do processo de regularização, serão reportadas neste Plano no âmbito da Gestão Adaptativa proposta.</t>
  </si>
  <si>
    <r>
      <t xml:space="preserve">2. Esclarecer </t>
    </r>
    <r>
      <rPr>
        <i/>
        <sz val="10"/>
        <rFont val="Arial"/>
        <family val="2"/>
      </rPr>
      <t xml:space="preserve">status </t>
    </r>
    <r>
      <rPr>
        <sz val="10"/>
        <rFont val="Arial"/>
        <family val="2"/>
      </rPr>
      <t>das compensações associadas às licenças de supressão indicadas no item 1.2.2.1. (Capítulo 1), bem como esclarecer a ocorrência de áreas compromissadas em propriedades de terceiros afetadas pelo rompimento.</t>
    </r>
  </si>
  <si>
    <t xml:space="preserve">A Licença de Operação 007/2018 foi considerada cancelada pelo Auto de Infração
142031/2019, de 9 de maio de 2019, reiterado no Ofício  SUPPRI.SURAM.SEMAD.SISEMA 237/2019, de 19 de agosto de 2019. Dessa forma, restou cancelada também a respectiva Autorização para Intervenção Ambiental (AIA) descrita na Licença 007/2018. As compensações atreladas à este processo de licenciamento não chegaram a ocorrer e perderam o seu objeto.
As compensações anteriormente previstas se situavam em propriedades VAle, não sobrepondo propriedades de terceiros. </t>
  </si>
  <si>
    <t xml:space="preserve">A Licença de Operação 007/2018 foi considerada cancelada pelo Auto de Infração 142031/2019, de 9 de maio de 2019, reiterado no Ofício  SUPPRI.SURAM.SEMAD.SISEMA 237/2019, de 19 de agosto de 2019. Dessa forma, restou cancelada também a respectiva Autorização para Intervenção Ambiental (AIA) descrita na Licença 007/2018. As compensações atreladas à este processo de licenciamento não chegaram a ocorrer e perderam o seu objeto.
As compensações anteriormente previstas se situavam em propriedades Vale S/A, não sobrepondo propriedades de terceiros. </t>
  </si>
  <si>
    <t>Recomendações AECOM_NT-001-20_218 e AECOM_NT-004-21_06 - Não Atendidas
O diagnóstico das RL (VALE e/ou terceiros) e das compensações pretéritas afetadas pela mancha de rejeito deve ser exposto neste documento e esclarecer que maiores detalhes estão sendo tratados em outro documento - referenciando o documento em sua versão mais atual.</t>
  </si>
  <si>
    <t>21.1.1.2. Legislação de Referência</t>
  </si>
  <si>
    <t>21.1.1.3 Parâmetros e critérios a serem observados</t>
  </si>
  <si>
    <t>1. Complementar análise com a identificação e caracterização do impacto sobre áreas compromissadas para compensação ambiental em propriedades VALE e de terceiros nos trechos afetados, incluindo obras emergenciais e todas as propriedades adquiridas para compensação do evento.</t>
  </si>
  <si>
    <t>Entende-se não ser necessária por ora, a confirmação documental em relação às propriedades de terceiros afetadas. Conforme reunião técnica realizada no dia 15/6/2020, entre VALE, Sisema e AECOM, serão observados os dados do CAR, das bases públicas e quando disponíveis, os dados necessários à regularização fundiária das áreas de RL averbadas para eventual realocação.
As reservas legais a serem relocadas serão apresentadas após estudo com análise do impacto e proposta de relocação, visando conectividade, apps, buscar o melhor formato possível, no contexto do processo de licenciamento das obras emergenciais. As informações definidas ao longo do processo de regularização, serão reportadas neste Plano no âmbito da Gestão Adaptativa proposta.</t>
  </si>
  <si>
    <t>2. Revisar e considerar compensações pretéritas afetadas em propriedades da VALE e de propriedades de terceiros no Capítulo 3.</t>
  </si>
  <si>
    <t>O Capítulo 3 trará a informação de que as medidas compensatórias serão tratadas fora do âmbito do Pano de Reparação.</t>
  </si>
  <si>
    <t>As questões relacionadas às compensações pretéritas estão sendo tratadas no âmbito da LOC. A atualização das compensações, incluindo aquelas pretéritas ao rompimento que foram afetadas, foi apresentada em sessão técnica do dia 28/06/22.</t>
  </si>
  <si>
    <t>Recomendações AECOM_NT-001-20_220 e AECOM_NT-004-21_066 - Não Atendidas
O diagnóstico detalhado de cada área de compensação pretérita afetada em área VALE ou de terceiros, incluindo entre outros assuntos, o histórico que gerou aquela medida compensatória, localização em mapa, caracterização (física e ambiental), status atual, bem como as medidas e etapas previstas para a sua regularização devem constar no Cap 2.</t>
  </si>
  <si>
    <t>APCBs</t>
  </si>
  <si>
    <t>22.1. Quadro 28 – Comentários sobre o documento “AECOM Nº 60612553-ACM-DM-ZZ-TN-PM-0001-2020” – Tema Áreas Prioritárias para a Conservação da Biodiversidade</t>
  </si>
  <si>
    <t>22.1.1. Diagnóstico Pós-rompimento – Áreas Prioritárias Para a Conservação da Biodiversidade</t>
  </si>
  <si>
    <t>22.1.1.1. Área de Abrangência</t>
  </si>
  <si>
    <t>Indica impacto do rompimento sobre as seguintes áreas:
Área 85 – Quadrilátero, considerado ‘Especial’, tem como ação prioritária a investigação científica; Área 51 – Considerada de alta prioridade, com
recomendações de ações de recuperação e reabilitação, ocupa faixa ao longo do rio Paraopeba, entre Juatuba e Três Marias. Foi afetada
pela pluma de rejeito.</t>
  </si>
  <si>
    <t>1. Recomenda-se destacar e considerar os critérios e parâmetros que indicam a Alta Prioridade para fins de criação de unidade de conservação para faixa ao longo do rio Paraopeba e para o Quadrilátero, no contexto dos programas de reparação ambiental da bacia. 
Avaliar impacto do rompimento sobre a Área 51, junto a margem do rio Paraopeba.</t>
  </si>
  <si>
    <t>Foram incluídas as informações sobre as Áreas Prioritárias para Conservação da Biodiversidade (APCB) no Capítulo 1. Foi incluído novo impacto no Capítulo 2 para se avaliar as interferências sobre as APCB, incluindo a Área 51, e de outras áreas de interesse.</t>
  </si>
  <si>
    <t>2. Complementar com análise e destaque dos critérios que justificam a alta prioridade para fins de criação de unidades de conservação para a APCB 236 e APCB 253.</t>
  </si>
  <si>
    <t>Serão incluídos os critérios que justificam o grau de prioridade atribuído às áreas APCB 236 e APCB 253</t>
  </si>
  <si>
    <t>AECOM_NT-001-20_221 e AECOM_NT-001-20_222 - Não Atendidas
Foram incluídas as informações sobre as Áreas Prioritárias para Conservação da Biodiversidade (APCB) no Capítulo 1. Foi incluído novo impacto no Capítulo 2 para se avaliar as interferências sobre as APCB, incluindo a Área 51, e de outras áreas de interesse. 
AECOM_NT-004-21_067 - Atendida em documentos anteriores</t>
  </si>
  <si>
    <t>22.1.1.2. Origem e confiabilidade dos dados</t>
  </si>
  <si>
    <t>Apresenta dados oficiais.</t>
  </si>
  <si>
    <t>22.1.1.3. Legislação de Referência</t>
  </si>
  <si>
    <t>22.1.1.4. Parâmetros e critérios a serem observados</t>
  </si>
  <si>
    <t>Caracterização ambiental das áreas afetada pelos rejeitos e obras emergenciais e sua relação com as áreas prioritárias para a conservação da
biodiversidade.</t>
  </si>
  <si>
    <t>1. Apresentar a caracterização ambiental dos trechos afetados nas áreas prioritárias para a conservação da biodiversidade.</t>
  </si>
  <si>
    <t>Foi apresentada a caracterização dos trechos afetados das áreas prioritárias para a conservação da biodiversidade.</t>
  </si>
  <si>
    <t>Reservas das Biosfera</t>
  </si>
  <si>
    <t>23.5. Quadro 29 – Comentários sobre o documento “AECOM Nº 60612553-ACM-DM-ZZ-TN-PM-0001-2020” – Tema Reservas da Biosfera</t>
  </si>
  <si>
    <t>23.5.1. Diagnóstico Pós-rompimento – Reservas da Biosfera</t>
  </si>
  <si>
    <t>23.5.1.1. Área de Abrangência</t>
  </si>
  <si>
    <t>“As duas Reservas da Biosfera que abrangem parte da bacia do rio Paraopeba – da Mata Atlântica e da Serra do Espinhaço – sofreram interferência pelo rompimento das barragens, deposição de rejeito e alcance da pluma que se espalhou pela calha do rio Paraopeba.
Apesar da afetação de pouco mais de 300 ha de suas zonas de transição e amortecimento (Mapa 2.3- 22), bem como do trecho do rio Paraopeba entre Brumadinho, Mário Campos e São Joaquim de Bicas, situado em zona de transição, isso representa pequena parte de seu território. Logo, suas características permanecem
praticamente inalteradas, em especial no que diz
respeito às suas áreas núcleo.”</t>
  </si>
  <si>
    <t>1. Caracterizar os ambientes afetados nas zonas de transição e amortecimento das Reservas da Biosfera para esclarecer grau de impacto.</t>
  </si>
  <si>
    <t>Foi apresentada a caracterização dos ambientes afetados nas zonas de transição e amortecimento, tanto da Reserva da Biosfera da Mata Atlântica, quanto da Reserva da Biosfera da Serra do Espinhaço.</t>
  </si>
  <si>
    <t>1. Recomendação parcialmente atendida. Caracterização apresentada ficou restrita a faixa de 1 km do rio Paraopeba.</t>
  </si>
  <si>
    <t>2. Detalhar e considerar a composição do uso do solo e cobertura vegetal nos 15,25ha da zona de transição / amortecimento da RB da Mata Atlântica, afetados pelo rejeito.
3. Detalhar e considerar a composição do uso do solo e cobertura vegetal da RB da zona de amortecimento da Serra do Espinhaço, afetado pelo rejeito.</t>
  </si>
  <si>
    <t>Solicitação será atendida detalhando o uso do solo e cobertura vegetal para a zona de transição/ amortecimento da Reserva da Biosfera da Mata Atlântica e da Reserva da Biofera da Serra do Espinhaço afetadas pelo rejeito.</t>
  </si>
  <si>
    <t>23.5.1.2. Origem e confiabilidade dos dados</t>
  </si>
  <si>
    <t>23.5.1.3. Legislação de Referência</t>
  </si>
  <si>
    <t>1. Recomenda-se apresentar compilado de legislação e normas
associadas, em item específico.</t>
  </si>
  <si>
    <t>23.5.1.4. Parâmetros e critérios a serem observados</t>
  </si>
  <si>
    <t>Caracterização ambiental das áreas afetadas pelos rejeitos e obras emergenciais e sua relação com o objeto a ser preservado pela Reserva da Biosfera.</t>
  </si>
  <si>
    <t>1. Apresentar a caracterização ambiental dos trechos afetados nas Reservas da Biosfera.</t>
  </si>
  <si>
    <t>Foi apresentada a caracterização ambiental dos trechos afetados nas duas Reservas da Biosfera.</t>
  </si>
  <si>
    <t>2. Detalhar e considerar a composição do uso do solo e cobertura vegetal nos 15,25 ha da zona de transição / amortecimento da RB da Mata Atlântica, afetados pelo rejeito.
3. Detalhar e considerar a composição do uso do solo e cobertura vegetal da RB da zona de amortecimento da Serra do Espinhaço, afetado pelo rejeito.</t>
  </si>
  <si>
    <t>Recomendação atendida. Abordada em outro ID (405)</t>
  </si>
  <si>
    <t>24.1 Quadro 30 – Comentários sobre o documento “AECOM Nº 60612553-ACM-DM-ZZ-TN-PM-0001-2020” – Tema Socioeconomia</t>
  </si>
  <si>
    <t>24.1.1. Diagnóstico Pós-Rompimento – Socioeconomia</t>
  </si>
  <si>
    <t>24.1.1.1. Caracterização Pós-Rompimento</t>
  </si>
  <si>
    <t>Salienta a distinção em relação aos municípios contemplados pelas Assessorias técnicas Independentes</t>
  </si>
  <si>
    <t>1. Avaliar a inserção dos municípios que margeiam o reservatório de Três Marias
– São Gonçalo do Abaeté, Morada Nova de Minas, Biquinhas, Paineiras, Martinho Campos, Abaeté e Três Marias – frente ao cenário das chuvas de janeiro e fevereiro de 2020.</t>
  </si>
  <si>
    <t>A qualidade da água é o principal parâmetro para definição da área de estudo do meio socioeconômico ao longo do rio Paraopeba. As alterações da qualidade da água foram mais evidentes até o barramento da UHE Retiro Baixo. Após o período de chuva de 2019/2020 houve alteração no trecho a jusante desta hidrelétrica que pode ter sido decorrente de um conjunto de fatores, restringindo-se, entretanto, ao braço do rio Paraopeba na entrada do reservatório da UHE Três Marias.
Felixlândia é o município mais a jusante com potencial alteração na qualidade da água em decorrência do período de chuva de 2019/2020, e já se encontra contemplado na área de estudo do meio socioeconômico.</t>
  </si>
  <si>
    <t>1. Recomendação não atendida;
Os municípios recomendados não foram incluídos, pois foi utilizada a qualidade da água como parâmetro para definir a área de estudo do meio socioeconômico.</t>
  </si>
  <si>
    <t>Os itens de socioeconomia identificados perderam o objeto em razão da celebração do Acordo Judicial para Reparação Integral, passando a não mais ser tratados no âmbito do Plano de Reparação Socioambiental da Bacia do Paraopeba.</t>
  </si>
  <si>
    <t>Recomendação AECOM_NT-001-20_228 - A ser atendida na Gestão Adaptativa.
Salienta-se à pág. 510 - Vol. 3, Cap. 2, versão 2, que: "Comparando os municípios identificados na área de estudo para o Plano de Reparação Socioambiental da Bacia do Rio Paraopeba, conforme critérios acima descritos, e aqueles definidos para o trabalho das assessorias técnicas, observa-se que não estão incluídos no presente estudo os municípios de São Gonçalo do Abaeté, Morada Nova de Minas, Biquinhas, Paineiras, Martinho Campos, Abaeté e Três Marias. Eventual identificação de impactos decorrentes do rompimento das barragens da mina de Córrego do Feijão sobre esses municípios será oportunamente avaliada para compor esse Plano. Considera-se, também, a possibilidade de compatibilização futura, a fim de padronizar os dados e indicadores gerados por esse Plano com aqueles dos territórios assessorados e, especialmente, com os estudos futuros que devem ser desenvolvidos por tais assessorias."
Desse modo, os dados a serem gerados pela identificação dos impactos sobre esses municípios deverão ser incorporados ao Cap. 2, de modo a alimentar o diagnóstico pós-rompimento, no âmbito da Gestão Adaptativa e, os impactos relacionados também deverão ser revistos, incluídos ou complementados, no âmbito do Cap.2.</t>
  </si>
  <si>
    <t>Recomendação AECOM_NT-001-20_228 - A ser atendida na Gestão Adaptativa.
Salienta-se à pág. 510 - Vol. 3, Cap. 2, versão 2, que: "Comparando os municípios identificados na área de estudo para o Plano de Reparação Socioambiental da Bacia do Rio Paraopeba, conforme critérios acima descritos, e aqueles definidos para o trabalho das assessorias técnicas, observa-se que não estão incluídos no presente estudo os municípios de São Gonçalo do Abaeté, Morada Nova de Minas, Biquinhas, Paineiras, Martinho Campos, Abaeté e Três Marias. Eventual identificação de impactos decorrentes do rompimento das barragens da mina de Córrego do Feijão sobre esses municípios será oportunamente avaliada para compor esse Plano. Considera-se, também, a possibilidade de compatibilização futura, a fim de padronizar os dados e indicadores gerados por esse Plano com aqueles dos territórios assessorados e, especialmente, com os estudos futuros que devem ser desenvolvidos
por tais assessorias."
Desse modo, os dados a serem gerados pela identificação dos impactos sobre esses municípios deverão ser incorporados ao Cap. 2, de modo a alimentar o diagnóstico pós-rompimento, no âmbito da Gestão Adaptativa e, os impactos relacionados também deverão ser revistos, incluídos ou complementados, no âmbito do Cap.2.</t>
  </si>
  <si>
    <t>6. Avaliar considerar outros aspectos além da qualidade da água para a definição da área de estudo do meio socioeconômico. Podem ocorrer alterações devido a mudanças no turismo, insegurança sobre o consumo de produtos agrícolas da região e também pressão sobre os serviços públicos decorrentes das dúvidas da população sobre uma possível contaminação do reservatório de Três Marias. Estas questões justificariam a inclusão dos municípios que margeiam o reservatório.
Na cláusula 5.7 do Acordo Judicial de 04/02/2021, os municípios no entorno do reservatório são citados
junto a outros para serem contemplados por projetos destinados a municípios atingidos.</t>
  </si>
  <si>
    <t xml:space="preserve">Recomendação AECOM_NT-004-21_072 - A ser atendida na Gestão Adaptativa.
Salienta-se à pág. 510 - Vol. 3, Cap. 2, versão 2, que: "Comparando os municípios identificados na área de estudo para o Plano de Reparação Socioambiental da Bacia do Rio Paraopeba, conforme critérios acima descritos, e aqueles definidos para o trabalho das assessorias técnicas, observa-se que não estão incluídos no presente estudo os municípios de São Gonçalo do Abaeté, Morada Nova de Minas, Biquinhas, Paineiras, Martinho Campos, Abaeté e Três Marias. Eventual identificação de impactos decorrentes do rompimento das barragens da mina de Córrego do Feijão sobre esses municípios será oportunamente avaliada para compor esse Plano. Considera-se, também, a possibilidade de compatibilização futura, a fim de padronizar os dados e indicadores gerados por esse Plano com aqueles dos territórios assessorados e, especialmente, com os estudos futuros que devem ser desenvolvidos por tais assessorias ." Desse modo, os dados a serem gerados pela identificação dos impactos sobre esses municípios deverão ser incorporados ao Cap. 2, de modo a alimentar o diagnóstico pós-rompimento, no âmbito da Gestão Adaptativa e, os impactos relacionados também deverão ser revistos, incluídos ou complementados, no âmbito do Cap.2. </t>
  </si>
  <si>
    <t>São apresentados mapas com o levantamento dos agrupamentos sociais presentes nas regiões subdivididas e citadas as fontes deste levantamento. A tabela 2.3-33 apresenta comunidades visitadas em Pequi, o texto descritivo da tabela anuncia que os usos da água são para consumo humano, doméstico, irrigação e dessedentação animal. Todavia, o texto descritivo das figuras 2.3- 194 e 2.3-195 (p.665) indica que a demanda por água em Pequi é destinada integralmente à dessedentação animal.
Muitas comunidades são apresentadas no plano  como “não identificadas”. O Plano apresenta, em muitos municípios uma tendência à queda da demanda de água para consumo humano, principalmente, mas também para dessedentação animal. As razões dessa tendência não são explicitadas</t>
  </si>
  <si>
    <t>Não fica claro no Plano se esse levantamento foi atualizado a partir de atividades de campo.
2. Recomenda-se a atualização da lista de agrupamentos (comunidades) atingidas segundo demais critérios além da demanda de água.</t>
  </si>
  <si>
    <t>Houve reestruturação do item Socioeconomia (2.5.12. e os dados e informações sobre os agrupamentos sociais presentes na área de estudo foram complementados.  As informações de campo foram produzidas por empresas contratadas pela VALE S/A, atualizadas e incorporadas.
A lista de agrupamentos foi atualizada. Outros aspectos foram incorporados nas descrições e análises apresentadas sobre a dimensão social do desastre, sobre a economia no cenário pós rompimento. As contradições identificadas foram superadas a partir da reestruturação do item Socioeconomia.
As lacunas identificadas foram superadas a partir da reestruturação do item Socioeconomia.
Análises ampliadas nas descrições apresentadas sobre as restrições do
acesso à água.</t>
  </si>
  <si>
    <t>2 a 4. Recomendações não atendidas.
As identificações dos agrupamentos sociais foram resultado de pesquisas realizadas por empresas contratadas pela VALE. Não houve consulta à população e/ou órgãos públicos e instituições de referência para a pauta de povos e comunidades tradicionais.</t>
  </si>
  <si>
    <r>
      <t>Justificativa apresentada no item de ID correspondente no checklist encaminhado por meio da </t>
    </r>
    <r>
      <rPr>
        <sz val="10"/>
        <color rgb="FF242424"/>
        <rFont val="Segoe UI"/>
        <family val="2"/>
      </rPr>
      <t>Carta Ger. Executiva de Reparação </t>
    </r>
    <r>
      <rPr>
        <b/>
        <sz val="10"/>
        <color rgb="FF242424"/>
        <rFont val="Segoe UI"/>
        <family val="2"/>
      </rPr>
      <t>nº C.EXT. 0952/2021, </t>
    </r>
    <r>
      <rPr>
        <sz val="10"/>
        <color rgb="FF242424"/>
        <rFont val="Segoe UI"/>
        <family val="2"/>
      </rPr>
      <t>em resposta à NT nº 0004/2021.</t>
    </r>
  </si>
  <si>
    <t>Recomendação AECOM_NT-001-20_229 - Não atendida.
Foram identificados 65 agrupamentos sociais identificados na Área de Estudo ("Mapa 2.5.12-4 – Agrupamentos sociais na Área de Estudo"), pág. 531 - Vol. 3, Cap. 2 versão 2, dentro do item "2.5.12.2.3 - Agrupamentos sociais ao longo do Paraopeba" (págs. 526-531). Mas, para além do citado à pág. 529 deste volume: "Em agosto de 2019, a Fundação Cultural Palmares (FCP) enviou à Vale S/A o Termo de Referência Específico (TER) para orientar a realização de estudos técnicos de avaliação dos impactos decorrentes do rompimento. O processo de contratação de empresa para a realização desses estudos encontra-se aberto e em processo de seleção pela Vale S/A", não foram demonstradas evidências de levantamentos de outras possíveis populações tradicionais existentes na região, como seriam os casos de algumas possíveis comunidades de pescadores (passíveis de serem levantadas junto a "Colônias de Pescadores" do rio Paraopeba ou mais ao norte do rio São Francisco, entre outras instituições).</t>
  </si>
  <si>
    <r>
      <t>Justificativa apresentada no item de ID correspondente no checklist encaminhado por meio da </t>
    </r>
    <r>
      <rPr>
        <sz val="10"/>
        <color rgb="FF242424"/>
        <rFont val="Arial"/>
        <family val="2"/>
      </rPr>
      <t>Carta Ger. Executiva de Reparação </t>
    </r>
    <r>
      <rPr>
        <b/>
        <sz val="10"/>
        <color rgb="FF242424"/>
        <rFont val="Arial"/>
        <family val="2"/>
      </rPr>
      <t>nº C.EXT. 0952/2021, </t>
    </r>
    <r>
      <rPr>
        <sz val="10"/>
        <color rgb="FF242424"/>
        <rFont val="Arial"/>
        <family val="2"/>
      </rPr>
      <t>em resposta à NT nº 0004/2021.</t>
    </r>
  </si>
  <si>
    <t>3. Esclarecer a aparente contradição entre o texto descritivo das tabelas e das figuras.</t>
  </si>
  <si>
    <t>4. Indicar os motivos que impossibilitaram a identificação da comunidade.</t>
  </si>
  <si>
    <t>Recomendação AECOM_NT-001-20_231 - A ser atendida na Gestão Adaptativa.
Visto que os critérios adotados para definição de "agrupamento social" não foram claramente estabelecidos, há prejuízo na identificação dos grupos (ex: comunidade local, fazenda com moradores, etc.) e, por consequência, sua caracterização como agrupamento atingido ou não. Desse modo, as definições de agrupamento social para identificação daqueles que seriam atingidos ou não deverão ser incorporados ao Cap. 2, de modo a alimentar o diagnóstico pós-rompimento, no âmbito da Gestão Adaptativa e, os impactos relacionados a esse aspecto também deverão ser revistos, incluídos ou complementados, no âmbito do Cap.2.</t>
  </si>
  <si>
    <t>5. Explicitar análise que permita compreender as tendências à queda de consumo de água, indicando se são resultado de ações e quais são elas.</t>
  </si>
  <si>
    <t>5. Recomendação parcialmente atendida. São mantidas algumas contradições entre as informações apresentadas nas tabelas de “Quantidade de água, em litros, fornecida por tipo de demanda e agrupamento/ localidade, de fevereiro de 2019 a junho de 2020” e as informações dos mapas “Pontos de demanda de água por necessidade de uso”.</t>
  </si>
  <si>
    <t>Recomendação AECOM_NT-001-20_232 - Não atendida.
Ainda não foram apresentados os fatores que geram a tendência de redução de demanda por água na Bacia do rio Paraopeba e ainda não foram sanadas as contradições entre as tabelas “Quantidade de água, em litros, fornecida por tipo de demanda e agrupamento/ localidade, de fevereiro de 2019 a junho de 2020 ” e as informações dos mapas “Pontos de demanda de água por necessidade de uso ”, o que dificulta a entendimento sobre a real situação da demanda por água dos agrupamentos sociais afetados.</t>
  </si>
  <si>
    <t xml:space="preserve">7. Avaliar a possibilidade de realizar oitiva com entes do poder público e instituições de referência para comunidades e povos tradicionais.
</t>
  </si>
  <si>
    <t>Recomendação AECOM_NT-004-21_073 - A ser atendida na Gestão Adaptativa.
À medida que as informações forem levantadas junto às comunidades, através do Comitê Pró-Brumadinho, de projetos tal qual o ERSHRE, da FUNAI, da Fundação Palmares, etc., elas deverão ser incorporadas no Cap. 2 de forma a confirmar os agrupamentos passíveis de serem consultados e complementar o diagnóstico pós-rompimento.</t>
  </si>
  <si>
    <t>8. Revisar as informações das tabelas e mapas referentes à demanda por abastecimento.</t>
  </si>
  <si>
    <t>Recomendação AECOM_NT-004-21_074 - A ser atendida na Gestão Adaptativa
Entende-se que os dados das tabelas e dos mapas referentes a
abastecimento de água deverão ser atualizados de modo a
complementar o diagnóstico do Cap. 2, no âmbito da Gestão Adaptativa, possibilitando maior compreensão do quadro pós-rompimento (e chuvas excessivas de 2020 e 2022) e permitindo o desenvolvimento das ações necessárias ao atendimento às demandas por água.</t>
  </si>
  <si>
    <t>24.1.1.2. Síntese das Ações da VALE após o Rompimento das Barragens de B-I, B-IV e B-IV–A</t>
  </si>
  <si>
    <t>No quadro 2.3-36 (p.762), há indicação de ações que estão sendo executadas ou foram executadas pela VALE. O Plano não diferencia aquelas que estão em curso daquelas que já cessaram. Há ainda ações que ocorrem em função de determinações judiciais, o plano não indica quais são elas.</t>
  </si>
  <si>
    <t>1. Indicar quais ações ainda estão em curso e quais são resultado de ações judiciais
– explicitando o processo ao qual se referem</t>
  </si>
  <si>
    <t>Inserido o status das medidas e indicado os respectivos processos judiciais, quando é o caso.</t>
  </si>
  <si>
    <t>24.1.1.3. Tabelas de Quantitativo de Água Demandada por Comunidades e Mapas de Pontos de Demanda de Água</t>
  </si>
  <si>
    <t>Tabelas de Quantidade de água fornecida por tipo de demanda e agrupamento/localidade por municípios.</t>
  </si>
  <si>
    <t>1. Algumas comunidades listadas não correspondem àquelas indicadas nos mapas dos “Pontos de demanda de água por necessidade de uso".</t>
  </si>
  <si>
    <t>As informações foram revisadas conforme atualização da fonte de dados VALE S/A (Boletim Diário de Abastecimento de Água, com dados até 30/06/2020). Não há coordenadas para todas as comunidades. Foram mapeadas todas as localidades que possuíam dados de localização (coordenadas). Adotou-se um único ponto de referência quando a localidade possuía mais de
um demandante de água.</t>
  </si>
  <si>
    <t>1. Recomendação parcialmente atendida. Ainda existem comunidades listadas nas tabelas que não constam nos mapas.</t>
  </si>
  <si>
    <t>2. Como não há coordenadas para todas as comunidades listadas, recomenda-se trazer este esclarecimento no texto que antecede o mapa.</t>
  </si>
  <si>
    <t>A solicitação será atendida realizando nova checagem nos dados do Boletim de Abastecimento de Água para confirmar se há novas informações de localizações das comunidades identificadas até a data e corte do Diagnóstico (30/06/2020) e também com a inclusão de parágrafo antes do mapa esclarecendo que há algumas comunidades que não possuiam dados de localização.</t>
  </si>
  <si>
    <t>Recomendações AECOM_NT-001-20_234 e AECOM_NT-004-21_075 -Não Atendidas
Informação não foi apontada ao longo do texto e, a exemplo de Mario Campos (Tabela 2.5.12-15, pág. 581, lista 9 agrupamentos sociais e Mapa: 2.5.12-13 – "Pontos de demanda de água por necessidade de uso: município de Mário Campos", pág. 583, com apenas 5 comunidades plotadas), nem todas os agrupamentos sociais levantados foram apontados nos respectivos mapas.</t>
  </si>
  <si>
    <t>24.1.1.4. Descrição por Municípios</t>
  </si>
  <si>
    <t>O Plano apresenta os municípios atingidos e descreve os impactos a partir do recorte de solicitação por abastecimento de água para a VALE.</t>
  </si>
  <si>
    <t>1. Sejam apresentados os demais impactos socioeconômicos por municípios/comunidades</t>
  </si>
  <si>
    <t>Detalhamento por município e, quando possível, por comunidade, ao longo do item 2.5.12 (Socioeconomia), por temas: dimensão social do desastre, demografia, uso e ocupação da terra, economia, saúde, educação e segurança pública e sintetizado no quadro Incidência dos impactos sobre o meio socioeconômico nos municípios da área de
estudo.</t>
  </si>
  <si>
    <t>24.1.2. Avaliação de Impactos – Socioeconomia</t>
  </si>
  <si>
    <t>24.1.2.1. Socioeconomia</t>
  </si>
  <si>
    <t>O documento descreve 23 tipos de impacto socioeconômicos, identificados na Bacia do Paraopeba.</t>
  </si>
  <si>
    <t>1. Apresentar um item com a consolidação dos impactos por município.</t>
  </si>
  <si>
    <t>Os impactos sobre o meio socioeconômico foram revistos e reorganizados, a partir do acesso a novos dados e informações que, por sua vez, possibilitaram novas análises. Isso gerou a identificação de novos impactos e a
individualização de outros, totalizando 29 impactos no item Socioeconomia. Na descrição de cada impacto são indicados os municípios relacionados. Ao final de cada um, é apresentado o mapa com sua área de influência. A síntese dos impactos por município é apresentada no quadro Incidência dos impactos sobre o meio socioeconômico nos municípios da área de
estudo.</t>
  </si>
  <si>
    <t>24.1.2.2. Aumento de Problemas Psicológicos e Psicossociais</t>
  </si>
  <si>
    <t>O impacto foi classificado a partir dos dados referentes a atendimentos e casos registrados associados a esta temática. O Plano cita municípios nos quais ocorreram impactos relacionados a problemas psicológicos e psicossociais, mas não destaca se foi realizada investigação no Sistema Público de Saúde que pudesse descartar a ocorrências ou aumento de ocorrências em outros municípios além dos citados
(municípios à margem do Paraopeba). O Plano não apresenta um detalhamento do referido impacto, tais como: espacialização/ distribuição dos números de adoecimento por município, sexo, faixa etária.</t>
  </si>
  <si>
    <t>Utilização dos dados do Sistema Público de Saúde para verificação do aumento ou não das ocorrências dos referidos problemas.
1. Evidenciar a incidência deste impacto sobre diferentes segmentos da população ao longo do território atingido em cada município.</t>
  </si>
  <si>
    <t>O impacto foi renomeado para Ocorrência de sofrimento social e aumento de problemas psicológicos e psicossociais, inserindo na análise o sofrimento social desvinculado de patologias. Foram incluídos os dados SUS/SIA/RAAS de número de pacientes atendidos e de procedimentos. Dados disponibilizados pela VALE S/A foram atualizados. A incidência de casos identificada na área de estudo foi comparada com
municípios controle. Foram incluídos os dados da Atenção Psicossocial de pacientes atendidos por município, por ano, por sexo, por faixa etária, por raça/cor; número de procedimentos por município, por ano, para 30 CIDs ligados a transtornos mentais e comportamentais, lesões autoprovocadas e outros CIDs potencialmente associados; e dados de
Violências, segmentados para Brumadinho.</t>
  </si>
  <si>
    <t>24.1.2.3. Perturbação das Atividades Rotineiras e Aumento do Incômodo à População</t>
  </si>
  <si>
    <t>Perturbação das atividades rotineiras e aumento do incômodo à população.
O documento menciona a ocorrência desse impacto nas comunidades de Córrego do Feijão, Alberto Flores, Pires, Parque da Cachoeira, Tejuco e Casa Branca.  O Plano não apresenta uma análise sobre a alteração da rotina das pessoas de
comunidades tradicionais.</t>
  </si>
  <si>
    <t>1. Analisar este impacto considerando as especificidades destes modos de vida pode ser importante para a construção de programas específicos, conduzido junto ou pelos órgãos responsáveis por essa população.</t>
  </si>
  <si>
    <t>Solicita-se a caracterização do impacto nas comunidades citadas e atualização da abrangência devido ao desenvolvimento das obras emergenciais.
Incluir análise deste impacto no que se refere às comunidades tradicionais ou indicar se ele incide ou não de modo diferenciado sobre elas.</t>
  </si>
  <si>
    <t>24.1.2.4. Perda de Moradia, Desalojamento e Desabrigo da População</t>
  </si>
  <si>
    <t>O impacto descreve situações associadas à perda de moradia e deslocamento decorrente do rompimento. O Plano indica o número de desalojados e quais são suas comunidades de origem, mas não há uma distribuição espacial destes números que permita identificar quantos desalojados por comunidade. O Plano indica que os desalojados estão sendo remanejados, mas não há detalhamento das estruturais e locais para onde são encaminhados.
Não há ainda uma avaliação sobre o impacto deste novo alojamento para a reprodução da família e deslocamento para o trabalho, por exemplo. A avaliação do impacto no tangente à alteração da rotina sinaliza que o deslocamento é um problema, mas não há uma avaliação que relacione
deslocamento e desalojamento.</t>
  </si>
  <si>
    <t xml:space="preserve">1. Descrição do número de pessoas/famílias removidas e/ou deslocadas e distribuição por municípios.
</t>
  </si>
  <si>
    <t>Limitou-se a Brumadinho a ocorrência de desalojamento e desabrigo.
Incluídos os números e indicações de desabrigados e de desalojados por localidade, em Brumadinho; e o status de demanda por moradia temporária por localidade.
Foi abordado o comprometimento da reprodução das relações sociais e dos modos de vida a partir dos trabalhos de consultorias que realizaram entrevistas e campo
(INPUT-INCT, Dom Cabral e Synergia).</t>
  </si>
  <si>
    <t>2. Apresentar o número de desalojados por comunidade.</t>
  </si>
  <si>
    <t>3. Indicar para onde foram direcionados os desalojados por comunidade.</t>
  </si>
  <si>
    <t>4. Indicar qual o número de desalojados por alojamento.</t>
  </si>
  <si>
    <t>4. Recomendação atendida</t>
  </si>
  <si>
    <t>5. Indicar quantos estão realojados em estruturas mantidas pela VALE e quantos estão realojados por recursos próprios.</t>
  </si>
  <si>
    <t>5. Recomendação atendida</t>
  </si>
  <si>
    <t>6. Avaliar o impacto deste realojamento para a reprodução familiar, deslocamento casa/trabalho/casa e casa/escola/casa.</t>
  </si>
  <si>
    <t>6. Recomendação atendida</t>
  </si>
  <si>
    <t>24.1.2.5. Esgarçamento das Relações Topofílicas (Mapa 19)</t>
  </si>
  <si>
    <t>Descrição do impacto associado à perda ou alteração das relações com o lugar e mapa das comunidades afetadas.</t>
  </si>
  <si>
    <t>1. Esclarecer quais foram os critérios para a eleição das comunidades indicadas e as metodologias de atualização do dado frente as interações afetadas em médio prazo após o rompimento.</t>
  </si>
  <si>
    <t>Abordada a base conceitual e analisada a interação entre os impactos que promovem o esgarçamento das relações topofílicas a partir da cadeia de causa e efeito.</t>
  </si>
  <si>
    <t>1. Recomendação parcialmente atendida.
Não foram apresentadas as metodologias de atualização do dado. No entanto, são apresentadas ações do Programa de Ressignificação do Território que demonstram que este impacto vem sendo tratado.</t>
  </si>
  <si>
    <t>**Recomendação AECOM_NT-001-20_697 - A ser atendida na Gestão Adaptativa
É citado à pág. 454 do Vol. 4 - Cap. 2 , versão 2, que dentro do Acordo Judicial, transitado em julgado, entre a Vale e Instituições de Justiça: "as ações sociais, econômicas, de saúde, educacionais e culturais voltadas para as comunidades atingidas serão tratadas no âmbito dos Projetos de Demandas das Comunidades Atingidas (Anexo I.1 do ARI), dos Projetos para Bacia do Paraopeba (Anexo I.3 do ARI) e dos Projetos para Brumadinho (Anexo I.4 do ARI)".
A recomendação foi reavaliada e considerando que os critérios
estabelecidos para indicação de quais são as comunidades dependentes do rio para diversas atividades e a metodologia de atualização dos dados acerca das interações afetadas ainda não estão esclarecidos e deverão ser descritos no âmbito da Gestão Adaptativa, especialmente no que diz respeito a quais das 65 comunidades se enquadram no que foi estabelecido entre os anexos supracitados do Acordo.</t>
  </si>
  <si>
    <t>24.1.2.6. Restrição do Acesso à Água</t>
  </si>
  <si>
    <t>Descrição do impacto realizada a partir da demanda de água para diferentes finalidades. O dimensionamento da demanda por água é
realizado a partir dos dados de abastecimento da VALE/SA, nutrido pelas demandas realizadas pela população. Conforme indicado no Plano, este impacto pode ser subestimado. Sem uma avaliação sobre o acesso da população aos canais de comunicação
disponibilizados pela empresa, este dado se torna frágil. Em Sessão Técnica do dia 5 de março de 2020, a VALE informou que estas demandas são comunicadas à empresa através de um telefone. Este meio pode não ser facilmente acessado por parte da população e assim a mensuração destes dados pode estar subestimada, implicando na avaliação do impacto.</t>
  </si>
  <si>
    <t>1. Incluir atualização considerando a limitação do acesso aos recursos hídricos subterrâneos causado pelas cheias de janeiro de 2020.</t>
  </si>
  <si>
    <t>Após o período chuvoso, que ocorreu entre os meses de dezembro de 2019 e fevereiro de 2020, foram identificados os poços subterrâneos afetados pela inundação e o mapeamento das áreas alagadas por tipologia de uso da terra nas propriedades afetadas pelas cheias do rio Paraopeba, o que permitiu dimensionar os impactos na área de estudo. Foram considerados os dados gerados pelas empresas contratadas pela mineradora (CLAM Engenharia, MDGeo,
Watergeo, Hidrovias, Progen Engenharia, Synergia e Tetratech) que realizaram trabalhos de campo e atividades técnicas que visavam à regularização do acesso à água das comunidades rurais/estabelecimentos rurais impactados na bacia hidrográfica do rio Paraopeba. Realizou-se o refinamento e a atualização dos dados fornecidos pela Frente Agropecuária para a avaliação do quantitativo de demandantes de água e de insumos agrícolas nos municípios afetados pela restrição de acesso à água. Ainda, registrou-se o processo de perfuração e operação de poços tubulares para os grandes demandantes de água, o que permite avaliar a demanda de água em escala temporal no território impactado.
Considerou-se os dados fornecidos pelo IGAM (Nota Técnica nº 5/IGAM/GEMOQ/2020),
referente ao regime climático da Bacia Hidrográfica do Rio Paraopeba para avaliar o aumento da demanda por água para consumo humano, irrigação e dessedentação animal, no
território impactado.</t>
  </si>
  <si>
    <t>1 a 4. Recomendações parcialmente atendidas. Não foram apresentados dados coletados junto aos atingidos através de comissões e outras instâncias legítimas de representação.</t>
  </si>
  <si>
    <t>Recomendação AECOM_NT-001-20_698 - Não Atendida:
Questões relacionadas com identificação e avaliação do impacto
"Restrição de acesso à água" não apontam objetivamente as
informações coletadas junto aos atingidos através de comissões e outras instâncias legítimas de representação, desconsiderando o principal aspecto do impacto: as expectativas das comunidades afetadas.</t>
  </si>
  <si>
    <t>2. Atualizar o número de municípios e comunidades afetadas.</t>
  </si>
  <si>
    <t>Recomendação AECOM_NT-001-20_699 - Não Atendida:
Questões relacionadas com identificação e avaliação do impacto
"Restrição de acesso à água" não apontam objetivamente as
informações coletadas junto aos atingidos através de comissões e outras instâncias legítimas de representação, desconsiderando o principal aspecto do impacto: as expectativas das comunidades afetadas.</t>
  </si>
  <si>
    <t>3. Avaliar a extensão do impacto em propriedades afetadas pela restrição do uso da água do Paraopeba para irrigação e dessedentação animal.</t>
  </si>
  <si>
    <t>Recomendação AECOM_NT-001-20_700 - A ser atendida na Gestão Adaptativa:
Até a versão 2 não foi apresentada a avaliação da extensão do impacto em propriedades afetadas pelo impacto "Restrição de acesso à água".
Desse modo, apenas são apresentados os quantitativos de demandas atendidas até a data de corte. Desse modo, entende-se que uma avaliação da extensão do impacto de forma ampla, já considerando os dois eventos de chuvas excessivas (2019-2020 e 2021-2022) deverá ser incorporado e apresentado no âmbito da Gestão Adaptativa, conforme solicitado pela recomendação.</t>
  </si>
  <si>
    <t>4. Utilização de ferramentas que permitam mensurar a demanda por água além do canal de atendimento da VALE. Tais como: dados do poder público responsável, dados dos atingidos sistematizados pelas instâncias legítimas de representação (comissões dos atingidos, por exemplo).</t>
  </si>
  <si>
    <t>Recomendação AECOM_NT-001-20_701 - Não Atendida:
Questões relacionadas com identificação e avaliação do impacto
"Restrição de acesso à água" não apontam objetivamente as
informações coletadas junto aos atingidos através de comissões e outras instâncias legítimas de representação, desconsiderando o principal aspecto do impacto: as expectativas das comunidades afetadas</t>
  </si>
  <si>
    <t>5. Apresentar dados atualizados no  processo de gestão adaptativa do Plano, coletados junto aos atingidos através de comissões e outras instâncias legítimas de representação, considerando que o meio telefônico pode não ser facilmente acessado por parte da população e assim a mensuração dos dados de demanda por água pode estar subestimada.</t>
  </si>
  <si>
    <t>A apresentação periódica e a gestão de dados atualizados compete ao Capítulo 3 do Plano de Reparação, o qual se encontra em detalhamento junto aos órgãos públicos face as determinações do Acordo Global. Quanto à consideração de dados provenientes de outras fontes, é importante ressaltar que levantamentos de campo realizados por comissões e outras instâncias de representação são encaminhados para análise e atendimento da Vale. Dessa forma, todas as solicitações, sejam apresentadas por telefone pelo próprio morador, ou encaminhadas via entidades de representação, são centralizadas e acompanhados pela equipe própria destinada especificamente ao atendimento dessas questões.</t>
  </si>
  <si>
    <t>**Recomendação AECOM_NT-004-21_162 - A ser atendida na Gestão Adaptativa:
A recomendação foi reavaliada e considerando que questões
relacionadas com identificação e avaliação do impacto "Restrição de acesso à água" não apontam objetivamente as informações coletadas junto aos atingidos através de comissões e outras instâncias legítimas de representação, desconsiderando o principal aspecto do impacto: as expectativas das comunidades afetadas. Desse modo, entende-se que essas informações deverão ser incorporadas no Cap 2., o referido impacto revisado e até complementado, no âmbito da Gestão
Adaptativa.</t>
  </si>
  <si>
    <t>24.1.2.7. Pressão sobre os Serviços Públicos</t>
  </si>
  <si>
    <t>O impacto é descrito a partir principalmente do cenário de Brumadinho, decorrente das necessidades emergenciais. A avaliação é genérica e não produz dados em números. Também não apresenta uma segmentação regionalizada da pressão sobre os serviços públicos por município, apenas indica que Brumadinho foi o principal impactado. Para avaliar a pressão sobre os serviços públicos, o Plano utiliza indicadores como: (i) óbitos; (ii) pessoas feridas;
(iii) quantidade de atendimentos na rede pública de Brumadinho e (iv) quantidade de realocados, mas não indica quais documentos e instituições foram as fontes destes
dados.</t>
  </si>
  <si>
    <t>1. Recomenda-se a atualização da extensão deste impacto a partir do levantamento de dados nos serviços públicos dos demais municípios da Bacia do Paraopeba.</t>
  </si>
  <si>
    <t>O impacto foi atualizado, considerando informações e dados disponíveis para os 22 municípios da área de estudo, e, eventualmente, de outras localidades, sobretudo em relação aos serviços de saúde.
A descrição e avaliação do impacto Pressão sobre serviços públicos foram realizadas no contexto do conjunto dos 22 municípios da área de estudo, considerando os indicadores e dados disponíveis pelos órgãos oficiais, a depender do serviço público considerado. Como é um impacto difuso, dados mais gerais e que extrapolam a área de estudo são mencionados, quando aplicável.
Recomendação atendida. Foram indicadas as fontes de dados para os indicadores utilizados.</t>
  </si>
  <si>
    <t>1 a 3. Recomendações parcialmente atendidas.
Não houve um detalhamento deste impacto em cada um dos municípios abrangidos pelo Plano de Reparação.</t>
  </si>
  <si>
    <t>Recomendação AECOM_NT-001-20_702 - A ser atendida na Gestão Adaptativa
De acordo com as justificativas e mesmo dificuldades para
"mensurações" desses impactos, pode-se buscar a atualização gradativa de indicadores, com base também em suas disponibilidades, segundo dados oficiais a serem sistematizados.
Como exemplo dessas complexidades, ressalta-se na pág. 457 -8, do Vol. 4 - Cap. 2, versão 2, que: "É na área de saúde que se verifica fortemente a pressão sobre os serviços públicos e onde são confirmados alguns indicadores, como o aumento do número de atendimentos, por exemplo. Em relação aos serviços de educação, segurança pública e habitação, verifica-se interferências na dinâmica, rotina e fluxos de atendimento. Contudo, indicadores disponíveis para essas áreas ainda não captaram tais alterações, confirmando a importância de um programa de monitoramento de indicadores  sociais  relacionados  aos  serviços públicos mencionados." 
Desse modo, entende-se que a atualização da extensão e o detalhamento desses indicadores para cada um dos municípios considerados deverão ser apresentados no âmbito da Gestão Adaptativa.</t>
  </si>
  <si>
    <t>2. Avaliar este impacto por município de forma a subsidiar a proposta de programas.</t>
  </si>
  <si>
    <t>Recomendação AECOM_NT-001-20_703 - A ser atendida na Gestão Adaptativa
De acordo com as justificativas e mesmo dificuldades para
"mensurações" desses impactos, pode-se buscar a atualização gradativa de indicadores, com base também em suas disponibilidades, segundo dados oficiais a serem sistematizados.
Como exemplo dessas complexidades, ressalta-se na pág. 457 -8, do Vol. 4 - Cap. 2, versão 2, que: "É na área de saúde que se verifica fortemente a pressão sobre os serviços públicos e onde são confirmados alguns indicadores, como o aumento do número de atendimentos, por exemplo. Em relação aos serviços de educação, segurança pública e habitação, verifica-se interferências na dinâmica, rotina e fluxos de atendimento. Contudo, indicadores disponíveis para essas áreas ainda não captaram tais alterações, confirmando a importância de um programa de monitoramento de indicadores sociais relacionados aos serviços públicos mencionados." Desse modo, entende-se que a atualização da extensão e o detalhamento desses indicadores para cada um dos municípios considerados deverão ser apresentados no âmbito da Gestão Adaptativa.</t>
  </si>
  <si>
    <t>3. Indicar quais órgãos e documentos são a fontes de dados para os indicadores utilizados</t>
  </si>
  <si>
    <t>4. Detalhar a descrição deste impacto em cada um dos municípios abrangidos pelo Plano de Reparação.</t>
  </si>
  <si>
    <t>**Recomendação AECOM_NT-004-21_163 - A ser atendida na Gestão Adaptativa
A recomendação foi reavaliada e considerando que de acordo com as justificativas e mesmo dificuldades para "mensurações" desses impactos, pode-se buscar a atualização gradativa de indicadores, com base também em suas disponibilidades, segundo dados oficiais a serem sistematizados.
Vide, como exemplo de impacto sobre a educação, em Brumadinho e Mario Campos (Cap. 2, versão 2 - Vol. 4 - p. 459): "O que se pode afirmar é que no primeiro momento, em Brumadinho, houve atraso em relação ao início do ano letivo, sendo as escolas utilizadas para armazenar doações e organizar equipes de voluntários; dificuldades de acesso às escolas em razão da interdição de vias; o sofrimento dos alunos, professores e funcionários em razão das perdas de familiares, amigos e conhecidos; o acesso de adolescentes às indenizações, relatado como fator de empoderamento para aqueles que têm pouco exercício de autonomia; a presença intensa de pessoas estranhas às escolas, como voluntários e imprensa; dentre outros fatores que provocaram alteração no cotidiano das escolas e demandaram maior presença dos órgãos responsáveis pela administração, tanto no âmbito municipal quanto no âmbito estadual. Em Mário Campos, onde houve 21 mortos em decorrência do rompimento,  há  também  registro  de  alteração  no  cotidiano  escolar.  Observou-se   queda   de   desempenho em   algumas   escolas   e   anos   ou   séries   da   escolarização muito superiores ao que se considera esperado de um ano para o outro nos dois municípios, sobretudo em escolas próximas à área do rompimento. " Desse modo, entende-se que a atualização da extensão e o detalhamento desses indicadores para cada um dos municípios considerados deverão ser apresentados no âmbito da Gestão Adaptativa.</t>
  </si>
  <si>
    <t>24.1.2.8. Fragilização da Identidade Laboral</t>
  </si>
  <si>
    <t>Impacto associado às reações dos funcionários da VALE pós-rompimento</t>
  </si>
  <si>
    <t>1. De forma similar aos itens anteriores, a descrição do impacto não traz os números a ele associados, fundamental para avaliação da adequação dos programas propostos no Capítulo 3.</t>
  </si>
  <si>
    <t>Este impacto foi suprimido e sua temática incorporada ao impacto Ocorrência de sofrimento social e aumento de problemas psicológicos e psicossociais. Os dados são apresentados no diagnóstico e na avaliação do novo impacto.</t>
  </si>
  <si>
    <t>2. Apresentar dados sobre o número de trabalhadores que apresentaram problemas relacionados ao adoecimento mental.</t>
  </si>
  <si>
    <t>24.1.2.9. Arrefecimento da Economia e Alterações dos Níveis de Emprego e Renda</t>
  </si>
  <si>
    <t>Impacto avaliado a partir da interrupção da cadeia de atividades minerárias.</t>
  </si>
  <si>
    <t>1. Recomenda-se alterar o nome do impacto para Arrefecimento da economia e alterações dos níveis de emprego e renda vinculadas à cadeia de produção minerária.</t>
  </si>
  <si>
    <t>O nome do impacto foi mantido, conforme apresentado no item 2.9.2.11, pois os indicadores apresentados se ampliaram e referem-se a toda a economia e não apenas à cadeia produtiva da mineração.
Foi elaborado um item específico para a mineração, item 2.9.1.41: Prejuízos ao setor industrial mineral.</t>
  </si>
  <si>
    <t>24.1.2.10. Perda de Áreas, Produção e Mercados de Produtos Agropecuários</t>
  </si>
  <si>
    <t>A análise do impacto está focada nos prejuízos decorrentes diretamente do extravasamento de rejeito, nas propriedades rurais adjacentes ao ribeirão Ferro- Carvão.</t>
  </si>
  <si>
    <t>1. O Plano menciona a NT nª 4 da SEAPA (2019), que indica que, além de Brumadinho “pelo menos outros 20 municípios que margeiam o rio Paraopeba tiveram áreas de produção agropecuária atingidas pelos efeitos do desastre socioambiental”. É necessário representar a extensão total do impacto e indicar quais municípios/comunidades foram atingidas, inclusive incluindo a extensão das enchentes no rio Paraopeba em janeiro de 2020. Incluir a descrição da insegurança causada pela possibilidade de contaminação das produções locais.</t>
  </si>
  <si>
    <t>No item 2.9.1.42 o impacto "Perda de áreas produtivas e de animais de produção" (título do impacto foi alterado) trata especificamente das áreas produtivas em que houve deposição de lama no entorno da Mina Córrego do Feijão. Em relação às áreas produtivas ao longo do rio Paraopeba, que foram alagadas no período chuvoso entre 2019 e 2020, e aquelas que foram cercadas, são tratadas especificamente no item
2.9.1.53 Restrição do uso de áreas produtivas.
Este impacto foi desmembrado, sendo tratado apenas a perda de áreas produtivas, como meio de produção, conforme item
2.9.1.42. O impacto Prejuízos ao setor agrosilvopastoril e aquicultura trata mais especificamente da comercialização, no item
2.9.2.8. A insegurança com produtos é citada no Diagnóstico pós-
rompimento.</t>
  </si>
  <si>
    <r>
      <t xml:space="preserve">1. Recomendação parcialmente atendida Não houve análise específica do impacto em
cada um dos municípios que foram atingidos por ele.
</t>
    </r>
    <r>
      <rPr>
        <i/>
        <sz val="10"/>
        <rFont val="Arial"/>
        <family val="2"/>
      </rPr>
      <t>OBS</t>
    </r>
    <r>
      <rPr>
        <sz val="10"/>
        <rFont val="Arial"/>
        <family val="2"/>
      </rPr>
      <t>: O item 2.9.1.42 se refere ao tema “Perda de áreas produtivas e de animais de produção” (Volume 4), sendo o item correto para “Prejuízos ao setor agrosilvopastoril e aquicultura” o número 2.9.2.8.</t>
    </r>
  </si>
  <si>
    <t>2. Apresentar análise do impacto em cada um dos municípios atingidos pelo impacto.</t>
  </si>
  <si>
    <t>Recomendações AECOM_NT-001-20_708 e AECOM_NT-004-21_164 - Não atendidas:
Não foram apresentadas análises específicas para cada um dos
municípios afetado, tampouco se menciona mais a NT nª 4 da SEAPA (2019) a se considerar outros município, ainda que "potencialmente" atingido por essas perdas de áreas produtivas (fruto do rompimento ou das chuvas excessivas de 2020) ou de animais de produção em outros municípios afetados da região.</t>
  </si>
  <si>
    <t>24.1.2.11. Prejuízos ao Setor Agrosilvopastoril</t>
  </si>
  <si>
    <t>Impacto associado aos efeitos na cadeia produtiva agrosilvopastoril.
A avaliação se restringe aos impactos decorrentes da contaminação na carne e não menciona a contaminação na agricultura.</t>
  </si>
  <si>
    <t>1. Avaliar os impactos decorrentes da contaminação nas produções agrícolas também.</t>
  </si>
  <si>
    <t>O impacto foi alterado para Prejuízos ao setor agrosilvopastoril e aquicultura, conforme item 2.9.2.8, onde são apresentados os dados sobre o levantamento e monitoramento do risco de contaminação nas atividades agrosilvopastoris e a avaliação do risco de contaminação do solo e de espécies agrícolas realizada pela UFLA.
O acesso a água nas comunidades e propriedades rurais é tratado no diagnóstico pretérito.
Para a análise do impacto Prejuízos ao setor agrosilvopastoril e aquicultura foram considerados os 22 municípios da área de estudo, a partir dos critérios
para a definição da área de estudo do meio socioeconômico.</t>
  </si>
  <si>
    <t>1. Recomendação atendida.
No item de avaliação do impacto 2.9.2.8.2, são mencionadas “ações de marketing para combater o preconceito do mercado em relação à suposta contaminação dos produtos da região” (pág. 635, Vol. 4), contudo tais ações só podem ser realizadas após os resultados conclusivos sobre o risco de contaminação.
O critério de definição de impactos socioeconômicos relacionados à perda de renda do turismo e da aquicultura também é apresentado pelos moradores de municípios no entorno do reservatório de Três Marias.</t>
  </si>
  <si>
    <t xml:space="preserve">Recomendação avaliada como "Atendida" pela AECOM na versão 1 do capítulo 2 conforme registro na NT Nº 004/2021. </t>
  </si>
  <si>
    <t>2. Avaliar a extensão do impacto em propriedades afetadas  pela restrição do uso da água do Paraopeba para irrigação.</t>
  </si>
  <si>
    <t>2. Recomendação atendida.
No item de avaliação do impacto 2.9.2.8.2, são mencionadas “ações de marketing para combater o preconceito do mercado em relação à suposta contaminação dos produtos da região” (pág. 635, Vol. 4), contudo tais ações só podem ser realizadas após os resultados conclusivos sobre o risco de contaminação.
O critério de definição de impactos socioeconômicos relacionados à perda de renda do turismo e da aquicultura também é apresentado pelos moradores de municípios no entorno do reservatório de Três Marias.</t>
  </si>
  <si>
    <t>3. Explicitar os critérios para a definição dos 17 municípios impactados.</t>
  </si>
  <si>
    <t>3. Recomendação atendida.
No item de avaliação do impacto 2.9.2.8.2, são mencionadas “ações de marketing para combater o preconceito do mercado em relação à suposta contaminação dos produtos da região” (pág. 635, Vol. 4), contudo tais ações só podem ser realizadas após os resultados conclusivos sobre o risco de contaminação.
O critério de definição de impactos socioeconômicos relacionados à perda de renda do turismo e da aquicultura também é apresentado pelos moradores de municípios no entorno do reservatório de Três Marias.</t>
  </si>
  <si>
    <t>4. No texto de avaliação do impacto condicionar a realização de ações de marketing aos resultados dos estudos de contaminação..</t>
  </si>
  <si>
    <t>4 - Os itens de socioeconomia identificados perderam o objeto em razão da celebração do Acordo Judicial para Reparação Integral, passando a não mais ser tratados no âmbito do Plano de Reparação Socioambiental da Bacia do Paraopeba.</t>
  </si>
  <si>
    <t>Recomendação AECOM_NT-004-21_165 - Não Atendida
Tranformados em um único impacto: "Prejuízos ao setor agrosilvopastoril e aquicultura" (item 2.9.2.10 - ID 73, págs. 665-9, vol. 4), o texto do impacto não cita mais as "ações de marketing", mas considera este impacto (inclusive de perdas de renda pelo receio de contaminação dos produtos agrícolas, pecuários ou de aquicultura e pesca) somente como "potencial" (p. 665). O que não se coaduna com levantamentos de campo verificados, p.ex., no âmbito dos ERSHRE, onde esses impactos são apontados de forma recorrente e como impacto "real" e efetivo, pelos próprios atingidos. Ademais, há que se considerar os seguintes pontos de contribuição AECOM:
1. Impactos como "prejuízos ao setor agrosilvopastoril" ou ao de
"aquicultura" são de naturezas e abrangências diversas (mesmo considerando as mesmas fontes, p.ex., pela utilização de águas potencialmente contaminadas da bacia do rio Paraopeba), devendo ser separados para fins de avaliação de impactos; e
2. Esses impactos, como verificados em evidências colhidas em campo, como pelos ERSHRE, entre outros demonstram enfaticamente que não se tratam de impactos potenciais, mas efetivos.</t>
  </si>
  <si>
    <t>5. Indicar a possibilidade de inclusão dos municípios de São Gonçalo do Abaeté, Morada Nova de Minas, Biquinhas, Paineiras, Martinho Campos, Abaeté e Três Marias, conforme as indicações de impactos trazidas pelas populações desses municípios e das assessorias técnicas.
Na cláusula 5.7 do Acordo Judicial de 04/02/2021, os municípios no entorno do reservatório são citados junto a outros para serem contemplados por projetos destinados a municípios atingidos</t>
  </si>
  <si>
    <t>5 - Os itens de socioeconomia identificados perderam o objeto em razão da celebração do Acordo Judicial para Reparação Integral, passando a não mais ser tratados no âmbito do Plano de Reparação Socioambiental da Bacia do Paraopeba.</t>
  </si>
  <si>
    <t>Recomendação AECOM_NT-004-21_166 - A ser atendida na Gestão Adaptativa
Tranformados em um único impacto: "Prejuízos ao setor agrosilvopastoril e aquicultura" (item 2.9.2.10 - ID 73, págs. 665-9, vol. 4), o novo impacto é classificado apenas como "potencial" (inclusive com relação às perdas de renda pelo receio de contaminação dos produtos agrícolas, pecuários ou de aquicultura e pesca). O que não se coaduna com levantamentos de campo verificados, p.ex., no âmbito dos ERSHRE, onde estes impactos são apontados de forma recorrente e como impacto "real" e efetivo. Além disso, à pág. 665, do Vol. 4 do Cap. 2, é citado que "Além das consequências relacionadas à inundação de áreas produtivas, à perda de produção e à restrição ao uso da água do rio Paraopeba, avalia-se que haja dificuldade na comercialização de produtos provenientes de propriedades próximas à área atingida pela lama de rejeitos, daquelas localizadas às margens do rio Paraopeba e, em relação à aquicultura, no reservatório de Três Marias, devido ao risco ou suspeita de risco de contaminação da produção."
Desse modo, entende-se que a inclusão dos municípios São Gonçalo do Abaeté, Morada Nova de Minas, Biquinhas, Paineiras, Martinho Campos, Abaeté e Três Marias, conforme as indicações de impactos trazidas pelas populações desses municípios e das assessorias técnicas deverá ser incorporada no âmbito da Gestão Adaptativa.</t>
  </si>
  <si>
    <t>24.1.2.12. Prejuízos à Cadeia Produtiva da Aquicultura</t>
  </si>
  <si>
    <t>Impacto associado aos prejuízos na cadeia produtiva da aquicultura frente ao risco de contaminação da água do Paraopeba e deslocamento da pluma de rejeito</t>
  </si>
  <si>
    <t>1. Reavaliar a categorização do impacto considerado pelo plano como de probabilidade baixa e de magnitude média, assim como o grau de importância reduzido, uma vez que não há resultados finais da avaliação de risco de contaminação, que, caso confirmados, podem inviabilizar a produção de maneira irreversível em alguns pontos do rio.</t>
  </si>
  <si>
    <t>O impacto na cadeia produtiva da aquicultura foi tratado conjuntamente com o impacto no setor agrosilvopastoril, sendo classificado como um impacto potencial e de grau de importância elevado.
Dados sobre os trabalhadores nas atividades da aquicultura nos municípios de Morada Nova de Minas e Três Marias foram incluídos no diagnóstico pós-rompimento. Trata-se de indicadores que contribuirão para o monitoramento e confirmação ou não do impacto na região, em conjunto com parâmetros relacionados à qualidade da água no reservatório de Três Marias.
No diagnóstico pós- rompimento são apresentados os valores médios de produção, entre 2016 e 2018, da aquicultura nos municípios da área de estudo, indicativo de existência da atividade, sendo apontadas as possíveis tecnologias de produção utilizadas. Os dados oficiais atualizados de empregos e de admissões e demissões nas atividades da aquicultura indicam que apenas o município de Betim, que não se localiza na represa de Três Marias, teve registro de admissões em 2019 na aquicultura.
Há registro de entrega de água para irrigação e aquicultura em São Joaquim
de Bicas.</t>
  </si>
  <si>
    <t>2. Descrever e discutir o impacto na aquicultura em todos os municípios em que esta atividade foi identificada, a exemplo de Morada Nova de Minas e Três Marias.</t>
  </si>
  <si>
    <t xml:space="preserve">2. Recomendação atendida.
</t>
  </si>
  <si>
    <t>3. Esclarecer se existem outras produções, além de piscicultura com captação/utilização de água do rio Paraopeba.</t>
  </si>
  <si>
    <t>3. Recomendação parcialmente atendida. Considera-se que a recomendação sobre identificar outros impactos de produção além de piscicultura não poderia ser identificada apenas pela demanda de água para um fim específico feito pela VALE e sim pelas necessidades trazidas pela população em diversos levantamentos, como as reuniões do Estudo de Risco e levantamentos feitos pelas ATI e universidades.</t>
  </si>
  <si>
    <t>4. Apresentar resultados de levantamentos realizados com as comunidades afetadas a fim de esclarecer se existem outras produções, além da piscicultura que utilizam água do rio Paraopeba.</t>
  </si>
  <si>
    <t>Recomendações AECOM_NT-001-20_716 e AECOM_NT-004-21_167 - Não Atendidas.
Tranformados em um único impacto: "Prejuízos ao setor agrosilvopastoril e aquicultura" (item 2.9.2.10 - ID 73, págs. 665-9, vol. 4), o novo impacto é classificado apenas como "potencial" (inclusive com relação às perdas de renda pelo receio de contaminação dos produtos agrícolas, pecuários ou de aquicultura e pesca). O que não se coaduna com levantamentos de campo verificados, p.ex., no âmbito dos ERSHRE, onde estes impactos são apontados de forma recorrente e como impacto "real" e efetivo. Não são citados levantamentos realizados com as comunidades afetadas, que confirmem a hipótese de que não existam outras produções, além da piscicultura que utilizam água do rio Paraopeba.</t>
  </si>
  <si>
    <t>24.1.2.13. Prejuízos à Cadeia Produtiva do Turismo</t>
  </si>
  <si>
    <t>Avaliação do impacto causado pelos danos à indústria do turismo em Brumadinho e à prática de pesca desportiva no Paraopeba e reservatório de Três Marias.</t>
  </si>
  <si>
    <t>1. Reavaliar a qualificação do impacto apresentada pelo plano como reversível e de curto prazo, uma vez que, em relação à contaminação da água do rio Paraopeba não há confirmação do tempo necessário para a restauração definitiva.</t>
  </si>
  <si>
    <t>Os atributos prazo e reversibilidade foram mantidos. A classificação de curto prazo refere-se à manifestação temporal do início do impacto, que ocorreu simultaneamente a ação que o gerou, ou seja, o arraste e o carreamento de rejeitos (aspecto). Foi classificado como reversível,
pois o impacto pode ser revertido por meio de ações de apoio à cadeia do turismo, que já estão sendo realizadas, conforme apresentado na avaliação do
impacto.</t>
  </si>
  <si>
    <t>1. Recomendação não atendida.
Quanto à classificação do impacto como reversível, as ações “de curto, médio e longo prazos para o fortalecimento do turismo através de programas a serem executados em parceria com atores do
turismo” que foram mencionadas não são apresentadas de forma detalhada, nem as localidades específicas nas quais serão realizadas.</t>
  </si>
  <si>
    <t>Recomendação AECOM_NT-001-20_717 - Não Atendida:
Além de desconsiderar a recomendação, nenhum dos programas de apoio ao turismo citados (págs. 510-11, vol. 4 - versão 2 do Cap. 2) tem o caráter e a natureza de compensar as perdas ou de reparar os danos/ impactos causados nas comunidades e municípios ao longo de toda a Bacia do rio Paraopeba, atingidos neste quesito.</t>
  </si>
  <si>
    <t>2. Apresentar de forma detalhada as ações de curto, médio e longo prazos para o fortalecimento do turismo a serem executados em parceria com atores do turismo, bem como as localidades específicas onde serão realizadas na descrição do programa no Capítulo 3.</t>
  </si>
  <si>
    <t>Recomendação AECOM_NT-004-21_168 - Não Atendida:
Além de desconsiderar a recomendação, nenhum dos programas de apoio ao turismo citados (págs. 510-11, vol. 4 - versão 2 do Cap. 2) tem o caráter e a natureza de compensar as perdas ou de reparar os danos/ impactos causados nas comunidades e municípios ao longo de toda a Bacia do rio Paraopeba, atingidos neste quesito.</t>
  </si>
  <si>
    <t>24.1.3. Perdas de Patrimônio Particular</t>
  </si>
  <si>
    <t>Impacto relacionado a perda de imóveis e estruturas decorrente diretamente do rompimento das barragens</t>
  </si>
  <si>
    <t>1. Classificar o impacto como irreversível, uma vez que a reconstrução, principalmente dos patrimônios particulares, não garante a restituição das características físicas e simbólicas originais.</t>
  </si>
  <si>
    <t>O impacto foi classificado como reversível, pois incide sobre o componente patrimônio privado, que pode refeito com as indenizações. Outros aspectos associados, como as alterações no lugar de vida ou as relações simbólicas, são tratados em outros impactos, como esgarçamento das relações topofílicas; e ocorrência de sofrimento social e aumento de problemas psicológicos e
psicossociais.</t>
  </si>
  <si>
    <t>1. Recomendação não atendida.
Para os proprietários dos patrimônios perdidos dificilmente este aspecto de perda do patrimônio privado se encontra isolado das características físicas e simbólicas originais, o que caracterizaria o impacto como irreversível.</t>
  </si>
  <si>
    <t>24.1.4. Alteração da dinâmica demográfica</t>
  </si>
  <si>
    <t>O impacto é apresentado principalmente tendo em
conta uma suposta atração populacional provocada pelo anúncio do pagamento de indenizações emergenciais pagas pela VALE aos atingidos.
O Plano apresenta a possibilidade de
fraude frente à crescente transferência de títulos eleitorais e veículos para os municípios onde há indenização para os moradores. No entanto ele não expõe estes dados em número e/ou geograficamente localizados.</t>
  </si>
  <si>
    <t>1. É necessário que o impacto seja analisado a
partir de dados mais específicos, como por exemplo, o número de funcionários contratados pela VALE e prestadoras de serviço para a execução de obras emergenciais.</t>
  </si>
  <si>
    <t>O nome do impacto foi mudado para Alteração da
dinâmica demográfica.
Apresenta-se o número de trabalhadores contratados pela Diretoria Especial para Reparação e Desenvolvimento (VALE S/A).
Foram apresentados os números referentes às transferências de títulos de eleitor e de veículos, em Brumadinho. A hipótese de fraude não se sustenta, considerados dados oficiais disponíveis (Secretaria de Estado de Justiça e Segurança Pública de Minas Gerais), bem como sua relação com a transferências de títulos e veículos.
Foi verificado crescimento no número de títulos de eleitor e da frota de automóveis. Adicionalmente, o texto do impacto aponta que não há dados censitários que comprovem aumento ou diminuição de população na área de estudo, indicando a necessidade de
monitoramento demográfico.</t>
  </si>
  <si>
    <t>2. Apresentar os números de transferência de títulos e veículos, por município, indicando as ferramentas que possibilitam classificá- los como fraude.</t>
  </si>
  <si>
    <t xml:space="preserve">2. Ponto de esclarecimento
</t>
  </si>
  <si>
    <t>Recomendação AECOM_NT-001-20_720 - Cancelada
Após reavaliação, definiu-se que a recomendação perdeu seu
objeto e foi considerada cancelada.</t>
  </si>
  <si>
    <t>3. Apresentar análise comparativa dos dados de inscrição de títulos e veículos por município em relação ao período anterior ao rompimento das barragens.</t>
  </si>
  <si>
    <t>3. Recomendação não atendida.
Não há menção no item dos dados sobre o referido aumento da frota de veículos.
Não há menção a conclusão indicada “A hipótese de fraude não se sustenta, considerados dados oficiais disponíveis (Secretaria de Estado de Justiça e Segurança Pública de Minas Gerais), bem como sua relação com a transferências de títulos e veículos.”</t>
  </si>
  <si>
    <t>Recomendação AECOM_NT-001-20_721 - Cancelada
Após reavaliação, definiu-se que a recomendação perdeu seu
objeto e foi considerada cancelada.</t>
  </si>
  <si>
    <t>4. Incluir na descrição do impacto os números sobre a frota de veículos.</t>
  </si>
  <si>
    <t xml:space="preserve">4. Ponto de esclarecimento
</t>
  </si>
  <si>
    <t>Recomendação AECOM_NT-004-21_169 - Cancelada
Após reavaliação, definiu-se que a recomendação perdeu seu
objeto e foi considerada cancelada.</t>
  </si>
  <si>
    <t>5. Avaliar indicar no item a não verificação da hipótese de fraude.</t>
  </si>
  <si>
    <t xml:space="preserve">5. Ponto de esclarecimento
</t>
  </si>
  <si>
    <t>Recomendação AECOM_NT-004-21_170 - Cancelada
Após reavaliação, definiu-se que a recomendação perdeu seu objeto, tornando-se também parte de outros processos, como os da Avaliação de Impactos Cumulativos - AIC.</t>
  </si>
  <si>
    <t>24.1.5. Destruição de dois poços profundos no Parque da Cachoeira</t>
  </si>
  <si>
    <t>Descreve pouco sobre o impacto na comunidade de Parque da Cachoeira</t>
  </si>
  <si>
    <t>1. Descrever melhor o impacto.</t>
  </si>
  <si>
    <t>O impacto foi revisado, com a inserção de informações provenientes do Capítulo 1 (diagnóstico pretérito) sobre a estimativa de moradores na localidade Parque da Cachoeira e composição dos sistemas de abastecimento público de água e saneamento básico. Foram inseridos dados sobre o abastecimento de água realizado na localidade pela Frente Agropecuária da VALE S/A (ação do Programa Integrado de Abastecimento de Água da Bacia do rio Paraopeba), de fevereiro de 2019 a junho de 2020, apresentados no Capítulo 2 (Diagnóstico Pós Rompimento), acrescentando mais informações à descrição do
impacto na localidade.</t>
  </si>
  <si>
    <t>O relatório descreve com pouca profundidade o impacto nos municípios direta e indiretamente afetados.
O impacto do rompimento das Barragens diminuiu consideravelmente a segurança hídrica da RMBH</t>
  </si>
  <si>
    <t>2. Descrever os impactos nos outros municípios que se transformaram em fornecedor de água tratada aos municípios atingidos, por exemplo, busca e transporte por caminhões pipas nas ETAs de Três Marias, Juatuba e Curvelo.</t>
  </si>
  <si>
    <t>O impacto perturbação das atividades rotineiras e aumento do incômodo à população contempla os incômodos gerados à população, em decorrência do rompimento das barragens.</t>
  </si>
  <si>
    <t>2 a 5. Recomendações atendidas.</t>
  </si>
  <si>
    <t>6. Considerar o Item 5 “Possível impacto na bacia do rio das Velhas” para a Avaliação de Impactos Cumulativos.</t>
  </si>
  <si>
    <t>Recomendação AECOM_NT-004-21_171 - Cancelada
Após reavaliação, definiu-se que a recomendação perdeu seu objeto, tornando-se também parte de outros processos, como os da Avaliação de Impactos Cumulativos - AIC.</t>
  </si>
  <si>
    <t>3. Incluir os impactos das soluções encontradas para atendimento dos municípios, como por exemplo a captação provisória em Pará de Minas (Cova d´Antas), perfuração de poços etc. Impacto da nova captação no Rio Pará, da adutora de cerca de 50 km alternando trecho rural e urbano.</t>
  </si>
  <si>
    <t>As fontes de impactos citadas são referentes ações de reparação muitas vezes dispensadas de licenciamento ou enquadradas como emergenciais. No entanto, está sendo prevista uma metodologia especifica para avaliar de forma cumulativa (2.12 Impactos Cumulativos
– Plano de Trabalho) os possíveis/prováveis impactos de todas as ações de ações de reparação com os impactos do rompimento. A ausência de captação do rio Paraopeba e o impacto no balanço hídrico na bacia como um todo são tratados no âmbito dos impactos Paralisação da captação de água no rio Paraopeba para abastecimento público e/ou Alteração do balanço hídrico superficial da bacia do rio Paraopeba. A avaliação do impacto quanto à sua reversibilidade indica que é reversível, pois haverá novamente captação de água para abastecimento público quando o conjunto das intervenções realizadas para promover captação
alternativa for concluído ou quando a qualidade da água do rio Paraopeba voltar aos patamares adequados. O impacto apresenta importância elevada, resultado da combinação entre magnitude grande e sensibilidade alta, conforme indicado nas premissas metodológicas.
O possível impacto na bacia do rio das Velhas não será abordado neste documento por não estar inserido na área de estudo definida que contempla a bacia hidrográfica do rio
Paraopeba.</t>
  </si>
  <si>
    <t>4. Descrever o impacto na RMBH da ausência de captação do rio Paraopeba, como a reativação dos poços do vetor Norte, devido ao decréscimo da segurança hídrica, com o cenário de um possível racionamento ou restrição hídrica. Considera-se a magnitude grande, assim como o grau de importância do impacto elevado também, mas reversível.</t>
  </si>
  <si>
    <t>5. Incluir o impacto na Bacia do Rio das Velhas com a impossibilidade de diminuição da captação no Rio das Velhas na época de Estiagem. Na figura de distribuição do Sistema, no caso de Nova Lima e Raposos não houve impacto direto, pois estes municípios são atendidos pelo Sistema Rio das Velhas. Para os municípios de Santa Luzia, Pedro Leopoldo, Ribeirão das Neves e Vespasiano é a mesma situação, entretanto existe possibilidade do atendimento pelo Sistema Paraopeba e poderão ser afetados (necessário reavaliar).</t>
  </si>
  <si>
    <t>Patrimônio Cultural</t>
  </si>
  <si>
    <t>25.1. Quadro S/Nº – Comentários sobre o documento “AECOM Nº 60612553-ACM-DM-ZZ-TN-PM-0001-2020” – Tema Patrimônio Cultural, Arqueológico e Natural</t>
  </si>
  <si>
    <t>25.1.1. Diagnóstico Pós-rompimento – Patrimônio Cultural, Histórico, Arqueológico e Natural</t>
  </si>
  <si>
    <t>25.1.1.1. Área de abrangência</t>
  </si>
  <si>
    <t>Na área da mancha de rejeitos.
O Plano de Reparação propõe o levantamento arqueológico nas margens do rio Paraopeba, no trecho do rio mais próximo à jusante do ribeirão Ferro- Carvão, buscando identificar materiais arqueológicos que tenham sido carreados.</t>
  </si>
  <si>
    <t>1. Esclarecer se este levantamento arqueológico nas margens do rio Paraopeba foi realizado e apresentar dados preliminares deste levantamento.</t>
  </si>
  <si>
    <t xml:space="preserve">1. Recomendação não atendida.
</t>
  </si>
  <si>
    <t>3. AVT na A ser atendida na Gestão Adaptativa</t>
  </si>
  <si>
    <t>Programa de Levantamento Arqueológico e Histórico será realizado no entorno (buffer de 500m) da mancha de rejeitos na bacia do ribeirão Ferro-Carvão e apenas um pequeno trecho das margens do rio Paraopeba. O programa foi protocolado no IPHAN em dez/20 para avaliação e emissão da portaria de pesquisa autorização a realização da pesquisa arqueológica (conforme Portaria SPHAN 07/1988). O programa ficou sob análise do IPHAN até final de abr/21, quando foi encaminhado um ofício com as adequações que deveriam ser realizadas no programa. O programa revisado foi protocolado no órgão em mai/21. As atividades de campo não foram iniciadas somente no final do mês de maio/21. Para o Capítulo 2 ficou definido o mês de abril/2020 como data para atualização dos dados referentes a pesquisas de campo para compor a avaliação dos impactos identificados. A medida que este e outros programas forem executados os dados serão utilizados na A ser atendida na Gestão Adaptativa do Plano.  Até maio/21 haviam sido realizadas as atividades de campo por conta das restrições sanitárias para a pandademia de COVID-19 e das tratativas com os órgãos estaduais (IEPHA/MG) e municipais.</t>
  </si>
  <si>
    <t>Capítulo 3, Versão 2, Programa de Proteção e Salvaguarda do Patrimônio Histórico e Cultural (PL-G_P-0), Programa de Levantamento Arqueológico e Histórico (Código PL-G_P-1)</t>
  </si>
  <si>
    <t>Recomendação AECOM_NT-001-20_236 - A ser atendida na Gestão Adaptativa.
Os dados gerados pelo "Programa de Levantamento Arqueológico e Histórico" (Cap.3) deverão ser incorporados ao Cap. 2, de modo a alimentar o diagnóstico pós-rompimento, no âmbito da A ser atendida na Gestão Adaptativa. Os impactos relacionados ao patrimônio arqueológico também deverão ser revistos, incluídos ou complementados, no âmbito do Cap.2.</t>
  </si>
  <si>
    <t>PL-G_P-0 - Plano de Proteção e Salvaguarda do Patrimônio Histórico e Cultural</t>
  </si>
  <si>
    <t>2. Esclarecer se houve levantamento do patrimônio na sub-bacia do ribeirão Ferro-Carvão, onde houve maior deposição de rejeitos, incluindo dados no Plano de Reparação.</t>
  </si>
  <si>
    <t>2. Recomendação não atendida.
Não foram realizados levantamentos de campo pós-rompimento para a identificação de sítios arqueológicos no entorno da área de dispersão de rejeitos ou ao longo das margens do ribeirão Ferro- Carvão.</t>
  </si>
  <si>
    <t>2. AVT na A ser atendida na Gestão Adaptativa</t>
  </si>
  <si>
    <t>Programa de Levantamento Arqueológico e Histórico será realizado no entorno (buffer de 500m) da mancha de rejeitos na bacia do ribeirão Ferro-Carvão e apenas um pequeno trecho das margens do rio Paraopeba. O programa foi protocolado no IPHAN em dez/20 para avaliação e emissão da portaria de pesquisa autorização a realização da pesquisa arqueológica (conforme Portaria SPHAN 07/1988). O programa ficou sob análise do IPHAN até final de abr/21, quando foi encaminhado um ofício com as adequações que deveriam ser realizadas no programa. O programa revisado foi protocolado no órgão em mai/21. As atividades de campo não foram iniciadas somente no final do mês de maio/21. Para o Capítulo 2 ficou definido o mês de abril/2020 como data para atualização dos dados referentes a pesquisas de campo para compor a avaliação dos impactos identificados. A medida que este e outros programas forem executados os dados serão utilizados na A ser atendida na Gestão Adaptativa do Plano.  Até maio/21 haviam sido realizadas as atividades de campo por conta das restrições sanitárias para a pandademia de COVID-19 e das tratativas com os órgãos estaduais (IEPHA/MG) e municipais</t>
  </si>
  <si>
    <t>Recomendação AECOM_NT-001-20_237 - A ser atendida na Gestão Adaptativa.
Os dados gerados pelo "Programa de Levantamento Arqueológico e Histórico" (Cap.3) deverão ser incorporados ao Cap. 2, de modo a alimentar o diagnóstico pós-rompimento, no âmbito da A ser atendida na Gestão Adaptativa. Os impactos relacionados ao patrimônio arqueológico também deverão ser revistos, incluídos ou complementados, no âmbito do Cap.2.</t>
  </si>
  <si>
    <t>3. Apesar do Plano de Reparação demandar diagnóstico detalhado dos bens culturais afetados, os levantamentos junto às comunidades locais têm previsão de início somente a partir de outubro/2020 e, por isso, recomenda-se a incorporação dos dados obtidos em campo nas revisões periódicas do Plano de forma a complementar o diagnóstico e avaliação de impactos, seguindo a metodologia de A ser atendida na Gestão Adaptativa.</t>
  </si>
  <si>
    <t>3. O Programa de Inventário de Bens Culturais também teve sua execução afetada pela pandemia de COVID-19 e tratativas com o IEPHA/MG e com as prefeituras municipais dos municípios abrangidos pelo programa. Para o Capítulo 2 ficou definido o mês de abril/2020 como data para atualização dos dados referentes a pesquisas de campo para compor a avaliação dos impactos identificados. A medida que este e outros programas forem executados os dados serão utilizados na A ser atendida na Gestão Adaptativa do Plano.</t>
  </si>
  <si>
    <t>Recomendação AECOM_NT-004-21_076 - A ser atendida na Gestão Adaptativa.
Os dados gerados pelos programas que compõem o de "Proteção e Salvaguarda do Patrimônio Histórico e Cultural" (Cap.3) deverão ser incorporados ao Cap. 2, de modo a alimentar o diagnóstico pósrompimento, no âmbito da A ser atendida na Gestão Adaptativa. Os impactos relacionados ao patrimônio cultural, histórico e arqueológico também deverão ser revistos, incluídos ou complementados, no âmbito do Cap.2.</t>
  </si>
  <si>
    <t>25.1.1.2. Parâmetros e critérios a serem observados</t>
  </si>
  <si>
    <t>Existência de um “Plano de Recuperação do Meio Ambiente Cultural atingido em decorrência do rompimento das barragens de rejeito, em Brumadinho/MG”, elaborado pela VALE S/A onde são informadas as tratativas feitas com o Ministério Público de Minas Gerais, IPHAN, IEPHA/MG e órgãos municipais das cidades impactadas pelo rompimento das barragens e os levantamentos realizados pela empresa para avaliar  os impactos sobre o patrimônio cultural.
Foram realizadas vistorias técnicas nos bens culturais da região.
Não foram identificados bens culturais materiais acautelados, ou seja, tombados ou em processo de tombamento pelo órgão. Não foram identificados impactos sobre os bens culturais materiais tombados e/ou inventariados nos municípios da bacia do rio Paraopeba nos níveis estadual (IEPHA/MG) e municipal.
Não foi realizado um levantamento dos bens culturais materiais não- tombados ou não- inventariados nos municípios, assim, não é possível afirmar se bens de valor individual ou coletivo, para as comunidades ou bairros afetados, foram impactados pelo evento.
Pág. 794 – Não foi possível fazer uma avaliação abrangente acerca dos impactos aos sítios arqueológicos remanescentes nos locais atingidos pelos rejeitos dada a falta de conhecimento prévio da delimitação dos referidos sítios.</t>
  </si>
  <si>
    <t>1. Apresentação das ações contidas no “Plano de Recuperação do Meio Ambiente Cultural, atingido em decorrência do rompimento das barragens de rejeito, em Brumadinho/MG”.</t>
  </si>
  <si>
    <t>Recomendação avaliada como "Atendida" pela AECOM na versão 1 do capítulo 2 conforme registro na NT Nº 0004/2021. 
Capítulo 2, Versão 2, Volume 3, Item 2.5.13 (na versão 1 do Capítulo 2 está localizado no Item 2.4.10)</t>
  </si>
  <si>
    <t>2. Realização de levantamento junto à comunidade dos locais afetados para identificação de bens de valor individual ou coletivo.</t>
  </si>
  <si>
    <t xml:space="preserve">2. AVT na A ser atendida na Gestão Adaptativa
</t>
  </si>
  <si>
    <t>2 e 4. O Programa de Inventário de Bens Culturais também teve sua execução afetada pela pandemia de COVID-19 e tratativas com o IEPHA/MG e com as prefeituras municipais dos municípios abrangidos pelo programa. Para o Capítulo 2 ficou definido o mês de abril/2020 como data para atualização dos dados referentes a pesquisas de campo para compor a avaliação dos impactos identificados. A medida que este e outros programas forem executados os dados serão utilizados na A ser atendida na Gestão Adaptativa do Plano.</t>
  </si>
  <si>
    <t>Capítulo 3, Versão 2, Programa de Proteção e Salvaguarda do Patrimônio Histórico e Cultural (PL-G_P-0), Projeto de Levantamento e Caracterização Participativos para Salvaguarda do Patrimônio Cultural Imaterial de Brumadinho​(Código PL-G_P-4) e Projeto de Identificação e Diagnóstico Participativos para Reparação, Registros e Difusão do Patrimônio Cultural Impactado​ (Código PL-G_P-5)</t>
  </si>
  <si>
    <t>Recomendação AECOM_NT-001-20_239 - A ser atendida na Gestão Adaptativa.
Os dados gerados pelos programas que compõem o de "Proteção e Salvaguarda do Patrimônio Histórico e Cultural" (Cap.3) deverão ser incorporados ao Cap. 2, de modo a alimentar o diagnóstico pósrompimento, no âmbito da A ser atendida na Gestão Adaptativa. Os impactos relacionados ao patrimônio cultural, histórico e arqueológico também deverão ser revistos, incluídos ou complementados, no âmbito do Cap.2.</t>
  </si>
  <si>
    <t>3. Fazenda Samambaia – Além da vistoria realizada, faz-se necessário entrar em contato com o proprietário para identificar possíveis perdas em decorrência do rompimento.</t>
  </si>
  <si>
    <t>3. Recomendação parcialmente atendida. Não houve contato com o antigo proprietário da Fazenda Samambaia para verificar os impactos pós rompimento. Constatou-se que não houve impactos pós rompimento apenas através da comparação entre o estado de conservação observado em 2014 (pesquisa arqueológica realizada pela LUME) e o estado verificado na vistoria realizada em 2019. A propriedade que foi adquirida pela VALE após o rompimento.</t>
  </si>
  <si>
    <t>3. Ponto de Esclarecimento</t>
  </si>
  <si>
    <t>3. Sobre a Fazenda Samambaia consideramos que a recomendação foi atendida na apresentação do diagnóstico pós-rompimento com a apresentação de dados sobre o bem imóvel, coletados em vistoria de campo (Cap. 2 - Vol. 3 - pp. 1187-1190), e no Mapa 2.5.13-1 (Vol. 3 - p. 1184) que apresenta a localização da fazenda em relação à mancha de deposição de rejeitos, estando a fazenda localizada à montante das barragens que se romperam</t>
  </si>
  <si>
    <t>Recomendação avaliada como "Atendida" pela AECOM na versão 1 do capítulo 2 conforme registro na NT Nº 0004/2021. 
Capítulo 2, Versão 2, Volume 3, Item 2.5.13.1.3.A</t>
  </si>
  <si>
    <t>4. Bens culturais imateriais – Dimensionar as perdas para as famílias que sobreviviam de atividades tradicionais vinculadas ao rio, como por exemplo a pesca artesanal, para compensar estas famílias até a devida reparação do rio possibilitar o retorno desta relação com o rio.</t>
  </si>
  <si>
    <t>4. AVT na A ser atendida na Gestão Adaptativa</t>
  </si>
  <si>
    <t>Recomendação AECOM_NT-001-20_241 - A ser atendida na Gestão Adaptativa.
Os dados gerados pelos programas que compõem o de "Proteção e Salvaguarda do Patrimônio Histórico e Cultural" (Cap.3) deverão ser incorporados ao Cap. 2, de modo a alimentar o diagnóstico pósrompimento, no âmbito da A ser atendida na Gestão Adaptativa. Os impactos relacionados  ao patrimônio cultural, histórico e arqueológico também deverão ser revistos, incluídos ou complementados, no âmbito do Cap.2.</t>
  </si>
  <si>
    <t>5. Estudo e mapeamento das áreas alagáveis do rio Paraopeba em diferentes tempos de retorno, apontando a possibilidade de transbordo de suas águas para a Lagoa Dourada, área de grande importância para a comunidade do Quilombo da Pontinha.</t>
  </si>
  <si>
    <t>Recomendação avaliada como "Atendida" pela AECOM na versão 1 do capítulo 2 conforme registro na NT Nº 0004/2021. 
Capítulo 2, Versão 2, Volume 3, Item  2.5.13.1.3.B</t>
  </si>
  <si>
    <t>6. Levantamento de campo junto às comunidades para estudo sobre alterações nas dinâmicas do turismo na região, incluindo dados anteriores e posteriores ao rompimento.</t>
  </si>
  <si>
    <t xml:space="preserve">6. Ponto de Esclarecimento
</t>
  </si>
  <si>
    <t>6. O levantamento sobre os dados sobre a indústria do turismo da região seria realizado pelo meio socioeconômico, no impacto de Prejuízos à cadeia produtiva do turismo. Os programas e ações do meio socioeconômico ocorrerão no âmbito do Arcordo Global firmado pela VALE e MPMG</t>
  </si>
  <si>
    <t>O levantamento sobre os dados sobre a indústria do turismo da região seria realizado pelo meio socioeconômico, no impacto de Prejuízos à cadeia produtiva do turismo. Os programas e ações do meio socioeconômico ocorrerão no âmbito do AJRI firmado pela VALE e MPMG</t>
  </si>
  <si>
    <t>Recomendação AECOM_NT-002-20_065 - A ser atendida na Gestão Adaptativa.
Os dados gerados durante o levantamento acerca do impacto "Prejuízos à cadeia produtiva do turismo" pelo meio socioeconômico deverão ser incorporados ao Cap. 2, de modo a alimentar o diagnóstico pósrompimento, no âmbito da Gestão Adaptativa. Os impactos relacionados a indústria do turismo também deverão ser revistos e incluídos, no âmbito do Cap.2.</t>
  </si>
  <si>
    <t>7. Apresentar dados do levantamento minucioso de campo para compreensão das funcionalidades dos sítios remanescentes nos locais atingidos pelos rejeitos.</t>
  </si>
  <si>
    <t>7. AVT na A ser atendida na Gestão Adaptativa</t>
  </si>
  <si>
    <t>7. Conforme colocado anteirormente, o Programa de Levantamento Arqueológico teve suas atividades de campo iniciadas somente em maio de 2021 após a autorização do IPHAN</t>
  </si>
  <si>
    <t>Recomendação AECOM_NT-001-20_244 - A ser atendida na Gestão Adaptativa.
Os dados gerados pelo "Programa de Levantamento Arqueológico e Histórico" (Cap.3) deverão ser incorporados ao Cap. 2, de modo a alimentar o diagnóstico pós-rompimento, no âmbito da A ser atendida na Gestão Adaptativa. Os impactos relacionados ao patrimônio arqueológico também deverão ser revistos, incluídos ou complementados, no âmbito do Cap.2.</t>
  </si>
  <si>
    <t>8. Revisão e alinhamento entre os diferentes documentos emitidos pela empresa sobre os sítios arqueológicos impactados, quer tenham sido suprimidos, quer tenham sido parcialmente impactados ou possivelmente impactados, consolidando as informações no plano.</t>
  </si>
  <si>
    <t>Recomendação avaliada como "Atendida" pela AECOM na versão 1 do capítulo 2 conforme registro na NT Nº 0004/2021. 
Capítulo 2, Versão 2, Volume 3, Item 2.5.13</t>
  </si>
  <si>
    <t>9. Sobre o item 2, apesar do Plano de Reparação demandar diagnóstico detalhado dos bens culturais afetados, os levantamentos junto às comunidades locais têm previsão de início somente a partir de outubro/2020 e, por isso, recomenda-se a incorporação dos dados obtidos em campo nas revisões periódicas do Plano de forma a complementar o diagnóstico e a avaliação de impactos, seguindo a metodologia de A ser atendida na Gestão Adaptativa.</t>
  </si>
  <si>
    <t>9. AVT na A ser atendida na Gestão Adaptativa</t>
  </si>
  <si>
    <t>9, 10 e 11. Os programas de levantamento de bens culturais junto às comunidades afetadas nos municípios abrangidos estão sendo revisados de acordo com as orientações do Iepha/MG para iniciar sua execução, e, conforme colocado anteriormente, o Capítulo 2 considera a data de corte de abr/20 para a avaliação dos impactos</t>
  </si>
  <si>
    <t>Recomendação AECOM_NT-004-21_077 - A ser atendida na Gestão Adaptativa.
Os dados gerados pelos programas de levantamento e identificação do patrimônio cultural afetado que compõem o de "Proteção e Salvaguarda do Patrimônio Histórico e Cultural" (Cap.3) deverão ser incorporados ao Cap. 2, de modo a alimentar o diagnóstico pós-rompimento, no âmbito da A ser atendida na Gestão Adaptativa. Os impactos relacionados ao patrimônio cultural, histórico e arqueológico também deverão ser revistos, incluídos ou complementados, no âmbito do Cap.2.</t>
  </si>
  <si>
    <t>10. Sobre o item 4, apesar do Plano de Reparação demandar diagnóstico detalhado dos bens culturais afetados, os levantamentos junto às comunidades locais têm previsão de início somente a partir de outubro/2020 e, por isso, recomenda-se a incorporação dos dados obtidos em campo nas revisões periódicas do Plano de forma a complementar o diagnóstico e a avaliação de
impactos, seguindo a metodologia de A ser atendida na Gestão Adaptativa.</t>
  </si>
  <si>
    <t>Recomendação AECOM_NT-004-21_078 - A ser atendida na Gestão Adaptativa.
Os dados gerados pelos programas de levantamento e identificação do patrimônio cultural afetado que compõem o de "Proteção e Salvaguarda do Patrimônio Histórico e Cultural" (Cap.3) deverão ser incorporados ao Cap. 2, de modo a alimentar o diagnóstico pós-rompimento, no âmbito da A ser atendida na Gestão Adaptativa. Os impactos relacionados ao patrimônio cultural, histórico e arqueológico também deverão ser revistos, incluídos ou complementados, no âmbito do Cap.2.</t>
  </si>
  <si>
    <t>11. Sobre o item 6, apesar do Plano de Reparação demandar diagnóstico detalhado dos bens culturais afetados, os levantamentos junto às comunidades locais têm previsão de início somente a partir de outubro/2020 e, por isso, recomenda-se a incorporação dos dados obtidos em campo nas revisões periódicas do Plano de forma a complementar o diagnóstico, seguindo a metodologia de A ser atendida na Gestão Adaptativa.</t>
  </si>
  <si>
    <t>11. AVT na A ser atendida na Gestão Adaptativa</t>
  </si>
  <si>
    <t>Recomendação AECOM_NT-004-21_079 - A ser atendida na Gestão Adaptativa.
Os dados gerados pelos programas de levantamento e identificação do patrimônio cultural afetado que compõem o de "Proteção e Salvaguarda do Patrimônio Histórico e Cultural" (Cap.3) deverão ser incorporados ao Cap. 2, de modo a alimentar o diagnóstico pós-rompimento, no âmbito da A ser atendida na Gestão Adaptativa. Os impactos relacionados ao patrimônio cultural, histórico e arqueológico também deverão ser revistos, incluídos ou complementados, no âmbito do Cap.2.</t>
  </si>
  <si>
    <t>12. Sobre o item 7, apesar do Plano de Reparação demandar diagnóstico detalhado dos bens culturais afetados, os levantamentos junto às comunidades locais têm previsão de início somente a partir de outubro/2020 e, por isso, recomenda-se a incorporação dos dados obtidos em campo nas revisões periódicas do Plano de forma a complementar o diagnóstico, seguindo a metodologia de A ser atendida na Gestão Adaptativa.</t>
  </si>
  <si>
    <t>Recomendação AECOM_NT-004-21_081 - A ser atendida na Gestão Adaptativa.
Os dados gerados pelos programas de levantamento e identificação do patrimônio cultural afetado que compõem o de "Proteção e Salvaguarda do Patrimônio Histórico e Cultural" (Cap.3) deverão ser incorporados ao Cap. 2, de modo a alimentar o diagnóstico pós-rompimento, no âmbito da A ser atendida na Gestão Adaptativa. Os impactos relacionados ao patrimônio cultural, histórico e arqueológico também deverão ser revistos, incluídos ou complementados, no âmbito do Cap.2.</t>
  </si>
  <si>
    <t>25.1.2. Avaliação de Impactos – Patrimônio Cultural – Patrimônio Cultural, Histórico, Arqueológico e Natural</t>
  </si>
  <si>
    <t>25.1.2.1. Perda/danos ao Patrimônio Arqueológico - 25.1.2.1.1. Comparação da evolução dos ecossistemas de referência (pré-rompimento) e ecossistemas impactados (pós-rompimento) – nexo causal</t>
  </si>
  <si>
    <t>Refere-se ao soterramento, parcial ou total, da área de sítios arqueológicos pelo rejeito de mineração e à alteração de contexto dos vestígios em sítios arqueológicos com a movimentação ocasionada pelo rejeito, que também pode ocasionar o transporte de materiais exógenos para o contexto dos sítios ou o transporte dos materiais dos sítios para outra área, além da perda definitiva destes vestígios.
Impactos sobre o patrimônio arqueológico na sub-bacia do Ferro-Carvão.
Sete estruturas suprimidas – Ferro-Carvão I, dos “Berro” I, dos “Berro” II, Fazenda Recanto, Fazenda Recanto II e Aqueduto Córrego do Feijão; e uma ocorrência de
interesse histórico, no caso o Sítio do Cassiano.</t>
  </si>
  <si>
    <t xml:space="preserve">1. Confirmar se houve danos ou perdas ao Patrimônio Arqueológico na bacia do rio Paraopeba.
</t>
  </si>
  <si>
    <t xml:space="preserve">1. Recomendação parcialmente atendida; as perdas e danos confirmados até o momentos são baseados apenas em dados secundários, informações dos órgãos competentes
sobre sítios já acautelados ou em processo de acautelamento. O diagnóstico final de perdas e danos ao patrimônio arqueológico depende de levantamento em campo.
</t>
  </si>
  <si>
    <t>1. AVT na A ser atendida na Gestão Adaptativa</t>
  </si>
  <si>
    <t>1 - O diagnóstico dos sítios arqueológicos impactos foi realizado com base nos dados secundários disponíveis e nas vistorias de campo realizadas pela equipe da Arcadis em 2019. O levantamento de campo extensivo será realizado com a execução do Programa de Levantamento Arqueológico e Histórico, que teve suas atividades de campo iniciadas somente em maio de 2021 após a autorização do IPHAN. Como colocado anteriormente, o Capítulo 2 considerou os dados coletados até abril de 2020 para a avaliação dos impactos do rompimento das barragens;</t>
  </si>
  <si>
    <t>Recomendação AECOM_NT-001-20_729 - A ser atendida na Gestão Adaptativa.
Os dados gerados pelo "Programa de Levantamento Arqueológico e Histórico" (Cap.3) deverão ser incorporados ao Cap. 2, de modo a alimentar o diagnóstico pós-rompimento, no âmbito da A ser atendida na Gestão Adaptativa. Os impactos relacionados ao patrimônio arqueológico
também deverão ser revistos e incluídos, no âmbito do Cap.2.</t>
  </si>
  <si>
    <t>2. Considerar os impactos das obras emergenciais, ações de reparação e compensação (Copasa, CAPAM, entre outros) sobre o Patrimônio Arqueológico.</t>
  </si>
  <si>
    <t>Recomendação avaliada como "Atendida" pela AECOM na versão 1 do capítulo 2 conforme registro na NT Nº 0004/2021. 
Os efeitos decorrentes das obras emergenciais foram apresentados no Capítulo 2, Versão 2, Volume 5, Item 2.12.1.3.33. ID 58:</t>
  </si>
  <si>
    <t>**Recomendação AECOM_NT-001-20_730 - Não Atendida
Recomendação reavaliada. O Volume 5 aborda as similaridades e
especificidades dos impactos do Plano de Reparação e as obras
emergenciais. Para o item 2.12.1.3.33 foram incluídas informações
obtidas no Programa de Levantamento Arqueológico acerca da
intrferência das obras emergenciais localizadas na sub-bacia do Ferro- Carvão e o patrimônio arqueológico. No entanto, a AECOM entende no âmbito do diagnóstico de impactos sobre o patrimônio cultural, em especial o arqueológico, é necessário que estejam contempladas todas as ações emergenciais ou de compensação realizadas ou planejadas em função do rompimento. Isto posto, espera-se a inclusão das demais obras emergenciais e obras de contra partida social localizadas dentro da sub-bacia do Ferro-Carvão e para além dos limites dela, como por exemplo, as obras da nova adutora da COPASA que possuem interferência com o patrimônio arqueológico.</t>
  </si>
  <si>
    <t>3. Apesar do Plano de Reparação demandar diagnóstico detalhado dos bens culturais afetados, os levantamentos junto às comunidades locais têm previsão de início somente a partir de outubro/2020 e, por isso, recomenda-se a incorporação dos dados obtidos em campo nas revisões periódicas do Plano de forma a complementar o diagnóstico, seguindo a metodologia de A ser atendida na Gestão Adaptativa.</t>
  </si>
  <si>
    <t>3 - Os programas de levantamento de bens culturais junto às comunidades afetadas nos municípios abrangidos estão em fase inicial de execução, conforme colocado anteriormente, e extrapolam a data de corte adotada para o Cap. 2.</t>
  </si>
  <si>
    <t>Recomendação AECOM_NT-004-21_172 - A ser atendida na Gestão Adaptativa.
Os dados gerados pelos programas de levantamento e identificação do patrimônio cultural afetado que compõem o de "Proteção e Salvaguarda do Patrimônio Histórico e Cultural" (Cap.3) deverão ser incorporados ao Cap. 2, de modo a alimentar o diagnóstico pós-rompimento, no âmbito da A ser atendida na Gestão Adaptativa. Os impactos relacionados ao patrimônio cultural, histórico e arqueológico também deverão ser revistos e incluídos, no âmbito do Cap.2.</t>
  </si>
  <si>
    <t>25.1.2.1. Perda/danos ao Patrimônio Arqueológico - 25.1.2.1.2. Metodologia de avaliação do impacto</t>
  </si>
  <si>
    <t>Indicadores.
Número de sítios/estruturas arqueológicos suprimidos, parcialmente impactados ou possivelmente impactados.</t>
  </si>
  <si>
    <t>1. Esclarecer o critério para investigação dos sítios arqueológicos ao redor da área da mancha.</t>
  </si>
  <si>
    <t>3. Uma vez que o projeto executivo do Programa de Levantamento Arqueológico é apresentado no Capítulo 3, recomenda-se que esse contemple a explanação sobre a metodologia e os critérios estabelecidos para investigação de sítios arqueológicos ao redor da mancha.</t>
  </si>
  <si>
    <t xml:space="preserve">1 e 3. AVT na A ser atendida na Gestão Adaptativa
</t>
  </si>
  <si>
    <t>1 e 3 - O Programa de Levantamento Arqueológico e Histórico, no Capítulo 3, apresenta a metodologia e critérios utilizados para a investigação dos sítios arqueológicos no entorno da área da mancha de rejeitos. O programa teve suas atividades de campo iniciadas somente em maio de 2021 após a autorização do IPHAN. Os dados coletados pelas atividades de campo deste programa serão utilizados na A ser atendida na Gestão Adaptativa do Plano;</t>
  </si>
  <si>
    <t>Recomendações AECOM_NT-002-20_151 e AECOM_NT-004-21_173 - A ser atendida na Gestão Adaptativa.
Os dados gerados pelos programas de levantamento e identificação do patrimônio cultural afetado que compõem o de "Proteção e Salvaguarda do Patrimônio Histórico e Cultural" (Cap.3) deverão ser incorporados ao Cap. 2, de modo a alimentar o diagnóstico pós-rompimento, no âmbito da A ser atendida na Gestão Adaptativa. Os impactos relacionados ao patrimônio cultural, histórico e arqueológico também deverão ser revistos e incluídos, no âmbito do Cap.2.</t>
  </si>
  <si>
    <t>2. Incluir impacto sobre os sítios arqueológicos em razão do aumento do tráfego de caminhões e maquinário para as obras.</t>
  </si>
  <si>
    <t>25.1.2.1. Perda/danos ao Patrimônio Arqueológico - 25.1.2.1.3. Medidas propostas na matriz de Avaliação de Impactos Ambientais</t>
  </si>
  <si>
    <t>Diagnóstico da situação dos sítios arqueológicos conhecidos na área de dispersão de rejeitos e no seu entorno imediato.
Levantamento arqueológico sistemático do entorno da área de dispersão de rejeitos para delimitação dos sítios e ocorrências conhecidos e identificação de novos sítios.
Monitoramento arqueológico das obras na área de dispersão de rejeitos Levantamento arqueológico nas margens do rio
Paraopeba, no trecho do rio mais próximo à jusante do ribeirão Ferro-Carvão, buscando identificar materiais arqueológicos que tenham sido carreados.
Resgate dos sítios parcialmente impactados. Análise, curadoria e preservação dos materiais arqueológicos coletados. Atividades de divulgação, valorização, esclarecimento e extroversão do patrimônio cultural
Resgate da memória sobre os sítios arqueológicos por meio do registro audiovisual dos moradores das
comunidades impactadas.</t>
  </si>
  <si>
    <r>
      <t xml:space="preserve">1. Apresentar o </t>
    </r>
    <r>
      <rPr>
        <i/>
        <sz val="10"/>
        <rFont val="Arial"/>
        <family val="2"/>
      </rPr>
      <t xml:space="preserve">status </t>
    </r>
    <r>
      <rPr>
        <sz val="10"/>
        <rFont val="Arial"/>
        <family val="2"/>
      </rPr>
      <t>de andamento deste levantamento arqueológico, proposto como medida de reparação.</t>
    </r>
  </si>
  <si>
    <t>Recomendação avaliada como "Atendida" pela AECOM na versão 1 do capítulo 2 conforme registro na NT Nº 0004/2021. 
Capítulo 2, Versão 2, Volume 3, Item 2.5.13.1.4</t>
  </si>
  <si>
    <t xml:space="preserve">2. Recomenda-se incluir ações de educação patrimonial junto às populações afetadas e às empresas que prestam serviço para a VALE, assim como quaisquer agentes que estão desenvolvendo ações na área da mancha e entorno.
</t>
  </si>
  <si>
    <t>2. Recomendação parcialmente atendida. Já se iniciaram ações de educação patrimonial pontuais, no entanto, devido à COVID-19 as atividades foram interrompidas. Além disso, a empresa para execução ainda está fase final de contratação pela VALE.</t>
  </si>
  <si>
    <t>4. Sobre o item 2, uma vez que o Programa de Educação Patrimonial é apresentado no Capítulo 3, recomenda-se que esse descreva as ações a serem desenvolvidas com quaisquer agentes e empresas que estejam envolvidos na reparação. Sobre o item 3, uma vez que o objetivo principal do Programa de Monitoramento Arqueológico é acompanhar extensivamente as obras emergenciais em decorrência do rompimento, solicita-se que seja apresentada a justificativa pela qual o acompanhamento das obras emergenciais ainda não foi iniciado.</t>
  </si>
  <si>
    <t>2 - O Programa de Educação para o Patrimônio Cultural, para o qual já foi realizada a contratação para execução, encontra-se em fase de reestruturação por conta de uma nota técnica emitada pelo IEPHA/MG. Por conta das alterações solicitadas pelo IEPHA/MG haverá a necessidade de revisões para a execução do programa. As ações realizadas até dezembro de 2020 no âmbito deste programa encontam-se listadas na descrição do programa no Plano de Proteção e Salvaguarda do Patrimônio Histórico e Cultural no Capítulo 3 do Plano;</t>
  </si>
  <si>
    <t>Recomendações AECOM_NT-001-20_735 e AECOM_NT-004-21_176 - A serem atendidas na A ser atendida na Gestão Adaptativa.
Os dados gerados pelos programas de levantamento e identificação do patrimônio cultural afetado que compõem o de "Proteção e Salvaguarda do Patrimônio Histórico e Cultural" (Cap.3) deverão ser incorporados ao Cap. 2, de modo a alimentar o diagnóstico pós-rompimento, no âmbito da A ser atendida na Gestão Adaptativa. Os impactos relacionados ao patrimônio cultural, histórico e arqueológico também deverão ser revistos e incluídos, no âmbito do Cap.2.</t>
  </si>
  <si>
    <t>3. O monitoramento arqueológico deve ser imediatamente iniciado, pois as obras estão em curso.</t>
  </si>
  <si>
    <t>3. Recomendação parcialmente atendida.</t>
  </si>
  <si>
    <t>4. Sobre o item 2, uma vez que o Programa de Educação Patrimonial é apresentado no Capítulo 3, recomenda-se que esse descreva as ações a serem desenvolvidas com quaisquer agentes e empresas que estejam envolvidos na reparação. Sobre o item 3, uma vez que o objetivo principal do Programa de Monitoramento Arqueológico é acompanhar extensivamente as obras emergenciais em
decorrência do rompimento, solicita-se que seja apresentada a justificativa pela qual o acompanhamento das obras emergenciais ainda não foi iniciado.</t>
  </si>
  <si>
    <t>3 - O Programa de Monitoramento Arqueológico será retirado do Plano de Proteção e Salvaguarda do Patrimônio Histórico e Cultural uma vez que as obras emergenciais e de reparação que foram implementadas pela a VALE, como a construção da adutora da COPSA, seguiram o processo legal de licenciamento ambiental junto ao IPHAN, que analisou os empreendimentos e estabeleceu a necessidade ou não da realização de pesquisas prévias ao início das obras de implantação ou o acompanhamento destas obras por arqueólogos em campo para salvaguardar o patrimônio arqueológico. Desta forma, com cada empreendimento sendo verificado individualmente pelo IPHAN, não haverá a necessidade de se estabelecer um Programa de Monitoramento Arqueológico para estas atividades, e, portanto, o mesmo deixará de fazer parte do Plano de Proteção e Salvaguarda do Patrimônio Histórico e Cultural. Sobre a área da mancha de deposição de rejeitos, considerando-se a situação emergencial para a as obras de remoção de rejeitos e atuação do corpo de bombeiros na área não houve um acompanhamento de arqueólogos destas atividades. Também não houve uma manifestação do IPHAN, órgão responsável pelo patrimônio arqueológcio nacional, para a realização do monitoramento arqueológico das obras de remoção de rejeitos de mineração;</t>
  </si>
  <si>
    <t>Recomendações AECOM_NT-001-20_736 e AECOM_NT-004-21_176 - A serem atendidas na A ser atendida na Gestão Adaptativa.
Os dados gerados pelos programas de levantamento e identificação do patrimônio cultural afetado que compõem o de "Proteção e Salvaguarda do Patrimônio Histórico e Cultural" (Cap.3), as justificativas e os
desdobramentos das discussões acerca da não implantação do
monitoramento arqueológico, deverão ser incorporados ao Cap. 2, de modo a alimentar o diagnóstico pós-rompimento, no âmbito da A ser atendida na Gestão Adaptativa. Os impactos relacionados ao patrimônio arqueológico também deverão ser revistos e incluídos, no âmbito do Cap.2.</t>
  </si>
  <si>
    <t>25.1.2.2. Perda/danos ao Patrimônio Cultural Material (Histórico, Arquitetônico e Pessoal) - 25.1.2.2.1. Comparação da evolução dos ecossistemas de referência (pré-rompimento) e ecossistemas impactados (pós-rompimento) – nexo causal</t>
  </si>
  <si>
    <t>Este impacto refere-se à supressão/destruição/danos estruturais aos bens culturais materiais edificados na área de dispersão de rejeitos, seja pelo soterramento pelo rejeito de mineração ou danos estruturais ocasionados pelo rejeito de minério que atingiu os bens, sem necessariamente soterrá-los e, também, referente à perda de bens pessoais das áreas residenciais afetadas pelo rompimento da barragem.
Relacionado ao impacto “Perda do Patrimônio Particular”, no item de Socioeconomia.
O aspecto ambiental da Evasão da população da área de estudo para outros municípios leva ao abandono das propriedades que podem conter edificações históricas. Este aspecto abordado no impacto da “Alteração da
estrutura demográfica”.</t>
  </si>
  <si>
    <t>1. Considerar como impactos diferentes a i) perda do patrimônio particular e ii) a perda do patrimônio histórico e arquitetônico, que são bens coletivos.</t>
  </si>
  <si>
    <t>Recomendação avaliada como "Atendida" pela AECOM na versão 1 do capítulo 2 conforme registro na NT Nº 0004/2021. 
Capítulo 2, Versão 2, Volume 4, Item 2.9.1.58. ID 59</t>
  </si>
  <si>
    <t>3. Uma vez que a Análise de Impactos Cumulativos será abordada em um capítulo específico, recomenda-se que esse considere a inclusão da ação causal interferência de obras emergenciais e seus respectivos aspectos indutores, a exemplo, a movimentação de maquinário pesado com intervenções de subsuperfície sem acompanhamento arqueológico.</t>
  </si>
  <si>
    <t>2. Ponto de Esclarecimento;
3. Ponto de Esclarecimento.</t>
  </si>
  <si>
    <t>2 e 3 - O Capítulo 2 avalia os impactos do rompimento. A avaliação dos efeitos cumulativos sobre os Componentes Ambientais Selecionados (CAS) são objeto do estudo de Avaliação de Impactos Cumulativos (AIC) em discussão no âmbito da Nota Técnica nº 14/FEAM/GERAI/2021. A recomendação deve se referir ao patrimônio cultural material e não ao patrimônio arqueológico, como colocado na recomendação.</t>
  </si>
  <si>
    <t>Atendido no Capítulo 2, Versão 2, Volume 5, Item 2.12.1.3.33</t>
  </si>
  <si>
    <t>Recomendação AECOM_NT-001-20_738 - Não Atendida
O Volume 5 aborda as similaridades e especificidades dos impactos do Plano de Reparação e as obras emergenciais. Para o item 2.12.1.3.33 foram incluídas informações obtidas no Programa de Levantamento Arqueológico acerca da intrferência das obras emergenciais localizadas na sub-bacia do Ferro-Carvão e o patrimônio arqueológico. No entanto, a AECOM entende no âmbito do diagnóstico de impactos sobre o patrimônio cultural, em especial o arqueológico, é necessário que estejam contempladas todas as ações emergenciais ou de compensação realizadas ou planejadas em função do rompimento. Isto posto, esperase a inclusão das demais obras emergenciais e obras de contra partida
social localizadas dentro da sub-bacia do Ferro-Carvão e para além dos limites dela, como por exemplo, as obras da nova adutora da COPASA que possuem interferência com o patrimônio arqueológico. 
Recomendação AECOM_NT-004-21_177 - Não Atendida Os aspectos indutores dos impactos das obras emergenciais no
patrimônio cultural não foram incluídos no Volume 3, no Volume 4
(Avaliação de Impactos) ou foram propostos de serem apresentados na AIC.
Ademais, no Volume 5 era esperado que as similaridades e especificidades entre o plano de reparação e as obras emergenciais
considerassem todas as obras planejadas e realizadas em função do rompimento, no entanto, apenas aquelas localizadas na sub-bacia do Ferro-Carvão foram abordadas. Desse modo, a apresentação das informações a respeito da interferência das obras emergenciais no patrimônio cultural ainda está incompleta.</t>
  </si>
  <si>
    <t>25.1.2.2. Perda/danos ao Patrimônio Cultural Material (Histórico, Arquitetônico e Pessoal) - 25.1.2.2.2. Metodologia de avaliação do impacto</t>
  </si>
  <si>
    <t>Indicadores.
Número de bens culturais edificados impactados; Número de bens culturais pessoais impactados; Características dos bens culturais, Estado de conservação dos bens culturais edificados.</t>
  </si>
  <si>
    <t>1. Apresentar dados dos indicadores deste impacto para sua avaliação.</t>
  </si>
  <si>
    <t>1. Recomendação não atendida. A metodologia para avaliação de impactos foi revisada e os indicadores foram excluídos desse dimensionamento. Entretanto, considera-se importante complementar a avaliação com os dados dos indicadores propostos na primeira versão.</t>
  </si>
  <si>
    <t>2. Apesar do Plano de Reparação demandar diagnóstico detalhado dos bens culturais afetados, os levantamentos junto às comunidades locais têm previsão de início somente a partir de outubro/2020 e, por isso, recomenda-se a incorporação dos dados obtidos em campo nas revisões periódicas do Plano de forma a complementar o diagnóstico e a avaliação de impacto, seguindo a metodologia de gestão
adaptativa.</t>
  </si>
  <si>
    <t>1. Ponto de Esclarecimento;
2. AVT na A ser atendida na Gestão Adaptativa</t>
  </si>
  <si>
    <t>1 - Os indicadores são objeto do Capítulo 3 do Plano de Reparção;
2 - Os programas de levantamento de bens culturais junto às comunidades afetadas nos municípios abrangidos estão em fase inicial de execução, conforme colocado anteriormente. Também, como mencionado anteriormente, para o Capítulo 2 serão utilizados os dados coletados em campo até o mês de abril de 2020.</t>
  </si>
  <si>
    <t>Recomendações AECOM_NT-001-20_739 e AECOM_NT-004-21_178 - A serem atendidas na A ser atendida na Gestão Adaptativa.
Os indicadores gerados pelos programas que compõem o de "Proteção e Salvaguarda do Patrimônio Histórico e Cultural" (Cap.3) deverão ser incorporados ao Cap. 2, de modo a alimentar o diagnóstico pósrompimento, no âmbito da A ser atendida na Gestão Adaptativa. Os impactos relacionados ao patrimônio cultural, histórico e arqueológico também deverão ser revistos e incluídos, no âmbito do Cap.2.</t>
  </si>
  <si>
    <t>25.1.2.2. Perda/danos ao Patrimônio Cultural Material (Histórico, Arquitetônico e Pessoal) - 25.1.2.2.3. Atributos dos impactos (probabilidade, ordem, espacialidade, prazo, reversibilidade, magnitude)</t>
  </si>
  <si>
    <t>Certo. Direta. Curto Prazo. Causador.
Localizada, já que afeta um conjunto de bens culturais e/ou áreas localizadas na bacia do ribeirão Ferro- Carvão.
Permanente. Irreversível.
Grande Magnitude, dada a dimensão se elementos culturais afetados.
Grau de resolução Médio, com restauro para bens culturais edificados que foram impactados e para os bens de natureza pessoal as ações não conseguirão reverter os danos causados. Sensibilidade Alta.
Grau de importância Elevado.</t>
  </si>
  <si>
    <t>1. Considerando que o abandono de propriedades ocorra em diferentes localidades por distintas razões, recomenda-se entender este impacto como disperso.</t>
  </si>
  <si>
    <t xml:space="preserve">1. Sim
</t>
  </si>
  <si>
    <t>1 - Será realizada uma revisão da avaliação deste impacto verificando junto à área socioecomica a questão de abandono de residências no entorno da área afetada para verificarmos se continuaremos a utilizar esta como sendo uma causa do impacto. Na versão do Capítulo 2 protocolada em novembro de 2020 o atributo "disperso" foi retirado daqueles que foram utilizados para a descrição dos impactos</t>
  </si>
  <si>
    <t>14.         (SEMAD/SUPPRI/DAT) ID 439 - Ressalta-se a importância de adotar a escala espacial, como “Regional” para o impacto de “perda do patrimônio cultural material (histórico, arquitetônico e pessoal)”, especialmente no que diz respeito ao aspecto pessoal.</t>
  </si>
  <si>
    <t>1 - O atributo “disperso” deixou de ser utilizado na revisão do Capítulo 2, no entanto, os atributos “local”, “regional” e “difuso” passaram a ser adotados para a classificação da escala espacial do impacto. Dessa forma, era esperado que os novos atributos espaciais fossem igualmente aplicados para o caso do referido impacto de “perda de patrimônio cultural material (histórico, arquitetônico e pessoal)”, injustificado a ausência de revisão. Ressalta-se que ao considerar que o abandono de propriedades ocorra em diferentes localidades e por distintas razões, a AECOM reforça que é recomendável entender o impacto em questão diante de um cenário mais conservador e adotar a escala espacial, como “Regional”.</t>
  </si>
  <si>
    <t>Recomendação avaliada como "Atendida" no Capítulo 2, Versão 2, Volume 4, Item 2.9.1.58 ID: 59</t>
  </si>
  <si>
    <t>2. Considerar o grau de resolução como baixo, considerando que os danos nos bens de natureza pessoal não conseguirão ser revertidos.</t>
  </si>
  <si>
    <t>3. Ver recomendação na análise do item 2.9.2.14. Alteração da dinâmica demográfica.</t>
  </si>
  <si>
    <t>3 - Conforme apresentado nas recomendações do impacto de Alteração da dinâmica demográfica, para a revisão classificação espacial do impacto para "DIFUSO", é indicada a necessidade de monitoramento (série histórico) para se comprovar ou não a aletração da dinâmica demográfica nos municípios.</t>
  </si>
  <si>
    <t>3 - Uma vez que o diagnóstico sobre uma possível alteração demográfica da região afetada e arredores, em função do rompimento, seria possível após pesquisas de campo da equipe de socioeconomia, a AECOM entende que o cenário mais conservador deveria ser adotado nesse caso. Dessa forma, é recomendável empregar a escala espacial “Regional” para o impacto de “perda do patrimônio cultural material (histórico, arquitetônico e pessoal)”, especialmente no que diz respeito ao aspecto pessoal. Ainda, de acordo com os critérios estabelecidos pela VALE para cada tipo de resposta (C.EXT. 0952/2021), a recomendação em questão foi classificada como “ponto de esclarecimento” e, dessa forma, a AECOM recomenda que essa informação seja igualmente incluída no apêndice que abordará as respostas desse tipo.</t>
  </si>
  <si>
    <t>25.1.2.2. Perda/danos ao Patrimônio Cultural Material (Histórico, Arquitetônico e Pessoal) - 25.1.2.2.4. Medidas propostas na matriz de Avaliação de Impactos Ambientais</t>
  </si>
  <si>
    <t>Levantamento junto aos moradores das áreas atingidas sobre os bens culturais de valor pessoal, familiar ou coletivo.
Monitoramento das obras na área de dispersão de rejeitos buscando identificar materiais culturais soterrados e/ou carreados. Levantamento arqueológico nas margens do rio Paraopeba, no trecho do rio mais próximo à jusante do ribeirão Ferro-Carvão, buscando identificar materiais arqueológicos que tenham sido carreados.
Atividades de divulgação, valorização, esclarecimento e extroversão do patrimônio cultural.
Resgate da memória por meio do registro audiovisual dos moradores das
comunidades impactadas.</t>
  </si>
  <si>
    <t>1. Recomenda-se inserir resultados do Levantamento junto aos moradores das áreas atingidas sobre os bens culturais de valor pessoal, familiar ou coletivo.</t>
  </si>
  <si>
    <t>1, 2 e 3.  Os programas de levantamento de bens culturais junto às comunidades afetadas nos municípios abrangidos estão em fase inicial de execução, conforme colocado anteriormente, entretanto para o Capítulo 2 foi estabelecido o mês de abril de 2020 como data limite para os dados coletados em campo para serem utilizados na avaliação de impactos;</t>
  </si>
  <si>
    <t>Recomendação AECOM_NT-001-20_742 - A ser atendida na Gestão Adaptativa.
Os dados gerados pelos programas de levantamento e identificação do patrimônio cultural afetado que compõem o de "Proteção e Salvaguarda do Patrimônio Histórico e Cultural" (Cap.3) deverão ser incorporados ao Cap. 2, de modo a alimentar o diagnóstico pós-rompimento, no âmbito da A ser atendida na Gestão Adaptativa. Os impactos relacionados ao patrimônio cultural, histórico e arqueológico também deverão ser revistos e incluídos, no âmbito do Cap.2.</t>
  </si>
  <si>
    <t>2. Recomenda-se incluir ações de educação patrimonial junto às populações afetadas e às empresas que prestam serviço para a VALE, assim como quaisquer agentes que estão desenvolvendo ações na área da mancha e entorno.</t>
  </si>
  <si>
    <t>2. Recomendação parcialmente atendida; Já se iniciaram ações de educação patrimonial pontuais, no entanto, devido à COVID-19 as atividades foram interrompidas. Além disso, a empresa para execução ainda está fase final de contratação pela VALE.</t>
  </si>
  <si>
    <t>Capítulo 3, Versão 2, Programa de Proteção e Salvaguarda do Patrimônio Histórico e Cultural (PL-G_P-0), Projeto de Educação para o Patrimônio Cultural​ (Código PL-G_P-5)</t>
  </si>
  <si>
    <t>Recomendação AECOM_NT-001-20_743 - A ser atendida na Gestão Adaptativa.
Os dados gerados pelos programas de levantamento e identificação do patrimônio cultural afetado, bem como o de educação patrimonial que compõem o de "Proteção e Salvaguarda do Patrimônio Histórico e Cultural" (Cap.3) deverão ser incorporados ao Cap. 2, de modo a alimentar o diagnóstico pós-rompimento, no âmbito da A ser atendida na Gestão Adaptativa. Os impactos relacionados ao patrimônio cultural, histórico e arqueológico também deverão ser revistos e incluídos, no âmbito do Cap.2.</t>
  </si>
  <si>
    <t>3. Apesar do Plano de Reparação demandar diagnóstico detalhado dos bens culturais afetados, os levantamentos junto às comunidades locais têm previsão de início somente a partir de outubro/2020 e, por isso, recomenda-se a incorporação dos dados obtidos em campo nas revisões periódicas do Plano de forma a complementar o diagnóstico e a avaliação de impacto, seguindo a metodologia de A ser atendida na Gestão Adaptativa.</t>
  </si>
  <si>
    <t>Recomendação AECOM_NT-004-21_180 - A ser atendida na Gestão Adaptativa.
Os dados gerados pelos programas de levantamento e identificação do patrimônio cultural afetado, bem como o de educação patrimonial que compõem o de "Proteção e Salvaguarda do Patrimônio Histórico e Cultural" (Cap.3) deverão ser incorporados ao Cap. 2, de modo a alimentar o diagnóstico pós-rompimento, no âmbito da A ser atendida na Gestão Adaptativa. Os impactos relacionados ao patrimônio cultural, histórico e arqueológico também deverão ser revistos e incluídos, no âmbito do Cap.2.</t>
  </si>
  <si>
    <t>4. Uma vez que o Programa de Educação Patrimonial é apresentado no Capítulo 3, recomenda-se que esse descreva as ações a serem desenvolvidas com quaisquer agentes e empresas que estejam envolvidos na reparação.</t>
  </si>
  <si>
    <t>4 - As ações previstas que serão desenvolvidas pelo Programa de Educação Patrimonial estão descritas no Plano de Proteção e Salvguarda do Patrimônio Histórico e Cultural no Capítulo 3;</t>
  </si>
  <si>
    <t>Recomendação AECOM_NT-004-21_181 - A ser atendida na Gestão Adaptativa.
Os dados gerados pelos programas de levantamento e identificação do patrimônio cultural afetado, bem como o de educação patrimonial que compõem o de "Proteção e Salvaguarda do Patrimônio Histórico e Cultural" (Cap.3) deverão ser incorporados ao Cap. 2, de modo a alimentar o diagnóstico pós-rompimento, no âmbito da A ser atendida na Gestão Adaptativa. Os impactos relacionados ao patrimônio cultural, histórico e arqueológico também deverão ser revistos e incluídos, no âmbito do Cap.2.</t>
  </si>
  <si>
    <t>25.1.2.3. Interferência/interrupção do patrimônio cultural imaterial - 25.1.2.3.1. Comparação da evolução dos ecossistemas de referência (pré-rompimento) e ecossistemas impactados (pós-rompimento) – nexo causal</t>
  </si>
  <si>
    <t>Este impacto refere-se a potenciais interferências e possíveis interrupções de manifestações e práticas culturais levantadas na área de dispersão de rejeitos e nos municípios e comunidades localizadas na bacia do rio Paraopeba, a jusante do ribeirão Ferro- Carvão.
Os impactos sobre o patrimônio imaterial podem ocorrer diretamente em consequência do rompimento, como a interrupção da prática da pesca no rio Paraopeba, na questão do cultivo de hortas no município de Mário Campos, nas alterações no modo de vida tradicional de populações vinculadas a
atividades agropastoris na bacia do rio e ainda na desestruturação de comunidades que foram atingidas pelo rejeito de mineração, como indiretamente, por meio do impacto sobre a paisagem natural da região levando à perda das relações topofílicas, ou às mudanças demográficas nos municípios, que podem levar ao impacto sobre manifestações culturais como celebrações religiosas.
Relaciona-se a outros
impactos da área socioeconômica.</t>
  </si>
  <si>
    <t>1. Caso não seja descrito no capítulo de socioeconomia, é necessário descrever a relação deste impacto com a Perda de moradia, desalojamento e desabrigo da população; Esgarçamento das relações topofílicas; Restrição do Acesso à Água; Prejuízos à cadeia produtiva do turismo; Perda de patrimônio particular; e Alteração da estrutura demográfica.</t>
  </si>
  <si>
    <t>Recomendação avaliada como "Atendida" pela AECOM na versão 1 do capítulo 2 conforme registro na NT Nº 0004/2021. 
Capítulo 2, Versão 2, Volume 4, Item 2.9.1.59. ID 60</t>
  </si>
  <si>
    <t>25.1.2.3. Interferência/interrupção do patrimônio cultural imaterial - 25.1.2.3.2. Metodologia de avaliação do impacto</t>
  </si>
  <si>
    <t>Indicadores.
Número de manifestações culturais atingidas (festas, celebrações, ofícios, práticas culturais, saberes), Características das manifestações culturais, área total atingida pelo rejeito, qualidade da água dos cursos hídricos atingidos, Número de
comunidades (tradicionais, rurais, bairros) atingidas; Número de participantes das manifestações culturais; Número de pessoas portadoras / produtoras de manifestações culturais (Ex.: artesãos, benzedeiras, responsável por grupos culturais) que deixarem as comunidades ou que não podem mais exercer as atividades.</t>
  </si>
  <si>
    <t>1. Apresentar dados dos indicadores deste impacto a fim de avaliá-lo.</t>
  </si>
  <si>
    <t>1. Ponto de Esclarecimento</t>
  </si>
  <si>
    <t>1 - Os indicadores são objeto do Capítulo 3 do Plano de Reparação.</t>
  </si>
  <si>
    <t>Recomendações AECOM_NT-001-20_745 - A ser atendida na Gestão Adaptativa.
Os indicadores gerados pelos programas que compõem o de "Proteção e Salvaguarda do Patrimônio Histórico e Cultural" (Cap.3) deverão ser incorporados ao Cap. 2, de modo a alimentar o diagnóstico pósrompimento, no âmbito da A ser atendida na Gestão Adaptativa. Os impactos relacionados ao patrimônio cultural, histórico e arqueológico também deverão ser revistos e incluídos, no âmbito do Cap.2</t>
  </si>
  <si>
    <t>2. Caso não seja considerado no tópico de socioeconomia, recomenda- se considerar o impacto econômico causado pela interferência/interrupção no patrimônio cultural imaterial.</t>
  </si>
  <si>
    <t>2 - Os efeitos econômicos do rompimento sobre a cadeia de turismo são tratados no meio Socioeconômico no impacto de "Prejuízos à Cadeia Produtiva do Turismo". Na avaliação do impacto de Interferência/interrupção do patrimônio cultural imaterial foram mencionadas algumas manifestações e práticas culturais para as quais havia disponibilidade de dados secundários (Ex.: ofícios, Ação Civil Pública) sobre os efeitos sobre estes bens culturais, tanto efetiva como potencialmente, por conta da diminuição do fluxo de turistas. Para uma avaliação mais abrangente sobre quais manifestações e práticas culturais foram impactadas pelo rompimento serão realizados programas de levantamento, detalhados no capítulo 3 do Plano, junto as comunidades dos municípios afetados</t>
  </si>
  <si>
    <t>Atendida no Capítulo 2, Versão 2, Volume 4, Item 2.9.1.53. ID 54:
Os efeitos econômicos do rompimento sobre a cadeia de turismo são tratados no meio Socioeconômico no impacto de "Prejuízos à Cadeia Produtiva do Turismo". Na avaliação do impacto de Interferência/interrupção do patrimônio cultural imaterial (Capítulo 2, Versão 2, Volume 4, Item 2.9.1.59. ID 60) foram mencionadas algumas manifestações e práticas culturais para as quais havia disponibilidade de dados secundários (Ex.: ofícios, Ação Civil Pública) sobre os efeitos sobre estes bens culturais, tanto efetiva como potencialmente, por conta da diminuição do fluxo de turistas. Para uma avaliação mais abrangente sobre quais manifestações e práticas culturais foram impactadas pelo rompimento serão realizados programas de levantamento, detalhados no capítulo 3 do Plano, junto as comunidades dos municípios afetados</t>
  </si>
  <si>
    <t>Recomendação AECOM_NT-001-20_746 - A ser atendida na Gestão Adaptativa.
Os dados gerados durante o levantamento acerca do impacto "Prejuízos à cadeia produtiva do turismo" pelo meio socioeconômico deverão ser incorporados ao Cap. 2, de modo a alimentar o diagnóstico pósrompimento, no âmbito da A ser atendida na Gestão Adaptativa. Os impactos relacionados a indústria do turismo também deverão ser revistos e incluídos, no âmbito do Cap.2.</t>
  </si>
  <si>
    <t>3. Sobre o item 1, apesar do Plano de Reparação demandar diagnóstico detalhado dos bens culturais afetados, os levantamentos junto às comunidades locais têm previsão de início somente a partir de outubro/2020 e, por isso, recomenda-se a incorporação dos dados
obtidos em campo nas revisões periódicas do Plano de forma a complementar o diagnóstico e a avaliação de impacto, seguindo a metodologia de A ser atendida na Gestão Adaptativa.</t>
  </si>
  <si>
    <t>3 - Os programas de levantamento de bens culturais junto às comunidades afetadas nos municípios abrangidos estão em fase inicial de execução, conforme colocado anteriormente</t>
  </si>
  <si>
    <t>Recomendações AECOM_NT-004-21_182 - A ser atendida na Gestão Adaptativa.
Os indicadores gerados pelos programas que compõem o "Plano de Proteção e Salvaguarda do Patrimônio Histórico e Cultural" (Cap.3) deverão ser incorporados ao Cap. 2, de modo a alimentar o diagnóstico pós-rompimento, no âmbito da A ser atendida na Gestão Adaptativa. Os impactos relacionados ao patrimônio cultural, histórico e arqueológico também deverão ser revistos e incluídos, no âmbito do Cap.2.</t>
  </si>
  <si>
    <t>4. Sobre o item 1, visto que ainda não é possível mensurar quais são as manifestações e práticas culturais de natureza imaterial não acauteladas relacionadas às comunidades afetadas, revisar o componente afetado de modo a incluir Patrimônio cultural imaterial
não acautelado.</t>
  </si>
  <si>
    <t>4 - Será feita uma revisão da avaliação deste impacto para verificar a inclusão do patrimômio cultural não acautelado como um componente afetado</t>
  </si>
  <si>
    <t>Na avaliação do impacto de Interferência/interrupção do patrimônio cultural imaterial (Capítulo 2, Versão 2, Volume 4, Item 2.9.1.59. ID 60) foi mantido como componente afetado o Patrimônio Cultural Acautelado, com a execução do Programa de Proteção e Salvaguarda do Patrimônio Histórico e Cultural poderá ser revisto o componte afetado de acordo com os resultados das atividades de campo</t>
  </si>
  <si>
    <t>Recomendações AECOM_NT-004-21_183 - A ser atendida na Gestão Adaptativa.
Os impactos relacionados a "Interferência/interrupção do patrimônio cultural imaterial" deverão ser revistos de acordo com os dados obtidos no Plano de Proteção e Salvaguarda do Patrimônio Histórico e Cultural" e incluídos, no âmbito do Cap.2.</t>
  </si>
  <si>
    <t>25.1.2.3. Interferência/interrupção do patrimônio cultural imaterial - 25.1.2.3.3. Atributos dos impactos (probabilidade, ordem, espacialidade, prazo, reversibilidade, magnitude)</t>
  </si>
  <si>
    <t>Certo. Direta. Curto Prazo. Causador.
Disperso, já que está tratando de efeitos sentidos em diversas comunidades ao longo dos municípios da bacia do Paraopeba que foram afetadas pelo rompimento da barragem. Permanente.
Irreversível.
Grande Magnitude.
Grau de resolução Baixo, devido às mudanças ocasionadas sobre as comunidades impactadas, especialmente na questão das mudanças de pessoas para outras localidades.
Sensibilidade Alta. Grau de importância Elevado.</t>
  </si>
  <si>
    <t>1. Não há esta combinação de Magnitude, Grau de resolução e Sensibilidade no quadro 2.4-5.</t>
  </si>
  <si>
    <t>25.1.2.3. Interferência/interrupção do patrimônio cultural imaterial - 25.1.2.3.4. Impactos cumulativos (sinergias)</t>
  </si>
  <si>
    <t>2.4.10.3. Interferência / interrupção do patrimônio cultural imaterial – Impacto associado à interferência e interrupção de relações e/ou práticas culturais na região atingida.</t>
  </si>
  <si>
    <t>1. A avaliação do impacto deve fazer menção às consequências para os povos indígenas Pataxó Hã- hã-hãe e Pataxó da aldeia Naó Xohã, localizada nas margens do rio Paraopeba.</t>
  </si>
  <si>
    <t>1. Sim</t>
  </si>
  <si>
    <t xml:space="preserve">1 - Foram inseridas na descrição do cenário pós rompimento e na avaliação do impacto de Interferência/interrupção do patrimônio cultural imaterial informações sobre os efeitos do rompimento sobre as comunidades indígenas mencionadas. Será realizada uma revisão da avaliação deste impacto para incluir mais dados secundários disponíveis dos efeitos sobre estas comunidades indígenas, entretanto, somente após as atividades de levantamento de campo que poderemos dimensionar os efeitos do rompimento sobre estas comunidades e verificar quais delas se consideram impactadas pelo ocorrido.
</t>
  </si>
  <si>
    <t>Recomendaçãoatendida no Capítulo 2, Versão 2, Volume 3, Item 2.5.13.1.3.B e no Volume 4, Item 2.9.1.59 ID: 60</t>
  </si>
  <si>
    <t>2. Considerar a aldeia Naó Xohã, e quaisquer outras aldeias que se consideraram impactadas pelo rompimento, nos levantamentos junto às comunidades a ser
realizado.</t>
  </si>
  <si>
    <t>2 - Os programas de levantamento junto às comunidades irão incluir atividades junto às aldeias indígenas e comunidades tradicionais que se considerem impactadas pelo rompimento. Esta adequação será apresentada na descrição dos programas no Capítulo 3.</t>
  </si>
  <si>
    <t>2 - A VALE informou que esse item será atendido no “Capítulo 3“. O atendimento fica condicionado à apresentação e análise dos referidos itens a serem reportados no âmbito do Capítulo 2. De acordo com os critérios estabelecidos pela VALE para cada tipo de resposta (C.EXT. 0952/2021), a recomendação em questão foi classificada como “ponto de esclarecimento” e, dessa forma, a AECOM recomenda que essa informação seja igualmente incluída no apêndice que abordará as respostas desse tipo.</t>
  </si>
  <si>
    <t>As questões de comunidades quilombolas, tradicionais e povos indígenas possuem amparo constitucional e regulamentos específicos para a sua caracterização, além de órgãos especialmente criados para tutelar seus direitos.  
Dessa forma, no âmbito da reparação, as tratativas e atendimento à essas comunidades ocorrerão via Estudo de Componentes Quilombolas (“ECQ”) junto à Fundação Cultural Palmares e Estudo de Componente Indígenas (“ECI”) em elaboração pela equipe técnica especializada da Vale, conforme preconiza a legislação vigente.
Os encaminhamentos definidos no âmbito desses processos deverão ser incorporados aos Programas do Patrimônio Cultural, sempre que pertinente.</t>
  </si>
  <si>
    <t>Recomendação AECOM_NT-004-21_184 - A ser atendida na Gestão Adaptativa.
Os dados gerados pelos Estudo de Componentes Quilombolas (“ECQ”) e Estudo de Componente Indígenas (“ECI”) a serem realizados no Cap.3, deverão ser incorporados ao Cap. 2, de modo a alimentar o diagnóstico pós-rompimento, no âmbito da A ser atendida na Gestão Adaptativa. Os impactos relacionados ao patrimônio cultural, histórico e arqueológico envolvendo esses componentes também deverão ser revistos e incluídos, no âmbito do Cap.2.</t>
  </si>
  <si>
    <t>25.1.2.3. Interferência/interrupção do patrimônio cultural imaterial - 25.1.2.3.5. Medidas propostas na matriz de Avaliação de Impactos Ambientais</t>
  </si>
  <si>
    <t>Levantamento dos bens culturais imateriais na área da mancha e comunidades do entorno.
Registro dos bens e manifestações culturais identificadas.
Registro visual e entrevistas com moradores locais e produtores das manifestações culturais.
Acompanhamento das condições das comunidades e pessoas responsáveis pelas manifestações culturais.
Registro audiovisual das manifestações culturais e dos seus produtores / participantes.
Registro audiovisual dos moradores de comunidades realocadas.
Atividades de divulgação, valorização, esclarecimento e extroversão do patrimônio cultural.
Resgate da memória através do registro audiovisual dos moradores das comunidades impactadas.
Ações dos programas da área socioeconômica.</t>
  </si>
  <si>
    <t>1. Incluir no plano resultados preliminares dos levantamentos dos bens culturais imateriais na área da mancha e comunidades do entorno proposto no plano.</t>
  </si>
  <si>
    <t xml:space="preserve">4. Apesar do Plano de Reparação demandar diagnóstico detalhado dos bens culturais afetados, os levantamentos junto às comunidades locais têm previsão de início somente a partir de outubro/2020 e, por isso, recomenda-se a incorporação dos dados obtidos em campo nas revisões periódicas do Plano de forma a complementar o diagnóstico e a avaliação de impacto, seguindo a metodologia de A ser atendida na Gestão Adaptativa.
</t>
  </si>
  <si>
    <t xml:space="preserve">1. Ponto de Esclarecimento
</t>
  </si>
  <si>
    <t xml:space="preserve">1 - Os programas de levantamento de bens culturais junto às comunidades afetadas nos municípios abrangidos estão em fase inicial de execução, conforme colocado anteriormente;
</t>
  </si>
  <si>
    <t>Recomendações AECOM_NT-001-20_749 e AECOM_NT-004-21_185 - A serem atendidas na A ser atendida na Gestão Adaptativa.
Os indicadores gerados pelos programas que compõem o de "Proteção e Salvaguarda do Patrimônio Histórico e Cultural" (Cap.3) deverão ser incorporados ao Cap. 2, de modo a alimentar o diagnóstico pósrompimento, no âmbito da A ser atendida na Gestão Adaptativa. Os impactos relacionados ao patrimônio cultural, histórico e arqueológico também deverão ser revistos e incluídos, no âmbito do Cap.2.</t>
  </si>
  <si>
    <t>2. Recomenda-se incluir ações de educação patrimonial junto às populações afetadas às empresas que prestam serviço para a VALE, assim como quaisquer agentes que estão desenvolvendo ações na área da mancha e entorno.</t>
  </si>
  <si>
    <t xml:space="preserve">2. Recomendação parcialmente atendida. Já se iniciaram ações de
educação patrimonial pontuais, no entanto, devido  à COVID-19 as atividades foram interrompidas. Além disso, a empresa para execução ainda está fase final de contratação pela VALE.
</t>
  </si>
  <si>
    <t>5. Uma vez que o Programa de Educação Patrimonial é apresentado no Capítulo 3, recomenda-se que esse descreva as ações a serem desenvolvidas com quaisquer agentes e empresas que estejam envolvidos na reparação.</t>
  </si>
  <si>
    <t>2 - As ações e abrangência do Programa de Educação Patrimonial seguem descrito no capítulo 3 do Plano. Diversas obras sendo realizadas estão seguindo o rito de licenciamento ambiental junto ao IPHAN e de acordo com a solicitação do órgão são executadas ações de educação patrimonial vinculadas a estas obras;</t>
  </si>
  <si>
    <t>Recomendações AECOM_NT-001-20_750 e AECOM_NT-004-21_186 - A serem atendidas na A ser atendida na Gestão Adaptativa.
Os dados gerados pelos programas de levantamento e identificação do patrimônio cultural afetado, bem como o de educação patrimonial que compõem o de "Proteção e Salvaguarda do Patrimônio Histórico e Cultural" (Cap.3) deverão ser incorporados ao Cap. 2, de modo a alimentar o diagnóstico pós-rompimento, no âmbito da A ser atendida na Gestão Adaptativa. Os impactos relacionados ao patrimônio cultural, histórico e arqueológico também deverão ser revistos e incluídos, no âmbito do do Cap.2.</t>
  </si>
  <si>
    <t>3. Garantir a devida comunicação e divulgação de resultados que interessam aos seus moradores, como por exemplo, dados sobre a qualidade da água, para as comunidades afetadas.</t>
  </si>
  <si>
    <t>3. Recomendação parcialmente atendida.
O Programa de Educação Ambiental de Brumadinho e rio Paraopeba (PEABP) está entre as medidas de reparação associadas ao impacto.</t>
  </si>
  <si>
    <t>6. Atender à recomendação já endereçada que não foi atendida, apontando os programas de comunicação e divulgação a serem utilizados</t>
  </si>
  <si>
    <t>3 - A questão da divulgação de informações segue apresentada no programa de comunicação no capítulo 3 do Plano.</t>
  </si>
  <si>
    <t>Capítulo 3, Versão 2, Programa de Comunicação Social e Relacionamento com a Comunidade (Código PL-T_P-2)</t>
  </si>
  <si>
    <t>Recomendação AECOM_NT-001-20_751 - Não atendida
De acordo com o Volume 4 - ID 60, as ações de "divulgação, valorização, esclarecimento e extroversão do patrimônio cultural" serão conduzidas pelo Plano de Proteção e Salvaguarda do Patrimônio Histórico e Cultural e pelo Programa de Educação Ambiental de Brumadinho e Bacia rio Paraopeba – (PEABP). Visto que os demais resultados que interessam as comunidades afetadas (ex: dados sobre a qualidade da água) serão divulgados pelo Programa de Comunicação Social e Relacionamento com a Comunidade, a AECOM entende que seja necessária a inclusão desse programa entre as medidas mitigadoras de todos os impactos relacionados a patrimônio cultural.</t>
  </si>
  <si>
    <t>Recomendação AECOM_NT-001-20_751 - Não atendida
De acordo com o Volume 4 - ID 60, as ações de "divulgação, valorização, esclarecimento e extroversão do patrimônio cultural" serão conduzidas pelo Plano de Proteção e Salvaguarda do Patrimônio Histórico e Cultural e pelo Programa de Educação Ambiental de Brumadinho e Bacia rio Paraopeba – (PEABP). Visto que os demais resultados que interessam as comunidades afetadas (ex: dados sobre a qualidade da água) serão divulgados pelo Programa de Comunicação Social e Relacionamento com a Comunidade, a AECOM entende que seja necessária a inclusão
desse programa entre as medidas mitigadoras de todos os impactos relacionados a patrimônio cultural.</t>
  </si>
  <si>
    <t>25.1.2.4. Descaracterização da paisagem - 25.1.2.4.1. Comparação da evolução dos ecossistemas de referência (pré-rompimento) e ecossistemas impactados (pós-rompimento) – nexo causal</t>
  </si>
  <si>
    <t>Este impacto refere-se aos efeitos do rompimento das barragens sobre a paisagem natural da área da bacia do ribeirão Ferro-Carvão e na bacia do rio Paraopeba, nos municípios a jusante do ribeirão homônimo.
Os aspectos deste impacto são a movimentação e deposição do rejeito de mineração sobre o relevo natural e no rio Paraopeba, que levou à contaminação da água e consequente proibição de seu uso para consumo humano e animal e para práticas agrícolas, e a supressão da cobertura
vegetal.</t>
  </si>
  <si>
    <t>Recomendação avaliada como "Atendida" pela AECOM na versão 1 do capítulo 2 conforme registro na NT Nº 0004/2021. 
Capítulo 2, Versão 2, Volume 4, Item 2.9.1.60. ID 61</t>
  </si>
  <si>
    <t>25.1.2.4. Descaracterização da paisagem - 25.1.2.4.2. Metodologia de avaliação do impacto</t>
  </si>
  <si>
    <t>Indicadores.
Área de deposição de rejeitos, cobertura vegetal, qualidade da água dos cursos hídricos.</t>
  </si>
  <si>
    <t>1. Apresentar dados destes indicadores para avaliação deste impacto.</t>
  </si>
  <si>
    <t>1. Recomendação parcialmente atendida. A metodologia para avaliação de impactos foi revisada e os indicadores foram excluídos desse dimensionamento. Entretanto, considera-se importante complementar a avaliação.</t>
  </si>
  <si>
    <t>3. Atender à recomendação já endereçada que não foi plenamente atendida, com maior detalhamento dos indicadores utilizando-se de dados mais concretos.</t>
  </si>
  <si>
    <t>1. Ponto de Esclarecimento;
3. Ponto de Esclarecimento</t>
  </si>
  <si>
    <t>1 e 3 - Os indicadores são objeto do Capítulo 3 do Plano de Reparação;</t>
  </si>
  <si>
    <t>Recomendações AECOM_NT-001-20_753 e AECOM_NT-004-21_188 - A serem atendidas na A ser atendida na Gestão Adaptativa.
Os estudos que gerarão os indicadores deverão ser apontados e seus resultados incorporados ao Cap. 2, de modo a alimentar o diagnóstico pós-rompimento, no âmbito da A ser atendida na Gestão Adaptativa. Os impactos relacionados a descaracterização da paisagem (patrimônio natural) também deverão ser revistos e incluídos, no âmbito do Cap.2.</t>
  </si>
  <si>
    <t>2. Incluir nos indicadores os componentes da paisagem: Relevo, Solo / Rocha, Atividades Humanas, a presença de fauna nativa, ocorrência de superfícies d’água e de margens com traçado naturalmente irregular.</t>
  </si>
  <si>
    <t>2. Recomendação atendida; Itens citados ao longo do texto.</t>
  </si>
  <si>
    <t>25.1.2.4. Descaracterização da paisagem - 25.1.2.4.3. Atributos dos impactos (probabilidade, ordem, espacialidade, prazo, reversibilidade, magnitude)</t>
  </si>
  <si>
    <t>Certo. Direta. Curto Prazo. Causador.
Disperso, uma vez que se trata de impactos na área da bacia do rio Paraopeba.
Permanente. Reversível.  Baixa Magnitude, considerando a
reversibilidade e o aspecto temporário destes.
Grau de resolução Forte. Sensibilidade Média.
Grau de importância Reduzido.</t>
  </si>
  <si>
    <t>1. A justificativa para a Baixa magnitude se pauta no aspecto reversível e temporário do impacto. Entretanto, o impacto foi classificado como permanente. A magnitude deve ser revista, considerando a grande descaracterização da paisagem que o rompimento provocou, como é o caso do ribeirão Ferro-Carvão e de toda a área da mancha de rejeitos.</t>
  </si>
  <si>
    <t>1. Recomendação parcialmente atendida; Considerando a extensão do impacto (ao longo do rio Paraopeba), o tempo longo de reparação das condições ambientais pré-existentes e que a percepção da paisagem atingida pode abranger outras localidades da bacia do rio Paraopeba, não é congruente assumir que a escala local seja um cenário conservador.</t>
  </si>
  <si>
    <t>1 - Será realizada a revisão da área de abrangência do impacto considerando-se o trecho do rio Paraopeba afetado pelos rejeitos de mineração;</t>
  </si>
  <si>
    <t>Recomendação avaliada como "Atendida" no Capítulo 2, Versão 2, Volume 4, Item 2.9.1.60 ID: 61</t>
  </si>
  <si>
    <t>2. Recomenda-se rever a reversibilidade do impacto e o grau de resolução do impacto, considerando a paisagem natural original existente e o tempo bastante longo para o retorno às condições aproximadas às originais.</t>
  </si>
  <si>
    <t xml:space="preserve">Recomendação atendida.
</t>
  </si>
  <si>
    <t>3. Não há esta combinação de magnitude, Grau de Resolução e Sensibilidade no quadro 2.4-5.</t>
  </si>
  <si>
    <t>4. Rever a classificação espacial do impacto o considerando regional.</t>
  </si>
  <si>
    <t>4 - Será revista a classificação espacial do impacto considerando os efeitos sobre a extensão do rio Paraopeba;</t>
  </si>
  <si>
    <t>5. Revisar Mapa 2.9.1.61-1. “Área de influência do impacto de descaracterização da paisagem” considerando a espacialidade regional do impacto.</t>
  </si>
  <si>
    <t>5 - O mapa da área de abrangência do impacto será adequado de acordo com a revisão da avaliação do impacto.</t>
  </si>
  <si>
    <t>25.1.2.4. Descaracterização da paisagem - 25.1.2.4.4. Medidas propostas na matriz de Avaliação de Impactos Ambientais</t>
  </si>
  <si>
    <t>Ações de recuperação dos meios físico e biótico da bacia; Participação social e autogestão do território; Ações de educação
ambiental e patrimonial.</t>
  </si>
  <si>
    <t>1. Citar cada medida de reparação e programa ambiental proposto de acordo com os outros quadros semelhantes a este,
nos impactos anteriores.</t>
  </si>
  <si>
    <t>26.1. Quadro 31 – Comentários sobre o documento “AECOM Nº 60612553-ACM-DM-ZZ-TN-PM-0001-2020” – Tema Serviços Ecossistêmicos</t>
  </si>
  <si>
    <t>26.1.1. Diagnóstico Pós-rompimento</t>
  </si>
  <si>
    <t>26.1.1.1. Caracterização pós-rompimento</t>
  </si>
  <si>
    <t>Conceito de gestão adaptativa do próprio Plano. Dados secundários relacionados ao assunto.
Dados fornecidos pela VALE.</t>
  </si>
  <si>
    <t>1. Esclarecer quais os dados e documentos fornecidos pela VALE para a delimitação dos serviços ecossistêmicos prioritários para a região afetada pelo rompimento das barragens.</t>
  </si>
  <si>
    <t>O texto foi corrigido de modo a esclarecer quais dados foram utilizados para a análise da temática, apresentando as fontes das bases de dados para caracterização pós-rompimento.</t>
  </si>
  <si>
    <t>Os serviços ecossistêmicos prioritários foram definidos de acordo com dois critérios:
1. Aqueles serviços que tiveram seu fornecimento alterado pelo rompimento das barragens;
2. Aqueles que são importantes para o modo de vida, saúde e/ou segurança de pessoas, famílias e/ou comunidades locais.
O processo de consulta e trabalho participativo vão ser realizados na fase de execução e, portanto, muitas informações estão indisponíveis, especialmente sobre como as comunidades utilizavam os ecossistemas afetados e sua relação histórico-cultural com esses.</t>
  </si>
  <si>
    <t>2. Tendo a priorização dos serviços ecossistêmicos sido considerada pelo Plano como uma versão  preliminar, que deve ser validada junto às comunidade afetadas, que foram apresentadas no item de Socioeconomia, recomenda-se que esta validação seja realizada com estas comunidades, assim como os levantamentos necessários sejam realizados para confirmar a existência de impactos sobre outros serviços ecossistêmicos, como os que foram considerados sem informações suficientes. Verificar a possibilidade de ocorrência do fornecimento de algum serviço relacionado aos fragmentos florestais perdidos por meio de verificação feita em campo de modo participativo com as comunidades beneficiárias dos serviços, como proposto no plano.</t>
  </si>
  <si>
    <t>Para validação do processo de priorização é necessário realizar trabalhos de campo, o que está planejado no Plano de Dinamização dos Territórios Rurais, a ser apresentado no Capítulo 3 do Plano de Reparação.
A execução das etapas de trabalho de campo vai subsidiar a revisão participativa desse processo de priorização. Essa opção metodológica se fundamenta nos princípios do  diagnóstico rural
participativo e de pesquisa- ação, que preconizam a necessidade de se realizar um diagnóstico que imediatamente avance para propostas de soluções, evitando conflitos com as populações. Portanto, dadas as características do rompimento das barragens, com os respectivos desgaste e fadiga causados à população local, o processo de consulta e de trabalho participativo com essa população será realizado ao longo da execução do Plano de Reparação Socioambiental da Bacia do Rio Paraopeba.</t>
  </si>
  <si>
    <t>2. Recomendação não atendida.
O processo de validação dos serviços ecossistêmicos não foi realizado em campo, conforme justificativa apresentada ao lado. Este processo será contemplado pelo Plano de Dinamização dos Territórios Rurais.
Considera-se, portanto, esta recomendação como não atendida no Capítulo 2.
Entretanto, como mencionado, há um vislumbre do seu atendimento em um Plano que será descrito no Capítulo 3.</t>
  </si>
  <si>
    <t>2 - Conforme informado anteriormente, para validação do processo de priorização dos serviços ecossistêmicos é necessário realizar trabalhos de campo, tanto para a revisão participativa desse processo junto às comunidades, como para a coleta de dados previstas em outros programas do Plano de Reparação. Essa opção metodológica se fundamenta nos princípios do  diagnóstico rural participativo e de pesquisa- ação, que preconizam a necessidade de se realizar um diagnóstico que imediatamente avance para propostas de soluções.
Essa etapa será realizada na elaboração e execução do Programa de Gestão dos Serviços Ecossistêmicos, constante do Capítulo 3.</t>
  </si>
  <si>
    <t>Recomendação AECOM_NT-001-20_247 - A ser atendida na Gestão Adaptativa.
Os dados gerados no processo de validação dos serviços ecossistêmico junto às comunidades deverão ser incorporados ao Cap. 2, de modo a alimentar o diagnóstico pós-rompimento, no âmbito da Gestão Adaptativa. Os impactos relacionados a esse processo deverão ser revistos e complementados, no âmbito do Cap.2.</t>
  </si>
  <si>
    <t>PL-F_P-0 - Plano de Acompanhamento dos Impactos sobre os Serviços Ecossistêmicos (PAISE)</t>
  </si>
  <si>
    <t>Estudos sobre serviços ecossistêmicos requerem informações específicas que geralmente não são coletadas no âmbito de estudos ambientais e sociais.</t>
  </si>
  <si>
    <t>3. Recomenda-se considerar análises para avaliar a regulação do clima local, mesmo tendo sido considerado um serviço não prioritário para investigar se houveram mudanças de temperatura e dinâmica das chuvas em relação aos anos anteriores ao rompimento na região da sub-bacia do ribeirão ferro-carvão.</t>
  </si>
  <si>
    <t>Todo o processo de priorização de serviços ecossistêmicos foi revisado considerando a revisão do diagnóstico do cenário pré e pós-rompimento.
Em particular, o serviço de regulação do clima local está relacionado com a regulação da temperatura local e da dinâmica de chuvas e não há evidências de que o rompimento das barragens tenha potencial de alterar tal serviço.
Conforme o item 2.5.8, “Qualidade do ar”, apresenta uma análise das condições do clima local e concluiu que o rompimento das barragens não afetou as condições atmosféricas locais de forma a alterar o regime de ventos ou a temperatura e a umidade locais. Em outras palavras, não há evidências de que o rompimento das barragens tenha alterado os parâmetros meteorológicos. A redução da cobertura vegetal e, por consequência, o aumento da fragmentação podem ter interferido no microclima sobre a área de deposição de rejeitos, o que se associa aos efeitos de borda, e não tem influência na regulação do clima local. O efeito de borda e sua relação com o microclima é tratado no impacto de aumento de efeito borda.</t>
  </si>
  <si>
    <t>3. Recomendação não atendida.
O item 2.5.8, “Qualidade do ar” apresenta dados dos parâmetros meteorológicos mensurados nas estações convencionais DIFL 03, DIFL 13 e DIFL 14 e na
A555, do Inmet. Entretanto, a janela de dados é deficitária e as informações adquiridas nas estações VALE apresentam lacunas de informações, por falhas manifestadas nos equipamentos. Ademais,
não há um histórico de informações robusto anterior ao rompimento nas estações da VALE que possibilitem uma análise sólida dos dados a fim de concluir que o  rompimento das barragens não afetou as condições atmosféricas locais de forma a alterar o regime de ventos ou a temperatura e a umidade locais. Além disto, a temática não foi bem explorada na caracterização pós-rompimento descrita para o item de flora e na avaliação do impacto de aumento de efeito borda.
Apesar do Plano afirmar que não há evidências de que o rompimento das barragens tenha alterado o clima local, este raciocínio não pode ser considerado apenas pela avaliação da temperatura local e das dinâmica de chuvas. Primeiramente porque há uma carência de dados dessas variáveis, poucas estações foram utilizadas, assim como uma curta série amostral. Outro ponto seria a falta de informações de outros importantes fenômenos biofísicos como:
evapotranspiração (perda de água por evaporação e transpiração das plantas),a absorção de energia solar pela vegetação e o albedo (razão entre a radiação solar refletida e a radiação solar incidente em uma superfície). Estes diretamente afetados pelo arraste de flora causada pelo rompimento das
barragens.</t>
  </si>
  <si>
    <t>5. Recomenda-se que seja realizada a aquisição de dados meteorológicos nas mais variadas fontes como radares, estações de monitoramento (de domínio público e de outros empreendimentos localizados próximos à área de estudo) cartas sinóticas, modelos numéricos etc. e outros parâmetros além dos mensurados item 2.5.8 “Qualidade do ar” a fim de fornecer maior número de informações.
6. Considerar, para a avaliação do serviço de regulação do clima local, outros importantes fenômenos biofísicos como: evapotranspiração (perda de água por evaporação e transpiração das plantas),a absorção de energia solar pela vegetação e o albedo (razão entre a radiação solar refletida e a radiação solar incidente em uma superfície).</t>
  </si>
  <si>
    <t>3. AVT na Gestão Adaptativa;
5. AVT na Gestão Adaptativa</t>
  </si>
  <si>
    <t xml:space="preserve">3 e 5. A avaliação da análise solicitada para esta temática será consideradas na avaliação de viabilidade técnica a ser realizada no âmbito da recomendação nº 369 desta mesma NT do SISEMA (ID384) que solicita considerar o impacto potencial “Alteração das condições microclimáticas/climáticas da bacia do ribeirão Ferro-Carvão”. </t>
  </si>
  <si>
    <t xml:space="preserve">Atendido no Capítulo 2, Volume 4, item 2.9.1.25. ID 26: Aumento do efeito de borda. </t>
  </si>
  <si>
    <t>Recomendações AECOM_NT-001-20_249, AECOM_NT-004-21_082 e AECOM_NT-004-21_083 - Não Atendidas
A eventual repercussão do impacto “Alteração das condições
microclimáticas/climáticas da bacia do ribeirão Ferro-Carvão” deve ser avaliada e considerada para os meios físico, biótico e socioeconômico.
Embora a discussão das alterações do clima em maiores escalas
tenham sido satisfatória, não está claro como a alteração do microclima será investigada.</t>
  </si>
  <si>
    <r>
      <t xml:space="preserve">3. Recomenda-se </t>
    </r>
    <r>
      <rPr>
        <b/>
        <sz val="10"/>
        <rFont val="Arial"/>
        <family val="2"/>
      </rPr>
      <t>considerar análises para avaliar a regulação do clima local,</t>
    </r>
    <r>
      <rPr>
        <sz val="10"/>
        <rFont val="Arial"/>
        <family val="2"/>
      </rPr>
      <t xml:space="preserve"> mesmo tendo sido considerado um serviço não prioritário para investigar se houveram mudanças de temperatura e dinâmica das chuvas em relação aos anos anteriores ao rompimento na região da sub-bacia do ribeirão ferro-carvão.</t>
    </r>
  </si>
  <si>
    <r>
      <t xml:space="preserve">3. Recomendação não atendida.
O item 2.5.8, “Qualidade do ar” apresenta dados dos parâmetros meteorológicos mensurados nas estações convencionais DIFL 03, DIFL 13 e DIFL 14 e na
A555, do Inmet. Entretanto, a janela de dados é deficitária e as informações adquiridas nas estações VALE apresentam lacunas de informações, por falhas manifestadas nos equipamentos. Ademais,
</t>
    </r>
    <r>
      <rPr>
        <b/>
        <sz val="10"/>
        <rFont val="Arial"/>
        <family val="2"/>
      </rPr>
      <t>não há um histórico de informações robusto anterior ao rompimento nas estações da VALE que possibilitem uma análise sólida dos dados a fim de concluir que o  rompimento das barragens não afetou as condições atmosféricas locais de forma a alterar o regime de ventos ou a temperatura e a umidade locais.</t>
    </r>
    <r>
      <rPr>
        <sz val="10"/>
        <rFont val="Arial"/>
        <family val="2"/>
      </rPr>
      <t xml:space="preserve"> </t>
    </r>
    <r>
      <rPr>
        <b/>
        <sz val="10"/>
        <rFont val="Arial"/>
        <family val="2"/>
      </rPr>
      <t>Além disto, a temática não foi bem explorada na caracterização pós-rompimento descrita para o item de flora e na avaliação do impacto de aumento de efeito borda.</t>
    </r>
    <r>
      <rPr>
        <sz val="10"/>
        <rFont val="Arial"/>
        <family val="2"/>
      </rPr>
      <t xml:space="preserve">
Apesar do Plano afirmar que não há evidências de que o rompimento das barragens tenha alterado o clima local, </t>
    </r>
    <r>
      <rPr>
        <b/>
        <sz val="10"/>
        <rFont val="Arial"/>
        <family val="2"/>
      </rPr>
      <t>este raciocínio não pode ser considerado apenas pela avaliação da temperatura local e das dinâmica de chuvas.</t>
    </r>
    <r>
      <rPr>
        <sz val="10"/>
        <rFont val="Arial"/>
        <family val="2"/>
      </rPr>
      <t xml:space="preserve"> Primeiramente porque há uma carência de dados dessas variáveis, poucas estações foram utilizadas,</t>
    </r>
    <r>
      <rPr>
        <b/>
        <sz val="10"/>
        <rFont val="Arial"/>
        <family val="2"/>
      </rPr>
      <t xml:space="preserve"> assim como uma curta série amostral.</t>
    </r>
    <r>
      <rPr>
        <sz val="10"/>
        <rFont val="Arial"/>
        <family val="2"/>
      </rPr>
      <t xml:space="preserve"> Outro ponto seria a </t>
    </r>
    <r>
      <rPr>
        <b/>
        <sz val="10"/>
        <rFont val="Arial"/>
        <family val="2"/>
      </rPr>
      <t>falta de informações de outros importantes fenômenos biofísicos como:
evapotranspiração (perda de água por evaporação e transpiração das plantas),a absorção de energia solar pela vegetação e o albedo (razão entre a radiação solar refletida e a radiação solar incidente em uma superfície)</t>
    </r>
    <r>
      <rPr>
        <sz val="10"/>
        <rFont val="Arial"/>
        <family val="2"/>
      </rPr>
      <t>. Estes diretamente afetados pelo arraste de flora causada pelo rompimento das
barragens.</t>
    </r>
  </si>
  <si>
    <r>
      <t>5.</t>
    </r>
    <r>
      <rPr>
        <b/>
        <sz val="10"/>
        <rFont val="Arial"/>
        <family val="2"/>
      </rPr>
      <t xml:space="preserve"> Recomenda-se que seja realizada a aquisição de dados meteorológicos nas mais variadas fontes como radares, estações de monitoramento (de domínio público e de outros empreendimentos localizados próximos à área de estudo) cartas sinóticas, modelos numéricos et</t>
    </r>
    <r>
      <rPr>
        <sz val="10"/>
        <rFont val="Arial"/>
        <family val="2"/>
      </rPr>
      <t>c. e outros parâmetros além dos mensurados item 2.5.8 “Qualidade do ar” a fim de fornecer maior número de informações.
6. Considerar, para a avaliação do serviço de regulação do clima local, outros importantes fenômenos biofísicos como: evapotranspiração (perda de água por evaporação e transpiração das plantas),a absorção de energia solar pela vegetação e o albedo (razão entre a radiação solar refletida e a radiação solar incidente em uma superfície).</t>
    </r>
  </si>
  <si>
    <r>
      <t xml:space="preserve">Recomendações AECOM_NT-001-20_249, AECOM_NT-004-21_082 e AECOM_NT-004-21_083 - Não Atendidas
</t>
    </r>
    <r>
      <rPr>
        <b/>
        <sz val="10"/>
        <color theme="3"/>
        <rFont val="Arial"/>
        <family val="2"/>
      </rPr>
      <t xml:space="preserve">A eventual repercussão do impacto “Alteração das condições
microclimáticas/climáticas da bacia do ribeirão Ferro-Carvão” deve ser avaliada e considerada para os meios físico, biótico e socioeconômico.
</t>
    </r>
    <r>
      <rPr>
        <sz val="10"/>
        <color theme="3"/>
        <rFont val="Arial"/>
        <family val="2"/>
      </rPr>
      <t>Embora a discussão das alterações do clima em maiores escalas
tenham sido satisfatória,</t>
    </r>
    <r>
      <rPr>
        <b/>
        <sz val="10"/>
        <color theme="3"/>
        <rFont val="Arial"/>
        <family val="2"/>
      </rPr>
      <t xml:space="preserve"> não está claro como a alteração do microclima será investigada.</t>
    </r>
  </si>
  <si>
    <t>Objetivo foi estabelecer uma análise entre os dados e informações apresentados nos outros tópicos para demonstrar a interface entre os sistemas ecológico e social.</t>
  </si>
  <si>
    <t>4. Esclarecer o número exato de carcaças de peixes coletadas desde o rompimento da barragem – pág. 784. Apesar de ter sido considerado um serviço sem informações suficientes, a purificação de águas que avalia o potencial de autodepuração do rio foi considerada na avaliação de impacto sobre a biota aquática. Recomenda-se rever a classificação deste serviço ecossistêmico como prioritário.</t>
  </si>
  <si>
    <t>Os dados sobre mortandade de peixes foram apresentados na caracterização pós- rompimento da temática de ictiofauna. Todo o processo de priorização de serviços ecossistêmicos foi revisado, considerando os resultados das demais áreas temáticas. Esse processo resultou na determinação do serviço de Purificação de águas como prioritário.</t>
  </si>
  <si>
    <t>26.1.2. Avaliação de Impactos – Serviços Ecossistêmicos</t>
  </si>
  <si>
    <t>26.1.2.1. Redução da Segurança Alimentar - 26.1.2.1.1. Comparação da evolução dos ecossistemas de referência (pré-rompimento) e ecossistemas impactados (pós-rompimento) – nexo causal</t>
  </si>
  <si>
    <t>O rejeito afetou diretamente áreas de produção agrícolas; pastagens de produção de gado, leite e seus derivados, quintais que continham hortas, árvores frutíferas, a criação de animais, a pesca e a criação de peixes, acarreta possibilidade de contaminação de alimentos, e restrição dos usos da água bruta incluindo a produção de alimentos, houve uma redução da segurança alimentar das comunidades ao longo do ribeirão Ferro-
Carvão e do rio Paraopeba.</t>
  </si>
  <si>
    <t>1. Dados do monitoramento ecotoxicológico e de bioacumulação relacionados à ictiofauna devem ser apresentados para avaliar se ocorreu a potencial contaminação deste grupo.</t>
  </si>
  <si>
    <t>Os dados sobre o monitoramento ecotoxicológico e bioacumulação são apresentados na caracterização pós- rompimento da biota aquática e foram referenciados neste impacto.</t>
  </si>
  <si>
    <t>Reconhece-se a fonte autônoma de aquisição de alimentos das famílias e comunidades, já que esses alimentos poderiam ser consumidos a qualquer momento sem custos financeiros, o que agora está comprometido seja (i) pela incerteza sobre a contaminação dos alimentos, (ii) restrição de acesso a água para produção de alimentos; (iii) proibição da pesca; (iv) perdas de áreas produtivas onde houve deposição de rejeitos; e (v) aumento de processos erosivos.</t>
  </si>
  <si>
    <t xml:space="preserve">2. Explicar quais ações estão em curso em relação aos experimentos de migração de metais em plantas, visto que há um programa em andamento acerca dos estudos de avaliação de risco a saúde humana e risco ecológico.
</t>
  </si>
  <si>
    <t>O texto deste impacto foi revisado de modo a contemplar os dados relacionados à segurança alimentar, citando que está em andamento os estudos de avaliação de risco a saúde humana e risco ecológico. O texto foi revisado de modo a contemplar todos os aspectos previstos na definição do conceito de segurança alimentar.</t>
  </si>
  <si>
    <t>2. Recomendação atendida. Dados e definição relacionados à segurança alimentar foram expostos. Entretanto, não foram citadas as ações em curso em relação aos experimentos de migração de metais em plantas. Somente foi citado o estudo da avaliação de risco à saúde humana e ecológica para avaliar os possíveis efeitos do rompimento e suas consequências à saúde humana e animal, mas não foram detalhadas as ações em curso em relação aos experimentos de migração de metais em plantas no âmbito deste estudo.</t>
  </si>
  <si>
    <t>Será avaliado estudo específico para resposta ao tema.</t>
  </si>
  <si>
    <t>3. Recomenda-se que a avaliação deste impacto considere todos os aspectos na definição do conceito de segurança alimentar.</t>
  </si>
  <si>
    <t>26.1.2.1. Redução da Segurança Alimentar - 26.1.2.1.2. Metodologia de avaliação de impactos</t>
  </si>
  <si>
    <t>Indicadores.
Quantidade áreas produtivas afetadas.
Percepção de insegurança. Presença de contaminantes nos alimentos.
Diversidade de pescado. Indicadores de qualidade da água.
Quantidade de produtores com restrição de uso da água.
Os impactos sobre os serviços ecossistêmicos prioritários representam as consequências sociais de impactos físicos e bióticos.
Análise dos impactos do Ferro-Carvão até a UHE Retiro Baixo.</t>
  </si>
  <si>
    <t xml:space="preserve">1. Apresentar dados de indicadores para avaliar este impacto – áreas produtivas atingidas, produções agrícolas, pesqueiras, aquicultura e agropecuárias atingidas quantitativa e qualitativamente, projeções de impacto das produções agrícolas para os anos subsequentes ao rompimento.
</t>
  </si>
  <si>
    <t>O texto foi revisado de modo a apresentar as influências do aspecto “Chuvas extremas 2019/2020 e inundação do rio Paraopeba”. Ressalta-se que o tema central do impacto não é a perda material/econômica. Os prejuízos a cada uma dessas cadeias são tratados na temática Socioeconomia. A temática dos serviços ecossistêmicos apresenta a questão dos benefícios que os ecossistemas fornecem às pessoas, neste impacto a dimensão tratada é o acesso autônomo aos alimentos de qualidade.</t>
  </si>
  <si>
    <r>
      <t xml:space="preserve">1. Recomendação não atendida.
A metodologia de avaliação de impactos foi modificada. Os indicadores considerados para avaliação deste impacto na primeira versão do Plano foram descritos de forma dispersa em itens correspondentes na temática de Socioeconomia. Considerando a natureza da análise do tema de Serviços Ecossistêmicos que </t>
    </r>
    <r>
      <rPr>
        <i/>
        <sz val="10"/>
        <rFont val="Arial"/>
        <family val="2"/>
      </rPr>
      <t>“Dada a inerente característica integradora da abordagem de serviços, este tópico</t>
    </r>
    <r>
      <rPr>
        <sz val="10"/>
        <rFont val="Arial"/>
        <family val="2"/>
      </rPr>
      <t xml:space="preserve"> se baseia nas informações descritas nos tópicos anteriores, demonstrando a interface entre os processos ecológicos gerados no âmbito dos ecossistemas e seus beneficiários em escala local” entende-se que os indicadores abaixo representam objetivamente a alteração no acesso autônomo aos alimentos de qualidade: Quantidade de áreas produtivas afetadas – A partir desta informação, pode-se estimar o número de produtores e comunidades que tiveram seu acesso afetado. Percepção de insegurança. Presença de contaminantes nos alimentos. Diversidade de pescado. Indicadores de qualidade da água. Quantidade de produtores com restrição de uso da agua.</t>
    </r>
  </si>
  <si>
    <t>1 - Conforme informado anteriormente, o texto da descrição do impacto foi revisado considerando os ajustes feitos na metodologia. Os indicadores apresentados na primeira versão (2019)  do Capítulo 2 não eram definitivos e seriam validados posteriormente no detalhamento dos programas. Portanto, decidiu-se pela retirada dos indicadores nesta versão e apresentação dos mesmos a partir da próxima versão do Capítulo 3.</t>
  </si>
  <si>
    <t>Conforme informado anteriormente, o texto da descrição do impacto foi revisado considerando os ajustes feitos na metodologia. Os indicadores apresentados na primeira versão (2019)  do Capítulo 2 não eram definitivos e seriam validados posteriormente no detalhamento dos programas. Portanto, decidiu-se pela retirada dos indicadores nesta versão e apresentação dos mesmos a partir da próxima versão do Capítulo 3.</t>
  </si>
  <si>
    <t>Recomendações AECOM_NT-001-20_762 - A ser atendida na Gestão Adaptativa.
O atendimento fica condicionado à incorporação dos indicadores nos programas que compõem o "Plano de Acompanhamento dos Impactos sobre os Serviços Ecossistêmicos" (Cap.3). O impacto de "redução da segurança alimentar" deverá ser revisto e conter as justificativas que embasaram a elaboração dos indicadores (tais como os referentes aos "efeitos indiretos" propiciados a este impacto sobre serviços ecossistêmicos, como os ressaltados à pág. 557 - Vol. 4 - Cap. 2 - versão 2), também, no Cap. 2, de modo a complementar o diagnóstico pós-rompimento, no âmbito da A ser atendida na Gestão Adaptativa.</t>
  </si>
  <si>
    <t>2. Considerar o impacto das enchentes que ocorreram em janeiro de 2020 nas produções agrícolas e agropecuárias.</t>
  </si>
  <si>
    <t>26.1.2.1. Redução da Segurança Alimentar - 26.1.2.1.3. Atributos dos impactos (probabilidade, ordem, espacialidade, prazo, reversibilidade, magnitude)</t>
  </si>
  <si>
    <t>Ocorrência Certa. Causador. Direto. Curto Prazo, já que o soterramento de áreas produtivas e a proibição do uso da água bruta ocorreu imediatamente após o rompimento das barragens. Permanente. Localizado, pois é possível mapear as áreas afetadas pelo rejeito, bem como as comunidades que utilizavam a água do rio na agricultura. Reversível. Magnitude Média. Grau de resolução das medidas.</t>
  </si>
  <si>
    <t xml:space="preserve">1. Revisar a magnitude considerada para este impacto, pois foram apresentadas questões relacionadas à segurança alimentar pré-rompimento. Recomenda-se considerar a magnitude alta, bem como o grau de importância do impacto como Elevado, diante das restrições de uso e da insegurança provocada pela ação causal.
O impacto deve ser considerado de longo prazo, pois devem ser considerados os efeitos que perduram até hoje.
Avaliar o atributo de reversibilidade, pois ela não se restringe às duas questões apresentadas na justificativa.
</t>
  </si>
  <si>
    <t>Toda a classificação de atributos do impacto e o grau de importância foi revisada conforme item 2.7. Metodologia de avaliação de impactos (Volume 4).</t>
  </si>
  <si>
    <t>1. Recomendação atendida. Os atributos foram reclassificados, assim como o grau de importância do impacto foi considerado elevado. A sensibilidade do componente foi considerada média.</t>
  </si>
  <si>
    <t>2. Rever considerando o conceito integral de segurança alimentar.</t>
  </si>
  <si>
    <t>3. Recomenda-se esclarecer o processo de classificação da sensibilidade deste componente, considerando- se que o item 2.9.1.62.2 descreve que a população beneficiária destes serviços é predominantemente rural, e sua maioria apresenta maior vulnerabilidade social que a população urbana e que diversas fontes de aquisição autônoma de alimento foram impactadas – pesca, criação de animais, cultivos – relacionados à perda de áreas produtivas e à restrição do uso da água.</t>
  </si>
  <si>
    <t>A recomendação será atendida com a revisão da classificação da sensibilidade do componente "serviços de provisão" de média para alta. Essa mudança implicará na alteração de todos os impactos que incidem sobre esse componente, neste caso, também o de "Redução dos Estoques Pesqueiros".</t>
  </si>
  <si>
    <t>26.1.2.1. Redução da Segurança Alimentar - 26.1.2.1.4. Medidas propostas na matriz de Avaliação de Impactos Ambientais</t>
  </si>
  <si>
    <t>Apoio as cadeias produtivas. Ações de monitoramento, controle e recuperação da produtividade do solo e água subterrânea. Identificação de formas autônomas de acesso a água em quantidade e qualidade. Ações de promoção a saúde e segurança alimentar junto a famílias. Validação do impacto identificado e análise de medidas para melhoria do fornecimento dos serviços com as comunidades locais. As medidas de reparação apresentam ações alinhadas com a reparação dos impactos identificados.</t>
  </si>
  <si>
    <t>1. Considerar ações de comunicação com as comunidades afetadas para apresentar os resultados dos monitoramentos realizados e sanar dúvidas sobre a questão de segurança alimentar.</t>
  </si>
  <si>
    <t>Todas as ações de reparação associadas ao impacto foram revisadas, serão discutidas juntos aos atores envolvidos no processo de reparação, e posteriormente serão detalhadas no Capítulo 3 do Plano de Reparação.</t>
  </si>
  <si>
    <t>2. Considerar os resultados que serão gerados no âmbito dos estudos de avaliação de risco a saúde humana e risco ecológico.</t>
  </si>
  <si>
    <t xml:space="preserve">2. Recomendação parcialmente atendida.
Os dados gerados no estudo de risco à saúde humana e ecológica são parte do que deve ser considerado. Com base na avaliação de risco, decisões sobre a segurança alimentar podem ser tomadas. Caso o alimento seja considerado seguro o mesmo pode ser consumido, porém se for verificado risco, medidas corretivas e/ou preventivas devem ser tomadas a fim de que o alimento não seja consumido e os riscos à saúde pública possam ser minimizados.
</t>
  </si>
  <si>
    <t>2 - A solicitação será atendida. Os resultados e conclusões do EARSH serão considerados para subsidiar as medidas de reparação propostas e acompanhamento do impacto, na elaboração e execução do Programa de Gestão dos Serviços Ecossistêmicos (Cap. 3).</t>
  </si>
  <si>
    <t>A VALE informou que esta questão será atendida no item 2.9.1.62.2. Avaliação do impacto. O atendimento fica condicionado à apresentação e análise a ser reportada no âmbito do Capítulo 2.
Contudo, é importante ressaltar que o ERSHRE e o estudo de segurança do alimento são distintos, porém complementares em termos de resposta para a população, conforme exposto pela AECOM no Relatório 19 de auditoria dos Estudos de Risco à Saúde Humana e Ecológico e em reunião de apresentação para o Ministério Público de Minas Gerais (MP/MG) de 19/05/2021. 
Nesse sentido, a AECOM recomendou a elaboração de um plano de estudo específico para tratar da segurança do alimento considerando as metodologias preconizadas pelos órgãos competentes. Como encaminhamento do tema, o MP/MG considerou pertinente uma discussão acerca da temática entre o Comitê Pró-Brumadinho, Secretaria de Estado de Agricultura, Pecuária e Abastecimento de Minas Gerais (SEAPA), VALE e o MP/MG.</t>
  </si>
  <si>
    <t>Reiteramos o entendimento que a recomendação é parte do escopo do Estudo de Risco à Saúde Humana e Risco Ecológico (ERSHRE) e deverá ser tratada no fórum específico.</t>
  </si>
  <si>
    <t>Recomendação AECOM_NT-001-20_767 - Não Atendida
Primeiramente, a AECOM reforça que a Segurança Alimentar é um tema amplo, em que um dos aspectos envolve a Segurança do Alimento.
Segurança Alimentar refere-se "Garantia do direito ao acesso regular e permanente a alimentos de qualidade, em quantidade suficiente, sem comprometer o acesso a outras necessidades essenciais, com base em práticas alimentares promotoras de saúde que respeitem a diversidade cultural e que sejam ambiental, cultural, econômica e socialmente sustentáveis. (Política Estadual de Segurança Alimentar e Nutricional Sustentável – Pesans/ MG, 2017). Já a Segurança do Alimento avalia se o alimento oferece ou não risco à saúde humana quando consumido. O risco advém de algum perigo, e no caso do rompimento das barragens, o perigo seria a contaminação QUÍMICA. Para o desenvolvimento de um Estudo de Segurança do Alimento, a AECOM entende que é necessário a elaboração de um projeto específico, tendo previsão para os seguintes pontos: definição da área de estudo em função da produção de alimentos agropecuários, identificação de todos os alimentos característicos da região utilizando o censo agropecuário/aerolevantamento e aplicação de questionário agropecuário, avaliação do consumo dos alimentos identificados por questionário de frequência alimentar e obtenção de um número de amostras representativas para cada alimento, entre outras atividades. O Estudo de Risco em curso é complementar, mas pode não trazer todas as respostas que um estudo específico de Segurança do Alimento.</t>
  </si>
  <si>
    <t>Recomendação AECOM_NT-001-20_767 - Não Atendida
Primeiramente, a AECOM reforça que a Segurança Alimentar é um tema amplo, em que um dos aspectos envolve a Segurança do Alimento.
Segurança Alimentar refere-se "Garantia do direito ao acesso regular e permanente a alimentos de qualidade, em quantidade suficiente, sem comprometer o acesso a outras necessidades essenciais, com base em práticas alimentares promotoras de saúde que respeitem a diversidade cultural e que sejam ambiental, cultural, econômica e socialmente sustentáveis. (Política Estadual de Segurança Alimentar e Nutricional Sustentável – Pesans/ MG, 2017). Já a Segurança do Alimento avalia se o alimento oferece ou não risco à saúde humana quando consumido. O risco advém de algum perigo, e no
caso do rompimento das barragens, o perigo seria a contaminação
QUÍMICA. Para o desenvolvimento de um Estudo de Segurança do Alimento, a AECOM entende que é necessário a elaboração de um projeto específico, tendo previsão para os seguintes pontos: definição da área de estudo em função da produção de alimentos agropecuários, identificação de todos os alimentos característicos da região utilizando o censo agropecuário/aerolevantamento e aplicação de questionário agropecuário, avaliação do consumo dos alimentos identificados por questionário de frequência alimentar e obtenção de um número de amostras representativas para cada alimento, entre outras atividades. O Estudo de Risco em curso é complementar, mas pode não trazer todas as respostas que um estudo específico de Segurança do Alimento.</t>
  </si>
  <si>
    <t>Apoio as cadeias produtivas. Ações de monitoramento, controle e recuperação da produtividade do solo e água subterrânea.
Identificação de formas autônomas de acesso a água em quantidade e qualidade.
Ações de promoção a saúde e segurança alimentar junto a famílias.
Validação do impacto identificado e análise de medidas para melhoria do fornecimento dos serviços com as comunidades locais. As medidas de reparação apresentam ações alinhadas com a reparação dos impactos identificados.</t>
  </si>
  <si>
    <t>3. Considerar um Programa de Educação Ambiental propondo linhas de ação para as comunidades afetadas.</t>
  </si>
  <si>
    <t>26.1.2.2. Redução dos Estoques Pesqueiros - 26.1.2.2.1. Comparação da evolução dos ecossistemas de referência (pré-rompimento) e ecossistemas impactados (pós-rompimento) – nexo causal</t>
  </si>
  <si>
    <t>O Plano diz que a bacia do rio Paraopeba vem sendo afetada por diversas formas de degradação ambiental ao longo dos últimos anos, o que influencia os estoques pesqueiros da região. A pesca esportiva e de subsistência, bem como a aquicultura eram bastante praticadas.</t>
  </si>
  <si>
    <t>1. O plano fala sobre uma lacuna no monitoramento a partir do município de Fortuna de Minas em relação à mortandade de peixes. Recomenda-se incluir dados mais robustos sobre a mortandade de peixes em toda a área afetada.</t>
  </si>
  <si>
    <t>Os dados sobre mortandade de peixes foram apresentados na caracterização pós rompimento da temática de ictiofauna. Os efeitos do impacto de perda de indivíduos da ictiofauna bem como de outros impactos são referenciados neste impacto.</t>
  </si>
  <si>
    <t>O rompimento das barragens é mais uma fonte de degradação do fornecimento do serviço de “Pesca” e todos os benefícios associados a ele. A proibição da pesca interrompe também a prática de reprodução cultural considerada para determinadas comunidades. Também se interrompem festas, outras cadeias produtivas, como turismo.</t>
  </si>
  <si>
    <t>2. Para extinguir quaisquer dúvidas das comunidades sobre o potencial de bioacumulação dos peixes do rio, são necessários programas de monitoramento que contemplem toda a área afetada. Incluir a apresentação das análises que estão sendo realizadas na ictiofauna com os parâmetros para alimentos à referência na legislação RDC 42 ANVISA.</t>
  </si>
  <si>
    <t>Os dados sobre bioacumulação foram apresentados na caracterização pós-rompimento da temática de biota aquática e foram aqui referenciados, a partir da análise com a RDC 42 ANVISA.</t>
  </si>
  <si>
    <t>A pesca profissional é proibida na bacia do rio Paraopeba – D.E. 43.713/04
e 43.783/18. Mas a pesca de subsistência e esportiva de espécies nativas foi proibida pelo IEF pela Portaria nº16, de 28/02/19.</t>
  </si>
  <si>
    <t>3. Esclarecer os dados do Seguro-Defeso do diagnóstico ambiental sobre a atividade pesqueira na bacia do rio Paraopeba utilizados, entendendo que a pesca profissional era proibida através dos decretos citados.</t>
  </si>
  <si>
    <t>No cenário pré-rompimento, apenas a pesca profissional de espécies nativas era proibida na bacia do rio Paraopeba conforme decretos citados.
No cenário pós-rompimento a pesca de subsistência e esportiva de espécies nativas também passou a ser proibida com vistas a proteção das espécies.
Foi criado um item único que reuniu toda a legislação citada ao longo do Capítulo 2, incluindo o histórico de proibições de pesca.</t>
  </si>
  <si>
    <t>3. Recomendação atendida. O Item 2.4.2.5.1.A. Pesca apresenta os aspectos
legais que se referem ao tema. Entretanto, o Decreto Estadual 43.783/2018 não foi exposto na Tabela 2.4- 13. O item 2.9.1.63 – Redução de estoques pesqueiros (Volume 4. apresenta que, no levantamento realizado pela empresa Sete em 2019, foram identificados 349 beneficiários do Seguro Defeso.</t>
  </si>
  <si>
    <t>3. Sim</t>
  </si>
  <si>
    <t xml:space="preserve">A solicitação será atendida incluindo o Decreto Estadual 43.783/2018 na Tabela 2.4- 13.
 </t>
  </si>
  <si>
    <t>O Decreto Estadual Nº 47.383/2018 foi citado entre a legislação sobre pesca conforme solicitado, juntamente com sua alteração no mesmo ano através do Decreto Estadual Nº 47.474/2018. No entanto, o decreto que estabelece as normas para o licenciamento ambiental em Minas Gerais sofreu não apenas uma, mas duas alterações até o momento da revisão do Capítulo 2 do Plano de Reparação Socioambiental da Bacia do rio Paraopeba. Nesse sentido, solicita-se, também, a inclusão do Decreto Nº 47.837, de 9 de janeiro de 2020.</t>
  </si>
  <si>
    <t>A legislação citada será incluída na próxima revisão do Capítulo 2 conforme solicitado na recomendação.</t>
  </si>
  <si>
    <t>4. Revisar e reunir toda a legislação relacionada à atividade de pesca e aquicultura na bacia do rio Paraopeba e sistematizar breve descrição sobre o histórico destas proibições.</t>
  </si>
  <si>
    <t>5. Compreendendo os gargalos existentes no processo para obtenção do Seguro Defeso pelos beneficiários, incluindo desde dificuldades de inscrição no Registro Geral da Atividade Pesqueira (RGP) por falta de documentação básica, por falta de informação sobre o benefício ou ainda pela distância física das localidades onde os pescadores moram até os polos estaduais da SEAP/PR ou do órgão responsável pelo registro, até a falta de recursos humanos às instituições. Assim, faz-se necessário realizar um levantamento junto às comunidades e órgãos competentes do real número de pescadores que tiveram sua fonte de renda afetada com a proibição da pesca por meio da Portaria nº 16, de 28 de fevereiro de 2019.</t>
  </si>
  <si>
    <t>5. Ponto de Esclarecimento</t>
  </si>
  <si>
    <t>Sobre a recomendação feita cabe esclarecer que o levantamento atrelado ao seguro defeso, direciona para pescadores que teriam direito ao benefício, ou seja, pescadores profissionais artesanais conforme Lei nº 10.779/2003 (Dispõe sobre a concessão do benefício de seguro-desemprego, durante o período de defeso, ao pescador profissional que exerce a atividade pesqueira de forma artesanal). No entanto, esta categoria não foi alvo da proibição feita pela Portaria nº 16, de 28 de fevereiro de 2019. Conforme explicitado, a Portaria nº 16, de 28 de fevereiro de 2019 proibiu, em função do rompimento, a pesca amadora (sem fins econômicos de lazer e de subsistência), não sendo público beneficiário do seguro-desemprego em função do período de defeso. 
No entanto, embora a pesca profissional fosse proibida, a empresa Sete (2019) apresentou o diagnóstico da atividade pesqueira baseado no pagamento de seguro Defeso. Esse diagnóstico identificou 349 beneficiários do Seguro Defeso, no período de outubro de 2017 a setembro de 2018, nos municípios que estão a jusante do local do rompimento, são eles: Betim, Brumadinho, Esmeraldas, Igarapé, Pará de minas, São Joaquim de Bicas, Curvelo, Felixlândia, Papagaios, Paraopeba e Pompéu.
Novos levantamentos, voltados à pesca profissional e consequentemente aos pescadores registrados em colônias de pesca deverão ser avaliados no âmbito do Acordo Global que determina que as ações de reparação socioeconômica serão realizadas no âmbito do Anexo I.</t>
  </si>
  <si>
    <t>Recomendação AECOM_NT-004-21_192 - A ser atendida na Gestão Adaptativa.
Os dados gerados pelas ações de reparação socioeconômica (Anexo I - AJRI) deverão ser incorporados ao Cap. 2, de modo a alimentar o diagnóstico pós rompimento, no âmbito da Gestão Adaptativa.</t>
  </si>
  <si>
    <t>26.1.2.2. Redução dos Estoques Pesqueiros - 26.1.2.2.2. Metodologia de avaliação de impactos</t>
  </si>
  <si>
    <t>Indicadores.
Diversidade do pescado. Nº de pescadores.
Presença de contaminantes no pescado.
Os impactos sobre os serviços ecossistêmicos prioritários representam as consequências sociais de impactos físicos e bióticos. Análise dos impactos do ribeirão Ferro-Carvão até a UHE Retiro Baixo.</t>
  </si>
  <si>
    <t>1. Apresentar dados dos indicadores utilizados para avaliação deste impacto.</t>
  </si>
  <si>
    <t>Toda a descrição do impacto foi revisada de modo a esclarecer como este decorre, incluindo novos dados e análises decorrente da ampliação da escala temporal desta versão do Plano de Reparação.</t>
  </si>
  <si>
    <t>1. Recomendação atendida. A metodologia de avaliação de impactos foi modificada, não sendo considerados mais os indicadores como medidores na avaliação de impactos. Entretanto, foram apresentados dados do número de pescadores impactados a partir do levantamento realizado pela Sete, em 2019 e resultados das análises de bioacumulação em peixes, realizado pela Aplysia.</t>
  </si>
  <si>
    <t>26.1.2.2. Redução dos Estoques Pesqueiros - 26.1.2.2.3. Atributos dos impactos (probabilidade, ordem, espacialidade, prazo, reversibilidade, magnitude)</t>
  </si>
  <si>
    <t>Ocorrência Certa. Curto Prazo.
Disperso. Intensificador. Permanente. Direto.
Reversível. Grande Magnitude.
Grau de resolução de medidas Intermediário.</t>
  </si>
  <si>
    <t>1. Assim como o prazo de ocorrência do impacto, que deve ser considerado de longo prazo, já que os efeitos da ação permanecem para além de um ano do rompimento.</t>
  </si>
  <si>
    <t>1. Recomendação atendida. A classificação de atributos foi revista. O impacto foi considerado negativo, indireto, regional, curto, reversível e permanente. Magnitude grande e grau de importância do impacto elevado. A sensibilidade do componente foi considerada média. Considerando-se que a duração do impacto é permanente, este mantém- se desde o rompimento até hoje pelos impactos de primeira ordem a que este se vincula.</t>
  </si>
  <si>
    <t>2. Esclarecer o processo de classificação da sensibilidade, considerando a vulnerabilidade social dos beneficiários deste serviço, da quantidade de indivíduos da ictiofauna perdidos de espécies de relevância ecológica ou em situação de vulnerabilidade, classificadas como vulneráveis na lista nacional de espécies ameaçadas de extinção (ICMBIO, 2018), incluindo espécies de interesse comercial.</t>
  </si>
  <si>
    <t>A recomendação será atendida com a revisão da classificação da sensibilidade do componente "serviços de provisão" de média para alta. Essa mudança implicará na alteração de todos os impactos que incidem sobre esse componente, neste caso, também o de "Redução da Segurança Alimentar".</t>
  </si>
  <si>
    <t>A sensibilidade do referido impacto foi reclassificada para “Alta” considerando a vulnerabilidade social dos beneficiários deste serviço, maioria da população rural afetada. Carece apontar na classificação os aspectos da quantidade de indivíduos perdidos da ictiofauna referentes a espécies de interesse comercial e de relevância ecológica, a espécies em situação de vulnerabilidade ou classificadas como vulneráveis na lista nacional de espécies ameaçadas de extinção (ICMBIO, 2018).</t>
  </si>
  <si>
    <t>Durante a próxima revisão do Capítulo 2, será feita no item 2.9.1.62.2. Avaliação do impacto a inclusão do número de carcaças de peixes coletadas e demais informações pertinentes, além da referência a "Tabela 2.5.9-2 – Número de carcaças recolhidas por táxon em cada trecho monitorado da bacia do Paraopeba entre 30 de janeiro de 2019 e 30 de abril de 2020",  que também será revisada para inclusão de status vulnerabilidade das espécies, conforme a lista nacional de espécies ameaçadas de extinção atualizada.</t>
  </si>
  <si>
    <t>Recomendação AECOM_NT-004-21_193 - A ser atendida na Gestão Adaptativa
O atendimento fica condicionado à inclusão do número de carcaças de peixes coletadas e demais informações pertinentes, bem como à revisão e inclusão de status vulnerabilidade das espécies, conforme a lista nacional de espécies ameaçadas de extinção, no âmbito da Gestão Adaptativa.</t>
  </si>
  <si>
    <t>26.1.2.2. Redução dos Estoques Pesqueiros - 26.1.2.2.4. Medidas propostas na matriz de Avaliação de Impactos Ambientais</t>
  </si>
  <si>
    <t>Restituição do curso d’água. Caracterização da diversidade de habitats e integridade ambiental dos ecossistemas aquáticos Recolhimento de carcaças de peixes.
Recomposição da cobertura vegetal, reduzindo processos erosivos.
Validação do impacto identificado e análise de medidas para melhoria do fornecimento dos serviços com as comunidades locais.</t>
  </si>
  <si>
    <t xml:space="preserve">1. Realização de estudos de bioacumulação para avaliar a qualidade dos peixes para consumo humano.
</t>
  </si>
  <si>
    <t>Os dados sobre bioacumulação foram apresentados na caracterização pós- rompimento da temática de biota aquática e foram aqui referenciados, a partir da análise com a RDC 42 ANVISA, relacionado ao pescado para consumo humano. Todas as ações de reparação associadas ao impacto foram revisadas, serão discutidas juntos aos atores envolvidos no processo de reparação, e posteriormente serão detalhadas no Capítulo 3 do Plano de Reparação.</t>
  </si>
  <si>
    <t>2. Incluir apoio às cadeias produtivas.</t>
  </si>
  <si>
    <t>2. Recomendação parcialmente atendida. Foi considerado como medida de reparação o Plano de Monitoramento da Biodiversidade Terrestre e Aquática, que inclui o programa de Monitoramento de Ecotoxicidade e Bioacumulação; o Plano de Comunicação e o Programa de Educação Ambiental, que irão promover ações de divulgação de resultados do Plano de Reparação e processos educativos. Porém, não foram incluídas medidas associadas ao apoio à cadeia produtiva da pesca.</t>
  </si>
  <si>
    <t>3. Incluir medidas de apoio à cadeia produtiva pesqueira, a fim de reestabelecer as relações entre os beneficiários e o serviço de pesca que foram impactados.</t>
  </si>
  <si>
    <t>Recomendações AECOM_NT-001-20_776 e AECOM_NT-004-21_194 - A serem atendidas na Gestão Adaptativa.
Os dados gerados pelas ações de reparação socioeconômica (Anexo I - AJRI) deverão ser incorporados ao Cap. 2, de modo a alimentar o diagnóstico pós rompimento, no âmbito da Gestão Adaptativa.</t>
  </si>
  <si>
    <t>26.1.2.3. Alteração da Identidade Cultural - 26.1.2.3.1. Comparação da evolução dos ecossistemas de referência (pré-rompimento) e ecossistemas impactados (pós-rompimento) – nexo causal</t>
  </si>
  <si>
    <t>Vínculo das comunidades rurais a práticas e costumes tradicionalmente realizados. Há relação com o território e seus recursos não centralizada na extração do recurso em si.
Território é um ambiente de referências coletivas das comunidades.
Perda de valores espirituais, culturais e educativos.</t>
  </si>
  <si>
    <t>1. Apresentar os usos, práticas e costumes das comunidades impactadas vinculadas ao rio Paraopeba com levantamentos realizados em campo, como proposto no Plano, e buscados em literatura para comparar as condições pré e pós-rompimento, apresentando as relações que foram afetadas pela ação causal.</t>
  </si>
  <si>
    <t>O impacto é descrito com base no levantamento de dados secundários apresentado na temática de patrimônio. Dado o contexto de rompimento de barragens, e respectivos desgaste e fadiga causados à população local, o processo de levantamento em campo deverá realizado ao longo da execução do Plano de Reparação Socioambiental da Bacia do Rio Paraopeba, conforme programas a serem discutidos com os atores envolvidos no processo de reparação, detalhados no Capítulo 3 do Plano de Reparação.</t>
  </si>
  <si>
    <t>1. Recomendação não atendida. A realização do levantamento em campo acontecerá durante a execução dos programas propostos para o tema no Capítulo 3.</t>
  </si>
  <si>
    <t>1 - A solicitação será atendida no detalhamento do Programa de Gestão dos Serviços Ecossistêmicos, constante do Capítulo 3, que prevê prevê a realização de diagnóstico social participativo (DSP) com as comunidades da área de estudo do meio socioeconômico para a identificação e validação dos serviços ecossistêmicos prioritários.</t>
  </si>
  <si>
    <t xml:space="preserve">Os levantamentos de campo referentes a esta temática estão sendo discutidos no âmbito do Programa de Salvaguarda do Patrimônio Cultural junto ao IEPHA. 
A atual proposta metodológica do Plano de Acompanhamento dos Impactos sobre os Serviços Ecossistêmicos (antigo Plano de Gestão dos Serviços Ecossistêmicos), a ser protocolada dia 31 de agosto de 2022, prevê o recepcionamento dos dados desses levantamentos para a condução dos trabalhos no âmbito de serviços ecossistêmicos. </t>
  </si>
  <si>
    <t>Recomendações AECOM_NT-001-20_777 - A ser atendida na Gestão Adaptativa.
Os indicadores gerados pelos programas que compõem o de "Proteção e Salvaguarda do Patrimônio Histórico e Cultural" e pelo do "Plano de Acompanhamento dos Impactos sobre os Serviços Ecossistêmicos" (Cap.3) deverão ser incorporados ao Cap. 2, de modo a alimentar o diagnóstico pós-rompimento, no âmbito da A ser atendida na Gestão Adaptativa. Os impactos relacionados ao patrimônio cultural e aos serviços ecossistêmicos também deverão ser revistos, incluídos ou complementados, no âmbito do Cap.2.</t>
  </si>
  <si>
    <t>26.1.2.3. Alteração da Identidade Cultural - 26.1.2.3.2. Metodologia de avaliação de impactos</t>
  </si>
  <si>
    <t>Indicadores. Bens culturais.
Patrimônio cultural imaterial. Elementos culturais identitários.
Os impactos sobre os serviços ecossistêmicos prioritários representam as consequências sociais de impactos físicos e bióticos. Análise dos impactos do Ferro-Carvão até a UHE Retiro Baixo.</t>
  </si>
  <si>
    <t>1. Apresentar levantamento de informações sobre os indicadores deste impacto.</t>
  </si>
  <si>
    <t>Toda a descrição do impacto foi revisada de modo a esclarecer como se dá sua ocorrência, incluindo novos dados e análises decorrente da ampliação da escala temporal desta versão do Plano de Reparação.</t>
  </si>
  <si>
    <t>1. Recomendação parcialmente atendida. A realização do levantamento em campo acontecerá durante a execução dos programas propostos para o tema no Capítulo 3, portanto, é importante que a descrição seja complementada.</t>
  </si>
  <si>
    <t>Recomendações AECOM_NT-001-20_778 - A ser atendida na Gestão Adaptativa.
Os indicadores gerados pelos programas que compõem o de "Proteção e Salvaguarda do Patrimônio Histórico e Cultural" e pelo do "Plano de Acompanhamento dos Impactos sobre os Serviços Ecossistêmicos" (Cap.3) deverão ser incorporados ao Cap. 2, de modo a alimentar o diagnóstico pós-rompimento, no âmbito da A ser atendida na Gestão Adaptativa. Os impactos relacionados ao patrimônio cultural e aos serviços ecossistêmicos também deverão ser revistos, incluídos ou complementados, no âmbito do Cap.2.</t>
  </si>
  <si>
    <t>26.1.2.3. Alteração da Identidade Cultural - 26.1.2.3.3. Atributos dos impactos (probabilidade, ordem, espacialidade, prazo, reversibilidade, magnitude)</t>
  </si>
  <si>
    <t>O impacto foi classificado como alta probabilidade uma vez que ainda não é possível comprová-lo, faltam dados para identificar os bens culturais imateriais, bem como para identificar valores culturais e espirituais que as comunidades já identificadas dão aos ecossistemas.
Impacto Disperso. Curto Prazo.
Permanente. Direto.
Reversível.
Magnitude Grande.
O grau de resolução das medidas foi considerado intermediário já que a questão cultural, bem como suas medidas de reparação são complexas e dependem da articulação de outros atores. Ademais caso tenha ocorrida a interrupção de atividades culturais, a retomada dessas pode ser difícil dado o contexto do rompimento das barragens. Sensibilidade Alta.
Impacto Elevado.</t>
  </si>
  <si>
    <t>1. Rever a classificação do atributo probabilidade, pois ainda que faltem dados para identificar os bens culturais imateriais ou valores culturais e espirituais para avaliar a ocorrência do impacto, é possível afirmar que eles existiam e foram afetados pelo rompimento, tornando a probabilidade Certa.</t>
  </si>
  <si>
    <t>Toda a classificação de atributos do impacto foi revisada, sendo o impacto apresentado como efetivo conforme item 2.7. Metodologia de avaliação de impactos (Volume 4). Dado que os serviços ecossistêmicos é um tema transversal, as ações para reparação desse impacto apresentam relações com temática de Patrimônio Cultural e por isso envolvem atores como PHAN e IEPHA e as prefeituras locais, conforme descrito no item 2.9.1.65.</t>
  </si>
  <si>
    <t>2. Especificar quais outros atores envolvidos para a resolução de medidas.</t>
  </si>
  <si>
    <t>26.1.2.3. Alteração da Identidade Cultural - 26.1.2.3.4. Medidas propostas na matriz de Avaliação de Impactos Ambientais</t>
  </si>
  <si>
    <t>Identificação do patrimônio imaterial da bacia do rio Paraopeba. Validação do impacto identificado e análise de medidas para melhoria do fornecimento dos serviços com as comunidades locais. Restabelecer os vínculos afetivos e de pertencimento dos habitantes com o lugar. Preservar e fortalecer a identidade local, seus hábitos, costumes e tradições e, ao mesmo tempo, apresentar novas perspectivas para o presente e para o futuro. Ações de recuperação e reelaboração das relações sociais.</t>
  </si>
  <si>
    <t>1. Considera-se que a devida reparação do rio Paraopeba e do território impactado deve promover o reestabelecimento dos vínculos afetivos e de pertencimento dos habitantes com o lugar que desenvolveram relações com o rio durante gerações.</t>
  </si>
  <si>
    <t>As ações de reparação prevista neste impacto estão relacionadas a ressignificação do território e, portanto, procuram promover o reestabelecimento dos vínculos afetivos ao longo do tempo.</t>
  </si>
  <si>
    <t>1. Recomendação atendida. Entram no escopo das medidas de reparação para este impacto também aquelas que promovem recuperação dos componentes do meio físico e biótico, resultando na devida reparação do território impactado, além das medidas de ressignificação do território.</t>
  </si>
  <si>
    <t>26.1.2.4. Aumento da Insegurança relacionada a Inundações - 26.1.2.4.1. Comparação da evolução dos ecossistemas de referência (pré-rompimento) e ecossistemas impactados (pós-rompimento) – nexo causal</t>
  </si>
  <si>
    <t>Não é apresentada as áreas susceptíveis a inundações pré e pós rompimento.
Aborda conjuntamente a ocorrência da inundação com a insegurança da população.
Impacto inserido em serviços ecossistêmicos.</t>
  </si>
  <si>
    <t>1. Apresentar mapeamento destas áreas, recomendado no item de recursos hídricos superficiais.</t>
  </si>
  <si>
    <t>Foi feito um mapeamento das áreas que foram inundadas no período chuvoso 2019/2020, bem como a classificação do uso do solo dessas áreas. Tal mapeamento foi utilizado na descrição deste impacto. Os efeitos físicos relacionado as inundações são apresentadas em dois impactos: Aumento das áreas inundáveis e Alteração das características do solo nas áreas inundadas.</t>
  </si>
  <si>
    <t xml:space="preserve">
2. Separar o impacto físico no recurso hídrico superficial (possibilidade do aumento das inundações devido à deposição do rejeito).</t>
  </si>
  <si>
    <t>26.1.2.4. Aumento da Insegurança relacionada a Inundações - 26.1.2.4.2. Metodologia de avaliação de impactos</t>
  </si>
  <si>
    <t>Indicadores.
Nº de eventos de inundação. Percepção de insegurança. Os impactos sobre os serviços ecossistêmicos prioritários representam as consequências sociais de impactos físicos e bióticos. Análise dos impactos do Ferro-Carvão até a UHE
Retiro Baixo.</t>
  </si>
  <si>
    <t>1. Recomenda-se o impacto estar relacionado à possibilidade de contaminação relacionada a inundações.</t>
  </si>
  <si>
    <t>O impacto relacionado ao serviço ecossistêmico foi revisado e intitulado de “Insegurança em relação às inundações” e é descrito sob a perspectiva da insegurança relacionada possibilidade de a água com traços de rejeitos atingirem as margens do rio Paraopeba.</t>
  </si>
  <si>
    <t>26.1.2.4. Aumento da Insegurança relacionada a Inundações - 26.1.2.4.3. Atributos dos impactos (probabilidade, ordem, espacialidade, prazo, reversibilidade, magnitude)</t>
  </si>
  <si>
    <t>Probabilidade: alta. Prazo: média.
Espacialidade: localizada. Ordem: direto.
Reversibilidade: reversível. Forma de interferência: intensificadora, pois já ocorriam inundações no rio Paraopeba.
Duração: permanente. Magnitude: média.</t>
  </si>
  <si>
    <t>1. Ainda que já existissem inundações no rio Paraopeba anteriormente, a maior insegurança está relacionada à contaminação da água, cultivos e de risco à saúde humana. Portanto, o risco de contaminação provocado pela inundação do rio é o principal ponto, que antes não existia. Deve- se rever a forma de interferência e a magnitude do impacto. Ou ainda renomear o impacto como aumento da insegurança relacionada à contaminação em mais um impacto que seria o risco de contaminação pelas inundações do rio.
- Espacialidade: disperso (inundação ocorre em vários pontos do Paraopeba).
- Magnitude: grande (consequências da inundação ocorrida em fim de janeiro/2020).
- Grau de resolução das medidas: intermediária (ainda não foram estabelecidas medidas para remoção do rejeito a jusante dos 2 km da confluência).
- Sensibilidade: alta (impactos referentes às inundações ocorridas no fim de janeiro).
- Grau de importância do impacto: alta (impactos referentes às inundações ocorridas no fim de janeiro/2020)</t>
  </si>
  <si>
    <t>Nesta revisão o impacto foi renomeado como “Insegurança em relação às inundações” e é descrito sob a perspectiva da insegurança relacionada possibilidade de a água com traços de rejeitos atingirem as margens do rio Paraopeba. De acordo com a nova metodologia o atributo de escala espacial do impacto foi classificado como regional uma vez que sua área de influência atinge vários pontos da bacia do rio Paraopeba a jusante de Brumadinho. Os efeitos do período chuvoso de 2019/2020 foram considerados na classificação dos atributos. Toda a classificação de atributos do impacto foi revisada, sendo o impacto apresentado como efetivo conforme item 2.7. Metodologia de avaliação de impactos (Volume 4).</t>
  </si>
  <si>
    <t>1. Recomendação atendida. A sensibilidade do componente foi considerada média. Na primeira versão, foi considerada alta.</t>
  </si>
  <si>
    <t>26.1.2.4. Aumento da Insegurança relacionada a Inundações - 26.1.2.4.4. Medidas propostas na matriz de Avaliação de Impactos Ambientais</t>
  </si>
  <si>
    <t>Não foram mencionadas medidas para remoção do rejeito do Paraopeba para reduzir a ocorrência de enchentes.</t>
  </si>
  <si>
    <t>1. Propor medidas de reparação referente ao assoreamento do rio Paraopeba e intensificação da ocorrência de enchentes para além dos 2 km que serão dragados.</t>
  </si>
  <si>
    <t>As medidas de reparação relacionadas a esse efeito físico do assoreamento e possibilidade de inundação estão sendo nos impactos físicos. Ademais, as medidas de reparação serão foco de discussões com os atores envolvidos no processo de reparação da bacia e deverão ser detalhadas no Capítulo 3 do Plano de Reparação.</t>
  </si>
  <si>
    <t>1. Recomendação não atendida. Apesar de serem propostas ações de monitoramento para o impacto do item 2.9.1.10. Assoreamento de Corpos Hídricos, este não propõe medidas para remoção/controle do rejeito que se depositou (mais de 80%) até aproximadamente o PT-09, que ultrapassa os 2 km que serão dragados.</t>
  </si>
  <si>
    <t>A solicitação será atendida no âmbito do Plano de Vôo da Dragagem e através do Plano de Manejo de Rejeitos, do qual o Plano de Vôo da Dragagem é objeto.</t>
  </si>
  <si>
    <t>Recomendação AECOM_NT-001-20_786 - Não Atendida
A AECOM entende que no Capitulo 3 as medidas serão detalhadas.
Entretanto, é importante conter no Capítulo 2 as propostas de medidas para o impacto no rio Paraopeba após os 2 km da confluência com o ribeirão Ferro-Carvão.</t>
  </si>
  <si>
    <t>26.1.2.5. Redução da polinização e dispersão de sementes - 26.1.2.5.1. Comparação da evolução dos ecossistemas de referência (pré-rompimento) e ecossistemas impactados (pós-rompimento) – nexo
causal</t>
  </si>
  <si>
    <t>Importância na manutenção da qualidade ambiental, participando da recuperação de áreas degradadas e na produção de alimentos.
As abelhas representam um grupo representativo da entomofauna da bacia do rio Paraopeba.
Estudos demonstram sensibilidade dos polinizadores em relação à perda de cobertura vegetal e com fragmentação de habitats.
Principais culturas agrícolas produzidas na bacia dependem de polinizadores (pequena, modesta e essencial).
Expõe que o impacto sobre o serviço de polinização tem relação com a redução da cobertura vegetação, isolamento de populações da fauna silvestre, a interrupção de fluxo gênico e fragmentação de habitats e avaliam a dependência de polinizadores somente nas principais culturas agrícolas da bacia.</t>
  </si>
  <si>
    <t xml:space="preserve">1. A redução de polinização pela alteração de polinizadores também deve ser considerada como impacto sobre a flora silvestre, já que são responsáveis pela polinização de espécies da flora silvestre também.
</t>
  </si>
  <si>
    <t>O impacto foi revisado de modo a incorporar os dados de janeiro de 2019, imediatamente pós- rompimento até abril de 2020. Com base nesse escopo temporal foram as apresentadas na caracterização pós- rompimento, bem como, no impacto as espécies de polinizadores e dispersores de sementes tanto na área de regional (escala do rio Paraopeba) quando na área de estudo de detalhe (escala do ribeirão Ferro-Carvão). Portanto, a descrição do impacto contempla os efeitos da polinização e dispersão de sementes tanto do ponto de vista de cultivos agrícolas quanto da qualidade ambiental, ou seja, a flora silvestre. A tabela citada era proveniente de revisão bibliográfica conforme descrito na fonte. Considerando a nova versão diagnóstico a descrição do impacto está focada nos dados da região.</t>
  </si>
  <si>
    <t>2. Apresentar as principais espécies polinizadoras identificadas na bacia do Paraopeba e sub-bacia do Ferro-Carvão.</t>
  </si>
  <si>
    <t>O impacto foi revisado de modo a incorporar os dados de janeiro de 2019, imediatamente pós- rompimento até abril de 2020. Com base nesse escopo temporal foram as apresentadas na caracterização pós- rompimento, bem como, no impacto as espécies de
polinizadores e dispersores de sementes tanto na área de regional (escala do rio Paraopeba) quando na área de estudo de detalhe (escala do ribeirão Ferro-Carvão).
Portanto, a descrição do impacto contempla os efeitos da polinização e dispersão de sementes tanto do ponto de vista de cultivos agrícolas quanto da qualidade ambiental, ou seja, a flora silvestre. A tabela citada era proveniente de revisão bibliográfica conforme descrito na fonte. Considerando a nova versão diagnóstico a descrição do impacto está focada nos dados da região.</t>
  </si>
  <si>
    <t>3. Referenciar e justificar a dependência das principais culturas agrícolas apresentadas na Tabela 2.4- 13.</t>
  </si>
  <si>
    <t>Justificativa aceita. A Tabela 2.4-13 foi retirada da versão revisada.</t>
  </si>
  <si>
    <t>26.1.2.5. Redução da polinização e dispersão de sementes - 26.1.2.5.2. Metodologia de avaliação de impactos</t>
  </si>
  <si>
    <t>Indicadores.
Índice de riqueza e diversidade de polinizadores e dispersores.
Métricas de análise de paisagem.
Os impactos sobre os serviços ecossistêmicos prioritários representam as consequências sociais de impactos físicos e bióticos.</t>
  </si>
  <si>
    <t>Toda a descrição do impacto foi revisada de modo a esclarecer como se dá sua ocorrência, incluindo novos dados e análises decorrente da ampliação da escala temporal desta versão do Plano de Reparação, em especial as espécies de polinizadores e dispersores afetadas.</t>
  </si>
  <si>
    <t xml:space="preserve">1. Recomendação não atendida. A metodologia de avaliação de impactos foi modificada e os indicadores que foram propostos para avaliar o impacto na primeira versão do plano, não foram considerados nesta.
</t>
  </si>
  <si>
    <t>Recomendação AECOM_NT-001-20_790 - A ser atendida na Gestão Adaptativa
Os indicadores serão apresentados no Cap. 3 - Confirmar aplicação de indices de riqueza e diversidade dos agentes polinizadores e dispersores (PDD).</t>
  </si>
  <si>
    <t>2. Considerar na avaliação deste impacto também os efeitos sobre os polinizadores na sub-bacia do ribeirão Ferro-Carvão.</t>
  </si>
  <si>
    <t>2. Recomendação atendida. A escala espacial do impacto foi considerada local, em que sua área de influência não ultrapassa os limites da área estudo em detalhe estando restritos a sub-bacia do ribeirão Ferro- Carvão e do ribeirão Casa Branca. Já a avaliação na escala da bacia do rio Paraopeba foi suprimida.</t>
  </si>
  <si>
    <t>3. Avaliar impacto da possível alteração na composição e estrutura das comunidades florísticas pela redução dos polinizadores, incluindo as cultiváveis.</t>
  </si>
  <si>
    <t>3. Recomendação não atendida. As análises solicitadas nas recomendações são apresentadas em dois parágrafos que trazem referências nacionais. Foram apresentadas poucas evidências ou estimativas dos impactos regionais. Ainda foi demonstrado que 10 espécies de abelhas foram realocadas, no entanto, não há informações sobre espécies solitárias que não produzem colmeias e que são de extrema importância para o ambiente. A exemplo o gênero Xylocopa e Bombus que são importantes polinizadoras específicas.</t>
  </si>
  <si>
    <t xml:space="preserve">3. Sim
</t>
  </si>
  <si>
    <t xml:space="preserve">3- A solicitação será atendida com a inclusão de texto aprofundando a discussão sobre a possível alteração na composição e estrutura das comunidades florísticas, incluindo cultiváveis, devido à redução dos polinizadores. </t>
  </si>
  <si>
    <t>Recomendação atendida</t>
  </si>
  <si>
    <t>4. sobre o item 3, considerar também na avaliação deste impacto: Os efeitos sobre os polinizadores espécie- específicos e espécie- solitárias considerando que a ausência da relação de protocooperação entre estas
espécies pode levar à extinção local das espécies envolvidas (polinizadores e plantas).</t>
  </si>
  <si>
    <t xml:space="preserve">4. Sim
</t>
  </si>
  <si>
    <t>4 - A solicitação será atendida com inclusão de informações sobre espécies de abelhas solitárias. Cabe ressaltar que caracterização pós rompimento utilizou dados do Programa de Prospecção, Resgate e Monitoramento de Abelhas Nativas, o que envolve apenas colmeias e não espécies solitárias. Ademais, uma análise mais aprofundada sobre polinizadores específicos será possível apenas mediante resultados das amostragens voltadas para polinizadores (incluindo abelhas), como parte do Programa de Diagnóstico de Danos Ambientais (cujo escopo será apresentado no capítulo 3).</t>
  </si>
  <si>
    <t>5. Apresentar análise deste impacto em escala regional. Considerar as supressões provocadas pelas obras emergenciais para avaliação deste impacto na Avaliação de Impactos Cumulativos.</t>
  </si>
  <si>
    <t xml:space="preserve">5. AVT na Gestão Adaptativa
</t>
  </si>
  <si>
    <t xml:space="preserve">5 -  Solicita-se esclarecimentos quanto à solicitação. A recomendação havia sido entendida como "atendida" e na presente NT foi solicitada a inclusão da análise este impacto em escala regional. Avaliar a reinclusão da análise deste impacto na escala regional a nível bacia do Paraopeba, uma vez que foi suprimida (item 2), segundo a AECOM. Destaca-se que os efeitos cumulativos sobre os Componentes Ambientais Selecionados (CAS) são objeto do estudo de Avaliação de Impactos Cumulativos (AIC) em discussão no âmbito da Nota Técnica nº 14/FEAM/GERAI/2021. Entretanto os planos e programas do Cap. 3 irão conter ações para tratar esses impactos. </t>
  </si>
  <si>
    <t xml:space="preserve">Solicita-se esclarecimentos quanto à solicitação. A recomendação havia sido entendida como "atendida" e na presente NT foi solicitada a inclusão da análise este impacto em escala regional. Avaliar a reinclusão da análise deste impacto na escala regional a nível bacia do Paraopeba, uma vez que foi suprimida (item 2), segundo a AECOM. Destaca-se que os efeitos cumulativos sobre os Componentes Ambientais Selecionados (CAS) são objeto do estudo de Avaliação de Impactos Cumulativos (AIC) em discussão no âmbito da Nota Técnica nº 14/FEAM/GERAI/2021. Entretanto os planos e programas do Cap. 3 irão conter ações para tratar esses impactos. </t>
  </si>
  <si>
    <t>Recomendação AECOM_NT-004-21_196 - A ser atendida na Gestão Adaptativa
O Impacto deverá ser considerado no capítulo 2 ou âmbito da AIC.</t>
  </si>
  <si>
    <t>6. Considerar a alteração da qualidade do ar como uma dimensão a ser avaliada neste impacto, visto que foram observadas alterações na qualidade do ar (Item 2.9.1.12.) em escala local causada pelo rompimento</t>
  </si>
  <si>
    <t>6. Sim</t>
  </si>
  <si>
    <t>6 - A solicitação será atendida. A redução da qualidade do ar é mais um fator que reduz a qualidade do habitat podendo alterar a composição e estrutura das comunidades de polinizadores e dispersores afetando o fornecimento deste serviço ecossistêmico. O texto do impacto será revisado com as considerações necessárias.</t>
  </si>
  <si>
    <t>26.1.2.5. Redução da polinização e dispersão de sementes - 26.1.2.5.3. Medidas propostas na matriz de Avaliação de Impactos Ambientais</t>
  </si>
  <si>
    <t>Aumento da cobertura vegetal.
Ações de proteção, regaste e monitoramento de abelhas.
Validação do impacto identificado e análise de medidas para melhoria do fornecimento dos serviços com as comunidades locais.</t>
  </si>
  <si>
    <t>1. Realizar monitoramento das populações de polinizadores existentes na sub-bacia do ribeirão Ferro- Carvão e no rio Paraopeba para garantir a segurança dos principais cultivos existentes na região e o sucesso dos programas de recomposição florestal.</t>
  </si>
  <si>
    <t>As medidas de reparação deste impacto foram associadas aos programas do plano de restauração dos ecossistemas terrestres. Ademais, as medidas de reparação serão foco de discussões com os atores envolvidos no processo de reparação da bacia e deverão ser detalhadas no Capítulo 3 do Plano de Reparação.</t>
  </si>
  <si>
    <t>1. Recomendação não atendida.
As medidas de reparação não mencionam aquelas recomendadas para avaliar e monitorar este impacto. Há necessidade de apresentação dos dados de métricas para análise de paisagem referentes aos programas do plano de restauração dos ecossistemas terrestres.
Ademais, de mão das informações apresentadas, não há conhecimento de monitoramento realizado em áreas impactadas e sim monitoramento das colmeias resgatadas. Importante lembrar que tal monitoramento deve abranger áreas impactadas e áreas controles.</t>
  </si>
  <si>
    <t xml:space="preserve">
1. Ponto de Esclarecimento</t>
  </si>
  <si>
    <t>1- O monitoramento das populações de polinizadores, está previsto no Programa de Diagnóstico de Danos Ambientais sobre o meio biótico. A rede de amostragem do monitoramento, pretende abranger áreas impactadas e controle, incluindo sítios de coleta na área diretamente afetada pelo rompimento das barragens, áreas de referência e áreas mais íntegras. Ademais, o Programa de Prospecção, Resgate e Monitoramento de Abelhas Nativas, Cap. 3, objetiva monitorar a sobrevivência das abelhas nativas resgatas e realocadas.</t>
  </si>
  <si>
    <t>O monitoramento das populações de polinizadores, está previsto no Programa de Diagnóstico de Danos Ambientais sobre o meio biótico. A rede de amostragem do monitoramento, pretende abranger áreas impactadas e controle, incluindo sítios de coleta na área diretamente afetada pelo rompimento das barragens, áreas de referência e áreas mais íntegras. Ademais, o Programa de Prospecção, Resgate e Monitoramento de Abelhas Nativas, Cap. 3, objetiva monitorar a sobrevivência das abelhas nativas resgatas e realocadas.</t>
  </si>
  <si>
    <t>À ser contemplado no Programa de Diagnóstico de Danos Ambientais sobre o meio biótico e no Programa de Prospecção, Resgate e Monitoramento de Abelhas Nativas.</t>
  </si>
  <si>
    <t>2. Monitorar os impactos sobre as culturas agrícolas da região para avaliar os efeitos sobre a polinização.</t>
  </si>
  <si>
    <t>2- O monitoramento dos impactos sobre as culturas agrícolas da região deverá ser avaliado no âmbito do Anexo I do Acordo Global que prevê a execução das medidas de reparação socioeconômicas.</t>
  </si>
  <si>
    <t>O monitoramento dos impactos sobre as culturas agrícolas da região deverá ser avaliado no âmbito do Anexo I do Acordo Global que prevê a execução das medidas de reparação socioeconômicas.
De forma complementar, a atual proposta metodológica do Plano de Acompanhamento dos Impactos sobre os Serviços Ecossistêmicos (antigo PLano de Gestão dos Serviços Ecossistêmicos) propõe o acompanhamento do impacto de Redução da polinização e dispersão de sementes como forma de verificar as condições ambientais que permitem o retorno do fornecimento dos serviços ecossitêmicos impactados.</t>
  </si>
  <si>
    <t>Recomendação AECOM_NT-001-20_796 - A ser atendida na Gestão Adaptativa
Detalhar no capítulo 2 a abrangência do acordo global sobre os impactos ambientais gerados pelo rompimento das barragens. À ser contemplado no Plano de Acompanhamento dos Impactos sobre os Serviços Ecossistêmicos</t>
  </si>
  <si>
    <t>3. Realizar monitoramento das populações de polinizadores e dispersores existentes na sub-bacia do ribeirão Ferro-Carvão e no rio Paraopeba e áreas- controle para garantir a segurança dos principais cultivos existentes na região e o sucesso dos programas de recomposição florestal.</t>
  </si>
  <si>
    <t>3- O Programa de Diagnóstico de Danos Ambientais sobre o meio biótico, que será apresentado no Cap. 3, prevê o monitoramento das populações de polinizadores e dispersores em áreas afetadas e controle (área diretamente afetada pelo rompimento das barragens, áreas de referência e áreas mais íntegras em Unidades de Conservação).</t>
  </si>
  <si>
    <t>O Programa de Diagnóstico de Danos Ambientais sobre o meio biótico, que será apresentado no Cap. 3, prevê o monitoramento das populações de polinizadores e dispersores em áreas afetadas e controle (área diretamente afetada pelo rompimento das barragens, áreas de referência e áreas mais íntegras em Unidades de Conservação).</t>
  </si>
  <si>
    <t>Recomendação AECOM_NT-004-21_198 - A ser atendida na Gestão Adaptativa
À ser contemplado no Programa de Diagnóstico de Danos Ambientais sobre o meio biótico</t>
  </si>
  <si>
    <t>26.1.2.6. Aumento de Doenças Transmitidas pela Fauna Sinantrópica - 26.1.2.6.1. Comparação da evolução dos ecossistemas de referência (pré-rompimento) e ecossistemas impactados (pós-rompimento) – nexo causal</t>
  </si>
  <si>
    <t>Comparação da evolução dos ecossistemas de referência (pré-rompimento) e ecossistemas impactados (pós-rompimento) – nexo causal:
a) A conservação de habitat naturais auxilia a manutenção do controle biológico de doenças e pragas transmitidas pela fauna sinantrópica.
b) Em casos de desastres ambientais como rompimento de barragens, essa fauna apresenta alto potencial de proliferação e dispersão, devido ao aumento de criadouros, incremento do fluxo de pessoas, alteração da diversidade faunística, alteração de habitat naturais, perda de vegetação nativa resultando em um desequilíbrio do ecossistema.
c) Afirmam que o Aedes aegypti pode não ter tido sua distribuição afetada
pelas mudanças de habitat em decorrência do rompimento das barragens.
d) O Plano afirma que o aumento destas doenças infecciosas pode demorar mais que alguns meses para ser percebido.
e) No item 2.4.9. Socioeconomia e cultura são apresentados os dados sobre doenças infeciosas nos municípios das regiões Ferro-Carvão e 1A, onde não foi possível demonstrar um nexo causal entre a taxa de incidência dessas doenças e rompimento das barragens.
f) Foram tomadas medidas preventivas em relação ao morcego da espécie Desmodus rotundus, que se alimenta de sangue, podendo transmitir raiva.</t>
  </si>
  <si>
    <t xml:space="preserve">1. Apesar de não ter sido possível estabelecer nexo causal entre a taxa de incidência dessas doenças e rompimento das barragens, somente com as ações de monitoramento destes organismos vai ser possível avaliar se houve nexo causal, já que o aumento destas doenças infecciosas pode demorar mais que alguns meses para ser percebido e que a incidência de doenças transmitidas pela fauna sinantrópica têm probabilidade de ocorrer quando há eventos como este, de rompimento da barragem.
</t>
  </si>
  <si>
    <t>O texto do impacto foi revisado, bem como foram inseridos novos dados para análise dos impactos. Também foi incluído uma tabela com referência sobre as tendências das doenças analisadas. Conforme descrito no impacto o IMA realizou a coleta de 19 amostras de morcegos, que foram enviadas ao Laboratório de Saúde Animal (LSA) para análise de presença do vírus da raiva, os quais deram negativos.</t>
  </si>
  <si>
    <t>1. Recomendação atendida. O impacto foi avaliado como potencial e são propostos programas de monitoramento que irão acompanhar os indicadores das doenças a fim de avaliar a efetividade deste.</t>
  </si>
  <si>
    <t xml:space="preserve">2. Incluir as análises realizadas em indivíduo coletado da espécie Desmodus rotundus para compreender a incidência de raiva nestes indivíduos em que o controle populacional foi praticado.
</t>
  </si>
  <si>
    <t>2. Recomendação parcialmente atendida.
Foi apresentado o resultado do estudo do IMA com 19 indivíduos coletados, porém não há informação se o indivíduo citado na recomendação fez parte do estudo.</t>
  </si>
  <si>
    <t>4. Esclarecer se as análises das amostras coletadas em morcegos contemplou aqueles indivíduos de Desmodus rotundus para os quais foram implementadas medidas de controle.</t>
  </si>
  <si>
    <t>2 e 4 Ponto de Esclarecimento</t>
  </si>
  <si>
    <t xml:space="preserve">Os morcegos coletados como amostras fazem parte das populações que foram submetidas a medidas de controle. Segundo Silva e Pereira (2020), 96% dos morcegos hematófagos capturados e 84,3% das colônias foram submetidas à controle com pasta vampiricida. Os outros 3,6% dos morcegos capturados (n=18) foram coletados para análise laboratorial, representando 50% dos abrigos. Nos outros 50% dos abrigos, 100% dos morcegos capturados foram tratados, sem coleta de indivíduos. Ressalta-se que (i) 3 abrigos não registraram morcego, (ii) 4 abrigos registraram apenas um morcego cada, sendo um coletado, um tratado e dois não capturados, (iii) 10 abrigos tiveram 100% dos morcegos tratados, sem coleta, e (iv) 15 abrigos tiveram uma coleta de morcego e o restante deles tratados. </t>
  </si>
  <si>
    <t>3. Incluir os dados de monitoramento de base para doenças transmitidas pela fauna sinantrópica a fim de estabelecer uma condição pré-rompimento e permitir comparação com as condições pós-rompimento.</t>
  </si>
  <si>
    <t>3. Recomendação parcialmente atendida. Apresentação de um quadro com o resumo das tendências de séries históricas dos principais indicadores de recursos, morbidades e fatores de risco e mortalidade de algumas doenças relacionadas à fauna sinantrópica avaliadas para os municípios da área de estudo. A ausência de casos humanos notificados não caracteriza a ausência de condições ou fatores potenciais para o surgimento de surtos destas enfermidades, pois, epizootias ou casos isolados em animais dificilmente são detectados e ainda, há a possibilidade de subnotificações de casos humanos para algumas destas enfermidades.</t>
  </si>
  <si>
    <t xml:space="preserve">3 – Cada morbidade ou fator de risco tem métodos e premissas específicas para determinação de tendências e áreas de risco, onde os indicadores podem ser puramente epidemiológicos, entomológicos, malacológicos, acarológicos, sorológicos, virológico, coprológicos etc., até operacionais, conforme etapa metodológica, aplicabilidade e disponibilidade de dados primários e secundários. 
O Diagnóstico de Saúde (Cap.2, Vol.III) considerou diagnósticos e monitoramentos primários e secundários dos meios sociais, bióticos e físicos (agentes etiológicos, epizootias, hospedeiros, vetores, paisagem, clima, vulnerabilidade social etc.) disponíveis naquele momento, além dos manuais e as metodologias do SUS para determinação de risco, e por fim, nas premissas metodológicas gerais e específicas foram apontadas as limitações e viés em dados, métodos analíticos e inferências. 
Ressalta-se que (i) o referido quadro apresenta resumo de tendências para a área de estudo, generalizado em “Aumento, Estável ou Decréscimo”, embasado em séries históricas, cujos detalhes estão disponíveis no Diagnóstico Pós Rompimento (Cap.2, Vol.III, p.832-960). Ressalta-se ainda que (ii) o registro de casos humanos autóctones pode ser considerado uma comprovação de registro dos vetores e/ou hospedeiros, e que (iii) a ocorrência do vetor ou hospedeiro e suas flutuações populacionais não implicam necessariamente na ocorrência da doença em animais ou humanos, pois o agente etiológico ou outras condições satisfatórias à transmissão podem estar ausentes. </t>
  </si>
  <si>
    <t xml:space="preserve">Cada morbidade ou fator de risco tem métodos e premissas específicas para determinação de tendências e áreas de risco, onde os indicadores podem ser puramente epidemiológicos, entomológicos, malacológicos, acarológicos, sorológicos, virológico, coprológicos etc., até operacionais, conforme etapa metodológica, aplicabilidade e disponibilidade de dados primários e secundários. 
O Diagnóstico de Saúde (Cap.2, Vol.III) considerou diagnósticos e monitoramentos primários e secundários dos meios sociais, bióticos e físicos (agentes etiológicos, epizootias, hospedeiros, vetores, paisagem, clima, vulnerabilidade social etc.) disponíveis naquele momento, além dos manuais e as metodologias do SUS para determinação de risco, e por fim, nas premissas metodológicas gerais e específicas foram apontadas as limitações e viés em dados, métodos analíticos e inferências. 
Ressalta-se que (i) o referido quadro apresenta resumo de tendências para a área de estudo, generalizado em “Aumento, Estável ou Decréscimo”, embasado em séries históricas, cujos detalhes estão disponíveis no Diagnóstico Pós Rompimento (Cap.2, Vol.III, p.832-960). Ressalta-se ainda que (ii) o registro de casos humanos autóctones pode ser considerado uma comprovação de registro dos vetores e/ou hospedeiros, e que (iii) a ocorrência do vetor ou hospedeiro e suas flutuações populacionais não implicam necessariamente na ocorrência da doença em animais ou humanos, pois o agente etiológico ou outras condições satisfatórias à transmissão podem estar ausentes. </t>
  </si>
  <si>
    <t>5. O diagnóstico para caracterização das tendências deve ser realizado através das análises sobre as alterações ecológicas, bem como diagnósticos e monitoramento das populações de vetores e animais sentinelas nas áreas afetadas ou modificadas pelo rompimento e pelas obras emergenciais que poderiam ser incluídos em um plano de vigilância de epizootias</t>
  </si>
  <si>
    <t>5. Ponto de Eslarecimento</t>
  </si>
  <si>
    <t xml:space="preserve">5 - As medidas de reparação socioeconômicas, incluindo aquelas ligadas ao fortalecimento dos serviços de saúde, estão previstas no Acordo Global - Anexo I. Portanto, o Plano de Vigilância de Epizootias não faz parte do Capítulo 2 do Plano de Reparação e sua execução deverá ser avaliado no âmbito do Acordo Global. </t>
  </si>
  <si>
    <t xml:space="preserve">As medidas de reparação socioeconômicas, incluindo aquelas ligadas ao fortalecimento dos serviços de saúde, estão previstas no Acordo Global - Anexo I. Portanto, o Plano de Vigilância de Epizootias não faz parte do Capítulo 2 do Plano de Reparação e sua execução deverá ser avaliado no âmbito do Acordo Global. </t>
  </si>
  <si>
    <t>Recomendação AECOM_NT-004-21_200 - Não Atendida
A AECOM considera que as informações referentes às alterações ecológicas das populações de animais vetores e de animais sentinelas nas áreas afetadas ou modificadas pelo rompimento devem constar no Capítulo 2 (medidas de reparação socioambiental).</t>
  </si>
  <si>
    <t>26.1.2.6. Aumento de Doenças Transmitidas pela Fauna Sinantrópica - 26.1.2.6.2. Metodologia de avaliação de impactos</t>
  </si>
  <si>
    <t>Indicadores.
a) Abundância e riqueza da fauna sinantrópica.
b) Taxa de incidência das doenças ao longo do tempo Os impactos sobre os serviços ecossistêmicos prioritários representam as consequências sociais de impactos físicos e bióticos</t>
  </si>
  <si>
    <t>1. Apresentar dados dos indicadores para avaliação.</t>
  </si>
  <si>
    <t>1. Recomendação não atendida.
Os indicadores apresentados na metodologia não consideraram o diagnóstico das populações de artrópodes vetores, como a abundância e riqueza da fauna sinantrópica, considerando as diversas zoonoses de potencial ocorrência contextualizadas. No quadro 2.9.2.16-1, que resume as tendências históricas das enfermidades, não está claro quais foram os parâmetros utilizados para apresentar os fatores de risco. A ausência de notificação de casos humanos pelos órgãos de vigilância epidemiológica no período, não é suficiente para inferir tendência de risco.</t>
  </si>
  <si>
    <t>2. Atender à recomendação já endereçada que não foi atendida, considerando também o diagnóstico das populações de artrópodes vetores.</t>
  </si>
  <si>
    <t xml:space="preserve">1. Ponto de Esclarecimento;
2. Ponto de Esclarecimento;
</t>
  </si>
  <si>
    <t xml:space="preserve">1 e 2 - Conforme informado anteriormente, o texto da descrição do impacto foi revisado considerando os ajustes feitos na metodologia. Os indicadores apresentados na primeira versão (2019) do Capítulo 2 não eram definitivos e seriam validados posteriormente no detalhamento dos programas. Portanto, decidiu-se pela retirada dos indicadores nesta versão e apresentação dos mesmos a partir da próxima versão do Capítulo 3. 
Sobre e inferir tendência de risco, cada morbidade ou fator de risco tem métodos e premissas específicas para determinação de tendências e áreas de risco, onde os indicadores podem ser puramente epidemiológicos, entomológicos, malacológicos, acarológicos, sorológicos, virológico, coprológicos etc., até operacionais, conforme etapa metodológica, aplicabilidade e disponibilidade de dados primários e secundários. 
O Diagnóstico de Saúde (Cap.2, Vol.III) considerou diagnósticos e monitoramentos primários e secundários dos meios sociais, bióticos e físicos (agentes etiológicos, epizootias, hospedeiros, vetores, paisagem, clima, vulnerabilidade social etc.) disponíveis naquele momento; considerou os manuais e as metodologias do SUS para determinação de risco; e considerou nas premissas metodológicas gerais e específicas as limitações e viés em dados, métodos analíticos e inferências. 
Ressalta-se que (i) o referido quadro apresenta resumo de tendências para a área de estudo, generalizado em “Aumento, Estável ou Decréscimo”, embasado em séries históricas, cujos detalhes estão disponíveis no Diagnóstico Pós Rompimento (Cap.2, Vol.III, p.832-960). Ressalta-se ainda que (ii) o registro de casos humanos autóctones pode ser considerado uma comprovação de registro dos vetores e/ou hospedeiros, e que (iii) a ocorrência do vetor ou hospedeiro e suas flutuações populacionais não implicam necessariamente na ocorrência da doença em animais ou humanos, pois o agente etiológico ou outras condições satisfatórias à transmissão podem estar ausentes. </t>
  </si>
  <si>
    <t>Recomendações AECOM_NT-001-20_800 e AECOM_NT-004-21_201 - Não Atendidas
Conforme esclarecimento VALE, os "indicadores apresentados na primeira versão (2019) do Capítulo 2 não eram definitivos e seriam validados posteriormente no detalhamento dos programas. Portanto, decidiu-se pela retirada dos indicadores nesta versão e apresentação dos mesmos a partir da próxima versão do Capítulo 3". Os indicadores apresentados no Capítulo 3 são referentes a Planos e Programas. Os indicadores recomendados (atributos ecológicos) para a caracterização pós-rompimento/ avaliação de impacto devem constar no Capítulo 2.</t>
  </si>
  <si>
    <t>Metodologia de avaliação de impactos</t>
  </si>
  <si>
    <t>3. Esclarecer quais foram os parâmetros utilizados para apresentar os fatores de risco no quadro 2.9.2.16-1.</t>
  </si>
  <si>
    <t xml:space="preserve">3 – Os parâmetros da seleção das morbimortalidades e fatores de risco apresentados no Quadro 2.9.2.16-1 foram os seguintes: (i) recomendações da Força-Tarefa de Mariana, NT da Fiocruz, Ação Civil Pública de Brumadinho; (ii) literatura especializada do Ministério da Saúde, referências técnicas e científicas; e (iii) disponibilidade de dados consolidados. 
Na análise das morbimortalidades e fatores de risco, realizada no Diagnóstico (Cap.2, Vol.III), foram consideradas parâmetros recomendados pelo SUS para cada uma delas, quando existentes. Por exemplo, para dengue utilizou-se o coeficiente de incidência por 100 mil hab., padronizados em Muito baixo (Coef. &lt;100), Médio (Coef. entre 100 e 300), Alto (Coef. entre 300 e 500) e Muito alto (Coef. &gt; 500), e diagramas de controle; para leishmaniose visceral utilizou-se Classificação das áreas de transmissão, que é resultado da média de casos humanos nos últimos três anos, categorizados em áreas de transmissão esporádica (0 a 2,4), de transmissão moderada (2,4 a 4,4) e de transmissão intensa (&gt; 4,4); e para insetos vetores utilizou-se a ocorrência e a riqueza de espécies de interesse sanitário. 
Ressalta-se que o referido quadro apresenta resumo de tendências para a área de estudo, generalizado em “Aumento, Estável ou Decréscimo”, embasado em séries históricas, cujos detalhes estão disponíveis no Diagnóstico Pós Rompimento (Cap.2, Vol.III, p.832-960).  </t>
  </si>
  <si>
    <t>Recomendação AECOM_NT-004-21_202 - Não Atendida
Não foi esclarecido quais os parâmetros utilizados para os fatores de risco no quadro 2.9.2.16-1 (quadro 2.9.2.17-1 na versão de março/2022) e a informação também não consta no texto. A recomendação permanecerá em aberto até que a informação seja incorporada no texto do Capítulo 2.</t>
  </si>
  <si>
    <t>26.1.2.6. Aumento de Doenças Transmitidas pela Fauna Sinantrópica - 26.1.2.6.3. Atributos dos impactos (probabilidade, ordem, espacialidade, prazo, reversibilidade, magnitude)</t>
  </si>
  <si>
    <t>Atributos dos impactos (probabilidade, ordem, espacialidade, prazo, reversibilidade, magnitude): Considera o impacto direto porque decorre do rompimento e suas obras emergenciais.
Alta probabilidade. Médio e longo prazo. Disperso.
Intensificador.
Permanente. Reversível. Magnitude Média. Grau de resolução de medidas Forte.
Sensibilidade média. Impacto Reduzido.</t>
  </si>
  <si>
    <t xml:space="preserve">1. Considerar e explicitar os impactos que decorrem das obras emergenciais e ações de reparação na avaliação.
</t>
  </si>
  <si>
    <t>Toda a classificação de atributos do impacto foi revisada, sendo o impacto apresentado com grau de importância moderado.</t>
  </si>
  <si>
    <t xml:space="preserve">1. Recomendação não atendida. Os impactos decorrentes das obras emergenciais serão descritos e mensurados na Avaliação de Impactos Cumulativos.
</t>
  </si>
  <si>
    <t>Recomendação AECOM_NT-001-20_801 - A ser atendida na Gestão Adaptativa
Recomendação deverá ser atendida no âmbito da AIC.</t>
  </si>
  <si>
    <t xml:space="preserve">2. Esta combinação de fatores não aparece no quadro 2.4-5.
</t>
  </si>
  <si>
    <t>3. Recomenda-se considerar o impacto  moderado/elevado já que existe possibilidade de proliferação de vetores e transmissão de doenças graves para as populações das áreas afetadas.</t>
  </si>
  <si>
    <t>26.1.2.6. Aumento de Doenças Transmitidas pela Fauna Sinantrópica - 26.1.2.6.4. Medidas propostas na matriz de Avaliação de Impactos Ambientais</t>
  </si>
  <si>
    <t>Medidas propostas na matriz de Avaliação de Impactos Ambientais:
a) Restauração dos ecossistemas e melhoria no controle biológico natural que esses promovem.
b) Proposição de medidas para o manejo, controle de vetores e monitoramento de insetos vetores.
c) Validação do impacto identificado e análise de medidas para melhoria do fornecimento dos serviços
com as comunidades locais.</t>
  </si>
  <si>
    <t>1. Necessário acompanhar e monitorar as populações de insetos vetores para impedir e evitar a proliferação destes e a transmissão de doenças.</t>
  </si>
  <si>
    <t>As medidas de reparação deste impacto estão relacionadas tanto a medidas de controle da fauna sinantrópica bem como campanhas educativas e fortalecimento da vigilância em saúde. Ademais, as medidas de reparação serão foco de discussões com os atores envolvidos no processo de reparação da bacia e deverão ser detalhadas no Capítulo 3 do Plano de Reparação.</t>
  </si>
  <si>
    <t>1. Recomendação parcialmente atendida.
O Plano propõe medidas para o manejo, controle de vetores e monitoramento de insetos vetores (AMPLO, CalClean; Andrones).</t>
  </si>
  <si>
    <t>1 Ponto de Esclarecimento</t>
  </si>
  <si>
    <t xml:space="preserve">1 - Medidas de vigilância/monitoramento são consideradas medidas de reparação socioeconômicas, incluindo aquelas ligadas a ações de controle e gestão dos riscos, e estão previstas no Acordo Global - Anexo I. 
Observação: O Programa de Monitoramento e Controle de Insetos Vetores (PCA-Obras) é considerada uma medida de vigilância, e prevê, a partir dos resultados, a proposição de ações de controle e riscos. O Programa de Diagnóstico de Danos Ambientais também prevê medidas de vigilância da saúde animal, com identificação e fluxo de informações entre equipes de campo e os órgãos de saúde locais. </t>
  </si>
  <si>
    <t xml:space="preserve">Medidas de vigilância/monitoramento são consideradas medidas de reparação socioeconômicas, incluindo aquelas ligadas a ações de controle e gestão dos riscos, e estão previstas no Acordo Global - Anexo I. </t>
  </si>
  <si>
    <t>Recomendação AECOM_NT-001-20_804 - A ser atendida na Gestão Adaptativa
A AECOM considera que o monitoramento e controle dos insetos vetores devem ser considerados no Capítulo 3.</t>
  </si>
  <si>
    <t>2. Promover campanhas de vacinação contra a febre amarela nas comunidades impactadas pelo rompimento da barragem B-I.</t>
  </si>
  <si>
    <t>3. O monitoramento deste impacto deve considerar ações de vigilância para que seja possível a realização de medidas de controle e gestão dos riscos. Neste contexto, recomenda-se o monitoramento dos vetores, monitoramento das espécies sentinelas e/ou amplificadoras e dos casos de epizootias na área impactada e áreas de influência.</t>
  </si>
  <si>
    <t>3 - Medidas de vigilância/monitoramento são consideradas medidas de reparação socioeconômicas, incluindo aquelas ligadas a ações de controle e gestão dos riscos, e estão previstas no Acordo Global - Anexo I.</t>
  </si>
  <si>
    <t>**Recomendação AECOM_NT-001-20_805 - Não atendida.
Recomendação reavaliada. As evidências da realização da campanha de vacinação contra a febre amarela não foram apresentadas e atualmente se enquadra como uma medida de reparação socioeconômica, assim não cabe mais atendimento no escopo sociambiental.
**Recomendação AECOM_NT-004-21_203 - A ser atendida na A ser atendida na Gestão Adaptativa (medidas de reparação socioambiental).
Recomendação reavaliada. A AECOM considera que o monitoramento dos vetores e das espécies sentinelas e/ou amplificadoras na área impactada e em áreas de influência devem ser considerados no Capítulo 3.</t>
  </si>
  <si>
    <t>27.1. Quadro 36 – Comentários sobre o documento “AECOM N° 60612553-ACM-DM-ZZ-TN-PM-0002-2020” – Tema Aspectos Gerais</t>
  </si>
  <si>
    <t>Estrutura do documento</t>
  </si>
  <si>
    <t>1. Reestruturar o documento, considerando a reorganização dos itens que compõem os capítulos do Plano de Reparação, de modo a ganhar fluidez e facilitar o entendimento das situações pré e pós rompimento.</t>
  </si>
  <si>
    <t>O estudo passou por revisão de itemização para proporcionar maior fluidez sem prejuízo a estrutura do documento.</t>
  </si>
  <si>
    <t>1. Recomendação parcialmente atendida.
A reestruturação do documento manteve itens em local julgado inapropriado. Os itens de caráter introdutório e de orientação geral, como Aspectos Legais e Licenciamento deveriam estar apresentados de maneira condensada no Capítulo 1.</t>
  </si>
  <si>
    <t>23. Adequar ordem dos itens de maneira a conferir fluidez ao leitor.</t>
  </si>
  <si>
    <t>Os itens de aspectos legais mencionados foram apresentados por solicitação da AECOM através da NT referente ao Capítulo 2 (AECOM Nº 60612553-ACM-DM-ZZ-TN-PM-0001-2020) e portanto foi apresentado no Capítulo 2.</t>
  </si>
  <si>
    <t xml:space="preserve">Os itens de aspectos legais mencionados foram apresentados por solicitação da AECOM através da NT referente ao Capítulo 2 (AECOM Nº 60612553-ACM-DM-ZZ-TN-PM-0001-2020) e portanto foi apresentado no Capítulo 2. </t>
  </si>
  <si>
    <t>Recomendações AECOM_1 e 2_001 e AECOM_1 e 2_008 - Não
Atendidas
Ambas recomendações não atendidas. Entende-se que alguns itens apresentados permanecem em locais inapropriados no texto como o item sobre áreas contaminadas que deveria ter parte de suas informações transferidas para o Capítulo 1 (investigações ocoridas previamente ao rompimento). Ainda, entende-se que registro da Legislação incidente até o momento do rompimento (25/01/2019) deve ser apresentado no Capítulo 1.</t>
  </si>
  <si>
    <t>Legislação</t>
  </si>
  <si>
    <t>2. Apresentar item específico relacionando as normas e legislações aplicáveis, nos âmbitos federal, estadual e municipal, e discutindo sua aplicação no contexto do rompimento das barragens e
demais intervenções associadas.</t>
  </si>
  <si>
    <t>Este conteúdo foi elaborado e encontra-se disponível no item 2.4 Aspectos Legais – Volume 1 do Capítulo 2.</t>
  </si>
  <si>
    <t>Licenciamento Ambiental</t>
  </si>
  <si>
    <t>3. Incluir item detalhado sobre o licenciamento ambiental (pré e pós rompimento).</t>
  </si>
  <si>
    <t>Foi inserido item que traz o histórico do licenciamento pré rompimento com base nas informações da Mina Córrego do Feijão. O item foi apresentado no Capítulo 1
do Plano de Reparação.</t>
  </si>
  <si>
    <t>3. Recomendação não atendida. Faltam informações sobre as licenças ambientais em vigor e respectivas condicionantes.</t>
  </si>
  <si>
    <t>24. Incluir licenças ambientais em vigor e respectivas condicionantes. Recomenda-se consolidar o item licenciamento no Capítulo 1.</t>
  </si>
  <si>
    <t>Os processos de licenciamento ambiental em trativa junto aos órgãos pertinentes após o rompimentro (i.e. LAS e LOC Obras Emergenciais) são processos independentes e que devem observar o procedimento disposto na Lei, tal como item 5.7.1 do Acordo Judicial - "As licenças, outorgas, anuências e demais atos autorizativos administrativos observarão o proceidmento disposto na Lei", e portanto, entende-se que tais processos são dinâmicos e não são passíveis de gestão e atualizações através dos Capítulos 1 e 2.</t>
  </si>
  <si>
    <t>Todo o histórico do processo de licenciamento se encontra disponível atravéz do site do órgão ambiental no link:  http://www.siam.mg.gov.br/siam/processo/index.jsp e pode ser consultado por meio do processo de n°00245/2004</t>
  </si>
  <si>
    <t>AECOM_1 e 2_003: Não atendida. Entende-se que deva existir no
âmbito do Capítulo 2 um item específico sobre os processos de
licenciamento pós rompimento indicando as licenças vigentes à época e seus condicionantes e descrevendo o encaminhamento dado pós rompimento aos processos existentes quando do rompimento esclarecendo o encaminhamento e acordos estabelecidos para as condicionantes existentes à época do rompimento incluindo seu cumprimento ou não.
AECOM_1 e 2_009: Não atendida. As licenças não foram incluídas na Versão 2 do capítulo 2, tampouco na Versão 2 do Capítulo 1.</t>
  </si>
  <si>
    <t>Comparativo pré e pós rompimento</t>
  </si>
  <si>
    <t>4. Incluir item de comparação entre pré e pós rompimento (além daquele que descreve os pós rompimento).</t>
  </si>
  <si>
    <t>Também como parte da revisão da itemização do documento supramencionada, este conteúdo foi elaborado e é apresentado no item 2.6. Síntese Comparativa, localizado ao final do Volume 3 do Capítulo 2. O referido item compila também informações da última versão do Capítulo 1 para realização da comparação entre os cenários pré e pós-
rompimento.</t>
  </si>
  <si>
    <t>Avaliação de impactos</t>
  </si>
  <si>
    <t>5. Rever a metodologia de análise e classificação de impactos (atributos, magnitude, matriz de impactos etc.).</t>
  </si>
  <si>
    <t>Foi feita revisão textual para deixar a descrição da metodologia mais clara, conforme foi apresentado nas reuniões do dia 27 de maio/20 e 2 de junho/20.
Conforme encaminhado na reunião de 2 junho/20 os atributos e matriz de impactos foram foco de reunião específica ocorrida no dia 14/10/2020 com os atores envolvidos no processo. O item 2.7.
Metodologia de avaliação de impactos adotada no contexto do rompimento das barragens B-I, B-IV e B-IV-A do Volume 4 do Capítulo 2
apresenta a metodologia.</t>
  </si>
  <si>
    <t>5. Recomendação atendida. Contudo a classificação de magnitude e grau de sensibilidade dos impactos permanece subjetiva, resultam em definição subjetiva do grau de importância.</t>
  </si>
  <si>
    <t>6. Incluir todos os anexos necessários.</t>
  </si>
  <si>
    <t>Os anexos que fazem parte e são mencionados no documento são devidamente apresentados no Volume 5.
Anexos.</t>
  </si>
  <si>
    <t>25. Complementar com os anexos indicados nas análises específicas</t>
  </si>
  <si>
    <t>Os anexos especificados por esta Nota Técnicas nos itens temáticos serão anexados ao apêndice do Cap. 2.</t>
  </si>
  <si>
    <t>Atualização de dados</t>
  </si>
  <si>
    <t>7. Atualizar todos os estudos com dados até abril 2020.</t>
  </si>
  <si>
    <t>Conforme definido no workshop realizado com o IGAM e AECOM, a
atualização do tema água superficial considera dados até março de 2020, de modo a realizar as avaliações por períodos sazonais (chuva/2019, estiagem/2019 e chuva/2019 e 2020). Para o meio biótico apenas, através das reuniões técnicas realizadas com a equipe do IEF, ficou
acordado o período até abril/20.</t>
  </si>
  <si>
    <t>8. Iniciar, no menor prazo possível, todos os estudos e análises necessárias para complementar os diagnósticos pré e pós rompimento, independentemente da aprovação deste Plano de Reparação pelos órgãos competentes.</t>
  </si>
  <si>
    <t>A VALE S/A realizou o protocolo, através da Carta Ger. Executiva de Reparação nº C.EXT. 0737/2020 do dia 3/7/2020, do cronograma indicando os status e datas previstas para início de estudos.</t>
  </si>
  <si>
    <t>8. Recomendação parcialmente atendida.</t>
  </si>
  <si>
    <t>Serão apresentados o cronograma e status atualizado dos estudos e diagnósticos complementares.</t>
  </si>
  <si>
    <t xml:space="preserve"> O status mais atualizado dos estudos complementares encontra-se no "Documento Introdutório", protocolado junto ao Capítulo 3 em julho de 2022.</t>
  </si>
  <si>
    <t>Recomendação AECOM_1 e 2_005 - A ser atendida na Gestão
Adaptativa
Informação não está sistematizada. Cap 3 - Doc Introdutório (Pag 73): Para os Programas com essas características (de caracterização/diagnóstico e de monitoramento), os resultados serão apresentados durante a fase de acompanhamento, conforme cronograma do Programa, e consolidados nos relatórios de acompanhamento e/ou relatórios técnicos previstos.</t>
  </si>
  <si>
    <t>Caracterização do complexo da mina Córrego de Feijão</t>
  </si>
  <si>
    <t>9. Apresentar a caracterização do complexo da mina de Córrego de
Feijão, incluindo a descrição e localização de todos os equipamentos e estruturas relacionados à operação, armazenamento, manutenção e administração
(Capítulo 1).</t>
  </si>
  <si>
    <t>Os dados pretéritos disponíveis acerca da caracterização do complexo
da mina de Córrego do Feijão foram compilados para complementação do referido item e foram apresentados no Capítulo 1.</t>
  </si>
  <si>
    <t>10. Descrever e dimensionar todos os fluxos de transporte associados ao minério, insumos e administração etc. em momento pré- rompimento (Capítulo 1).</t>
  </si>
  <si>
    <t>Os dados pretéritos disponíveis acerca da caracterização do complexo da mina de Córrego do Feijão foram compilados para complementação do
referido item e foram apresentados no Capítulo 1.</t>
  </si>
  <si>
    <r>
      <t xml:space="preserve">11. Caracterizar e dimensionar as equipes VALE e de empresas terceirizadas, em atividade no </t>
    </r>
    <r>
      <rPr>
        <i/>
        <sz val="10"/>
        <rFont val="Arial"/>
        <family val="2"/>
      </rPr>
      <t xml:space="preserve">site </t>
    </r>
    <r>
      <rPr>
        <sz val="10"/>
        <rFont val="Arial"/>
        <family val="2"/>
      </rPr>
      <t>no momento pré- rompimento (Capítulo 1).</t>
    </r>
  </si>
  <si>
    <t>Os dados pretéritos disponíveis acerca da caracterização do complexo da mina de Córrego do Feijão foram compilados para complementação do referido item e foram
apresentados no Capítulo 1.</t>
  </si>
  <si>
    <r>
      <t xml:space="preserve">12. Descrever e apresentar o </t>
    </r>
    <r>
      <rPr>
        <i/>
        <sz val="10"/>
        <rFont val="Arial"/>
        <family val="2"/>
      </rPr>
      <t xml:space="preserve">status </t>
    </r>
    <r>
      <rPr>
        <sz val="10"/>
        <rFont val="Arial"/>
        <family val="2"/>
      </rPr>
      <t xml:space="preserve">de evolução dos programas de compensação ambiental relacionados aos processos de licenciamento e regularização em desenvolvimento no </t>
    </r>
    <r>
      <rPr>
        <i/>
        <sz val="10"/>
        <rFont val="Arial"/>
        <family val="2"/>
      </rPr>
      <t xml:space="preserve">site </t>
    </r>
    <r>
      <rPr>
        <sz val="10"/>
        <rFont val="Arial"/>
        <family val="2"/>
      </rPr>
      <t>no momento pré-rompimento
(Capítulo 1).</t>
    </r>
  </si>
  <si>
    <t>Os dados disponíveis no Relatório de Avaliação de Desempenho Ambiental (RADA) mais recente são apresentados no item de Caracterização do Complexo presente no Capítulo 1.</t>
  </si>
  <si>
    <t>12. Recomendação não atendida.</t>
  </si>
  <si>
    <t>As complementaçõs com base no RADA serão incluídas no apêndice único de revisão final do Capítulo 1.</t>
  </si>
  <si>
    <t>Justificativa aceita. De acordo com os critérios estabelecidos pela VALE para cada tipo de resposta (C.EXT. 0952/2021), a recomendação em questão foi classificada como “ponto de esclarecimento” e, dessa forma, a AECOM recomenda que essa informação seja igualmente incluída no apêndice que abordará as respostas desse tipo.</t>
  </si>
  <si>
    <t>Abrangência do estudo</t>
  </si>
  <si>
    <t>13. Considerar, para fins de diagnóstico pós-rompimento, definição de áreas de influência e análise de impacto associado ao rompimento das barragens, e todas as intervenções realizadas e previstas, incluindo as áreas afetadas pelo rejeito no período de chuvas, as obras emergenciais, as obras de infraestrutura para acessos viários, as obras para garantir a segurança hídrica para os diferentes fins de uso da água, fornecimento de energia, áreas de empréstimo etc., bem como todas as intervenções, permanentes ou temporárias, e necessárias para a implantação das medidas de reparação e compensação.</t>
  </si>
  <si>
    <t>As ações de reparação (incluindo as obras emergenciais, de contrapartida e
compensação) serão foco principal da Avaliação de Impactos Cumulativos (AIC) a ser conduzida. Sendo assim, a metodologia para a AIC foi reformulada, conforme apresentado no Plano de Trabalho da AIC e no item específico de Impactos Cumulativos do Capítulo 2 do Plano (Volume
4. item 2.12), a qual terá como objetivo avaliar os impactos decorrentes da implantação de um conjunto de ações de reparação em execução pela VALE, em combinação com os impactos do rompimento das barragens B-I, B-IV e B-IV- A, além de impactos de outras atividades e ações na região de interesse. A abordagem a ser utilizada baseia-se principalmente no apresentado por Sánchez (2020), em consonância  com as boas práticas internacionais. De modo complementar, a abordagem também tem como referência as principais etapas metodológicas apresentadas pelo International Finance Corporation – IFC (2013), setor de financiamento
privado do Banco Mundial, para uma Rapid Cumulative Impact Assessment (RCIA) em nível de projeto, bem como por Hegmann et al. (1999). As áreas de influência para a AIC serão delimitadas, conforme item “Definição das áreas de
estudo” previsto no Plano de Trabalho da AIC e item específico de Impactos Cumulativos do Capítulo 2 do Plano (Volume 4. item 2.12). A delimitação espacial da AIC será definida para cada Componente Ambiental e Social
Selecionado – CASS.</t>
  </si>
  <si>
    <t>13. Justificativa aceita.</t>
  </si>
  <si>
    <t>Impactos Cumulativos e Sinérgicos</t>
  </si>
  <si>
    <t>14. Para análise de  impactos cumulativos e sinérgicos, considerar as intervenções realizadas pelas obras emergenciais e demais estruturas associadas ao rompimento, bem como os impactos entre as atividades coexistentes e demais impactos associados ao rompimento.</t>
  </si>
  <si>
    <t>As ações de reparação (incluindo as obras emergenciais, de contrapartida e compensação) serão foco principal da Avaliação de Impactos Cumulativos (AIC) a ser conduzida. Sendo assim, a metodologia para a AIC foi reformulada, conforme apresentado no Plano de Trabalho da AIC e no item específico de Impactos Cumulativos do Capítulo 2 do Plano (Volume 4 item 2.12), a qual terá como objetivo avaliar os
impactos decorrentes da implantação de um conjunto de ações de reparação em execução pela VALE, em combinação com os impactos do rompimento das barragens B-I, B-IV e B-IV- A, além de impactos de outras atividades e ações na região de interesse. A abordagem a ser utilizada baseia-se principalmente no apresentado por Sánchez (2020), em consonância  com as boas práticas internacionais. De modo complementar, a abordagem também tem como referência as principais etapas metodológicas apresentadas pelo International Finance Corporation – IFC (2013), setor de financiamento privado do Banco Mundial, para uma Rapid Cumulative Impact Assessment (RCIA) em nível de projeto, bem como por Hegmann et al.
(1999).</t>
  </si>
  <si>
    <t>14. Justificativa aceita.</t>
  </si>
  <si>
    <t>15. Desenvolver item específico destinado à comparação objetiva entre os diagnósticos pré e pós rompimento de forma a esclarecer a relação (ou
não) de nexo causal, entre o rompimento das barragens e os aspectos identificados.</t>
  </si>
  <si>
    <t>Também como parte da revisão da itemização do documento supramencionada, este conteúdo foi elaborado e é apresentado no item 2.6.
Síntese Comparativa, localizado ao final do Volume 3 do Capítulo 2. O referido item compila também informações da última versão do Capítulo 1 para realização da comparação entre os
cenários pré e pós- rompimento.</t>
  </si>
  <si>
    <t>16. Desenvolver justificativa metodológica para a definição das áreas de influência utilizadas incluindo mapas integrados para os diferentes meios.</t>
  </si>
  <si>
    <t>São apresentados mapas individualizados para cada impacto ao longo do item 2.9 conforme premissas metodológicas adotadas pelo Plano de Reparação (item 2.7). Conforme encaminhamento da reunião do dia 27/maio/20, também são apresentados mapas integrados para cada meio, que resulta da sobreposição dos mapas de cada impacto. O item 2.11 sintetiza as áreas de influência por meio, conforme área de influência individualizada ao longo do item 2.9, onde são apresentadas as justificativas das áreas de
influência de cada impacto.</t>
  </si>
  <si>
    <t>16. Recomendação atendida.</t>
  </si>
  <si>
    <t>Aspectos gráficos</t>
  </si>
  <si>
    <t>17. Apresentar mapas em escala adequada ao detalhe do objeto de interesse, utilizando preferencialmente as informações sobrepostas
à imagem de satélite atualizada com boa resolução.</t>
  </si>
  <si>
    <t>Os mapas do Plano de Reparação foram revisados, incluindo eventuais ajustes de escala (quando necessário), com o uso das
imagens de satélite disponíveis que
apresentavam melhor resolução.</t>
  </si>
  <si>
    <t>17. Recomendação atendida.</t>
  </si>
  <si>
    <t>Impacto no tráfego</t>
  </si>
  <si>
    <t>18. Apresentar estudo de impacto no tráfego, com amplitude regional, identificando todos os pontos de potencial conflito e as medidas necessárias para minimizar este impacto, inclusive sobre comunidades, edificações, bens tombados etc.</t>
  </si>
  <si>
    <t>A Avaliação de Impactos Cumulativos prevê a identificação dos componentes ambientais a serem avaliados, portanto, espera-se que tais impactos caso relevantes, sejam mapeados nesta fase.</t>
  </si>
  <si>
    <t>18. Recomendação não atendida.</t>
  </si>
  <si>
    <t>Além da justificativa feita no âmbito da AIC, foi apresentado estudo de tráfego em córrego do feijão no âmbito do Plano de Manejo de Rejeitos (PMR), e, suas eventuais atualizações futuras deverão ser procedidas via PMR.</t>
  </si>
  <si>
    <t xml:space="preserve">Os impactos referentes as obras emergenciais estão sendo tratados no âmbito da LOC conforme discussão e protocolo Processo LOC - PA COPAM nº 245/2004/052/2019 
Formalização Processo Obras Emergenciais - COPAM 245/2004/052/2019
Formalização Processo Obras Emergenciais - APEF2008/2019
</t>
  </si>
  <si>
    <t>Recomendação AECOM_NT-002-20_008 - Não Atendida
O estudo de impacto de tráfego não se encontra na Versão 2 do Capítulo 2 apresentada.</t>
  </si>
  <si>
    <t>19. Aprimorar a metodologia de avaliação de impactos aplicada, buscando reduzir a subjetividade das análises de classificação utilizando instrumentos como análise combinatória, ou outros que se mostrem apropriados.</t>
  </si>
  <si>
    <t>Conforme discutido na reunião do dia 2 de junho/20 a avaliação da importância dos impactos é composta por relação entre a magnitude e sensibilidade. Tais atributos foram revisados de modo a deixar sua classificação mais clara. O item 2.7 apresenta a metodologia adotada no
Capítulo 2.</t>
  </si>
  <si>
    <t>19. Recomendação atendida. Contudo a classificação de magnitude e grau de sensibilidade dos impactos permanece subjetiva, resultando em subjetividade na definição do grau de importância.</t>
  </si>
  <si>
    <t>20. Apresentar matriz de impactos em maior detalhe, de forma a viabilizar a correlação objetiva entre os aspectos, efeitos, atributos, classificação de impactos e medidas propostas.</t>
  </si>
  <si>
    <t>Conforme encaminhado na reunião do dia 27 de maio/20 seria apresentada nova proposta de matriz em reunião específica sobre o tema. Tal reunião específica se deu no dia 10 de outubro/20, tendo sido
apresentada a matriz revisada.</t>
  </si>
  <si>
    <t>20. Recomendação atendida.</t>
  </si>
  <si>
    <t>Atualização do documento</t>
  </si>
  <si>
    <t>21. Definir e apresentar sistemática de atualização do Plano de Reparação e medidas associadas.</t>
  </si>
  <si>
    <t>A referida sistemática foi protocolada ao estado no dia 16/6/20 e apresentada em reunião técnica gerencial
do dia 15/7/20.</t>
  </si>
  <si>
    <t>21. Recomendação atendida.</t>
  </si>
  <si>
    <t>22. Reavaliar impactos considerando todas as intervenções relacionadas ao rompimento, incluindo (i) o impacto da onda de rejeitos; (ii) obras emergenciais para contenção do rejeito; (iii) obras de infraestrutura de transporte; fornecimento de energia e abastecimento hídrico; (iv) o manejo do rejeito; (v) a desmobilização das estruturas de contenção e (vi) as medidas de reparação e (vii) de compensação; (viii) áreas afetadas pelas cheias do rio Paraopeba; (ix) áreas de empréstimo, e outras que de maneira direta ou indireta implicarem em impacto.</t>
  </si>
  <si>
    <t>As ações de reparação (incluindo as obras emergenciais, de contrapartida e compensação) serão foco principal da Avaliação de Impactos Cumulativos (AIC) a ser conduzida. Sendo assim, a metodologia para a AIC foi reformulada, conforme apresentado no Plano de Trabalho da AIC e no item específico de Impactos Cumulativos do Capítulo 2 do Plano (Volume
4. item 2.12), a qual terá como objetivo avaliar os impactos decorrentes da implantação de um conjunto de ações de reparação em execução pela VALE, em combinação com os impactos do rompimento das barragens B-I, B-IV e B-IV- A, além de impactos de outras atividades e ações na região de interesse. A abordagem a ser utilizada baseia-se principalmente no apresentado por Sánchez
(2020), em consonância com as boas práticas internacionais. De modo complementar, a abordagem também tem como referência as principais etapas metodológicas apresentadas pelo International Finance Corporation – IFC (2013), setor de financiamento privado do Banco Mundial, para uma Rapid Cumulative Impact Assessment (RCIA) em nível de projeto, bem como por Hegmann et al.
(1999).</t>
  </si>
  <si>
    <t>22. Justificativa aceita.</t>
  </si>
  <si>
    <t>27.2. Quadro 37 – Comentários sobre o documento “AECOM Nº 60612553-ACM-DM-ZZ-TN-PM-0002-2020” – Tema Recursos Hídricos Superficiais</t>
  </si>
  <si>
    <t>Recursos Hídricos Superficiais</t>
  </si>
  <si>
    <t xml:space="preserve">1. Apresentar dados de sólidos que verteram na cortina estaca-prancha e foram aportados no rio Paraopeba (considerando a metodologia utilizada para estimativa de volume de sólido vertido para todos os eventos em que houve vertimento) bem como seu volume acumulado.
</t>
  </si>
  <si>
    <t xml:space="preserve">A solicitação de dados de sólidos que verteram na cortina estaca-prancha foi atendida.  As vazões outorgáveis foram apresentadas, conforme solicitado.
Quanto à solicitação de apresentar estudo detalhado da hidrogeologia da região que permita correta quantificação dos impactos, não se restringindo ao fato do alcance do rejeito não às águas superficiais do reservatório de Três Marias, ela se refere à água subterrânea. Neste sentido, conforme informado pela VALE em reunião técnica realizada no dia 24 de junho/20 (Ata_RT_Cap2_IGAM cont_24.06.2020_rev1) a análise das condições hidrogeológicas até o reservatório da UHE Três Marias está prevista para ser realizado até o final de 2020, no escopo de trabalho que está sendo desenvolvido pela MDGeo. 
</t>
  </si>
  <si>
    <t xml:space="preserve">2. Apresentar vazão passível de outorga nas bacias do Ferro-Carvão e Paraopeba que foram impactadas.
</t>
  </si>
  <si>
    <t xml:space="preserve">3. Apresentar estudo detalhado da hidrogeologia da região que permita correta quantificação dos impactos, não se restringindo ao fato do alcance do rejeito não às águas superficiais do reservatório de Três Marias.
</t>
  </si>
  <si>
    <t xml:space="preserve">3. Justificativa aceita.
</t>
  </si>
  <si>
    <t>4. Avaliar impactos às outorgas em afluentes do rio Paraopeba para suprir a demanda hídrica impactada pelo rompimento.</t>
  </si>
  <si>
    <t>4.Esta questão foi abordada no âmbito do impacto “Alteração do balanço hídrico superficial da bacia do rio Paraopeba”</t>
  </si>
  <si>
    <t xml:space="preserve">4. Ponto de Esclarecimento;
</t>
  </si>
  <si>
    <t xml:space="preserve">Em relação ao item 4, é indicado que a recomendação está parcialmente atendida, mas a AECOM não indica recomendações adicionais, detalhando a solicitação. No entanto,  no Tópico 3-Caracterização Socioambiental Pós-Rompimento e Avaliação de Impactos/ 27.19. Quadro 52 – Tema Impactos a Considerar, é indicado que a recomendação da AECOM de avaliar o impacto do "Aumento da Demanda nos Afluentes do rio Paraopeba" foi devidamente atendida no impacto de Alteração do Balanço Hídrico Superficial da Bacia do rio Paraopeba. Como as solicitações referem-se ao mesmo tema, entendemos que o item 4 está atendido;
</t>
  </si>
  <si>
    <t>Em relação ao item 4, é indicado que a recomendação está parcialmente atendida, mas a AECOM não indica recomendações adicionais, detalhando a solicitação. No entanto, no Tópico 3-Caracterização Socioambiental Pós-Rompimento e Avaliação de Impactos/ 27.19. Quadro 52 – Tema Impactos a Considerar, é indicado que a recomendação da AECOM de avaliar o impacto do "Aumento da Demanda nos Afluentes do rio Paraopeba" foi devidamente atendida no impacto de Alteração do Balanço Hídrico Superficial da Bacia do rio Paraopeba. Como as solicitações referem-se ao mesmo tema, entendemos que o item 4 está atendido.</t>
  </si>
  <si>
    <t>Reocmendação AECOM_NT-002-20_029 - Não Atendida
Não foram detalhados quais os afluentes do rio Paraopeba que sofreram as aumento da vazão captada devido a suspensão das atividades no rio principal.
O detalhamento poderia ser atendido por meio de apresentação de mapas e tabelas com informações de vazões e outorgas dos afluentes impactados.</t>
  </si>
  <si>
    <t xml:space="preserve">5. Nesta revisão do Cap. 2, apresentar resultados do estudo hidrogeológico da MDGeo já concluído.
</t>
  </si>
  <si>
    <t xml:space="preserve">5. Ponto de Esclarecimento;
</t>
  </si>
  <si>
    <t>O estudo hidrogeológico elaborado pela MDGeo será objeto da fase de acompanhamento do Plano de Reparação no âmbito do Programa de Investigação das Águas Subterrâneas;</t>
  </si>
  <si>
    <t>O estudo hidrogeológico elaborado pela MDGeo será objeto da fase de acompanhamento do Plano de Reparação no âmbito do Programa de Investigação das Águas Subterrâneas</t>
  </si>
  <si>
    <t>Recomendação AECOM_NT-004-21_205 - A ser atendida na Gestão Adaptativa.
As informações dos estudos realizados no âmbito do "Programa de Investigação das Águas Subterrâneas" (Cap.3), devem ser trazidas para o Cap.2, no âmbito da A ser atendida na Gestão Adaptativa.</t>
  </si>
  <si>
    <t>6. Na Tabela 2.5.5-14 e no Mapa 2.5.5-8, apresentar dados da bacia do ribeirão Ferro-Carvão.</t>
  </si>
  <si>
    <t>27.3. Quadro 38 – Comentários sobre o documento “AECOM Nº 60612553-ACM-DM-ZZ-TN-PM-0002-2020” – Tema Recursos Hídricos Subterrâneos</t>
  </si>
  <si>
    <t>Recursos Hídricos Subterrâneos</t>
  </si>
  <si>
    <t>1. Caracterização com georreferenciamento das nascentes da sub-bacia do ribeirão Ferro-Carvão.</t>
  </si>
  <si>
    <t>As nascentes já estão sendo classificadas e georreferenciadas e 111 nascente foram
inventariadas até o momento (área do Bloco 0). Os resultados deste levantamento foram incorporados ao item
2.5.6.3.1.</t>
  </si>
  <si>
    <t>2. Apresentação de estudo hidrogeológico quantitativo e qualitativo completo para a Bacia do Ferro-Carvão e Paraopeba com estudo de vulnerabilidade dos aquíferos.</t>
  </si>
  <si>
    <t>Quanto ao tema águas subterrâneas, um modelo conceitual de fluxo está sendo elaborado, sendo que o modelo conceitual da área do Bloco 0 já foi protocolado
e foi incorporado ao item 2.5.6.</t>
  </si>
  <si>
    <t>3. Justificar a contaminação microbiológica encontrada nas análises realizadas nos 139 poços.</t>
  </si>
  <si>
    <t>As justificativas para a contaminação microbiológica foram apresentadas no item 2.5.6.2.2., conforme solicitado.</t>
  </si>
  <si>
    <t>3. Recomendação atendida. Porém é necessário continuar com o monitoramento e estudos complementares para dar mais segurança e assertividade nas
interpretações e conclusões.</t>
  </si>
  <si>
    <t>4. Rever, reclassificar e detalhar os impactos sobre os recursos hídricos subterrâneos.</t>
  </si>
  <si>
    <t>Com a obtenção de dados atualizados pós rompimento os impactos foram reavaliados, já considerando as alterações realizadas nas premissas metodológicas para avaliação de impactos
do Plano de Reparação.</t>
  </si>
  <si>
    <t>27.4. Quadro 39 – Comentários sobre o documento “AECOM Nº 60612553-ACM-DM-ZZ-TN-PM-0002-2020” – Tema Sedimentos</t>
  </si>
  <si>
    <t>1. Incrementar dados considerando informações sobre parcela de sedimento de arraste de fundo e a parcela de sedimento dissolvido, de modo a viabilizar análise mais assertiva e representativa da região estudada; Considerar dados de levantamentos batimétricos pretéritos ao rompimento, sólido em suspensão, sólidos sedimentáveis, turbidez e outros a partir de estudos de monitoramentos realizados por instituições públicas e privadas para o rio Paraopeba, incluindo monitoramentos realizados nas barragens de geração de energia elétrica localizadas ao longo do
trecho do rio Paraopeba.</t>
  </si>
  <si>
    <t>A revisão do diagnóstico pós rompimento traz novos dados acerca da produção, do transporte e da deposição de sedimentos, de forma a atender à solicitação apresentado.</t>
  </si>
  <si>
    <t>2. Incrementar base de dados com informações públicas e privadas de qualidade de sedimentos em monitoramentos pré-
rompimento realizados no rio Paraopeba.</t>
  </si>
  <si>
    <t>A revisão dos dados pré- rompimento foi realizada e apresentado no Capítulo 1, no item 1.3.6.</t>
  </si>
  <si>
    <t>3. Caracterizar sedimentos sob os aspectos granulométricos e mineralógicos, além dos
aspectos físico-químicos.</t>
  </si>
  <si>
    <t>A revisão do diagnóstico pós rompimento traz novos dados acerca da geoquímica, mineralogia e granulometria
dos sedimentos.</t>
  </si>
  <si>
    <t>4. Seguir compartimentalização do trecho estudado a partir de premissas que sejam de interesse para o estudo, utilizando a mesma base de referência para a divisão  dos trechos considerados no Capítulo 2 e 3, como: trechos com maior ou menor deposição de rejeitos, trechos com predominância de características de ambiente de reservatório ou de rio, características fisiográficas do rio, como áreas preferencialmente deposicionais ou erosivas, interferências humanas, afluentes de maior relevância em termos de
vazão ou contribuição de poluentes, outros.</t>
  </si>
  <si>
    <t>Sempre que necessário e possível foi adotada a segmentação, em trechos, bem como a nomenclatura dos pontos, adotados no PME, de maneira a facilitar a identificação do local, pelo leitor.</t>
  </si>
  <si>
    <t>5. Realizar coleta simultânea de amostras de água intersticial de sedimentos com amostras verticais de perfil de coluna de água dentro dos
reservatórios UHE Retiro Baixo e UTE Igarapé visando determinar diferenças entre as áreas impactadas e não impactadas</t>
  </si>
  <si>
    <t>Ainda não existem dados sobre análises de água intersticial, entretanto a VALE, conforme exposto na reunião técnica de 15/06/2020, de acordo com a
ata da reunião (Ata_RT_Cap2_FEAM_MEIO FÍSICO_15JUN20_ REV3),
realizou o protocolo, através da Carta Ger. Executiva de Reparação nº C.EXT.
0737/2020 do dia 3/7/2020, do cronograma indicando os status e datas previstas para
início de estudos relacionados ao tema.</t>
  </si>
  <si>
    <t>6. Incluir no texto a data prevista para os resultados solicitados.</t>
  </si>
  <si>
    <t>Esta solicitação deverá ser atendida no âmbito do acompanhamento do Programa de Caracterização e Monitoramento Sedimentológico, com base em dados da COPPE sobre amostras de água intersticial obtidas no reservatório da UHE Retiro Baixo.</t>
  </si>
  <si>
    <r>
      <t xml:space="preserve">16.         (IGAM/GMHEC) ID 511 – Esta recomendação foi objeto de análise desta gerência no âmbito do PMQS e o tema foi abordado na Nota Técnica nº 32 IGAM/GMHEC (37186990) que apresenta a avaliação do “Relatório Executivo Consolidado" e do “Plano de Trabalho Avaliação Geoquímica e Mineralógica de Sedimentos – Rio Paraopeba e Reservatório da Usina Hidroelétrica de Retiro Baixo”, a qual foi encaminhada a Vale em 04/11/2021 por meio do Ofício FEAM/GERAI nº. 194/2021 (37529108).
</t>
    </r>
    <r>
      <rPr>
        <b/>
        <sz val="10"/>
        <rFont val="Arial"/>
        <family val="2"/>
      </rPr>
      <t xml:space="preserve">
O que foi solicitado pela AECOM na NT Nº 60612553-ACM-DM-ZZ-TN-PM-0012/2021:
</t>
    </r>
    <r>
      <rPr>
        <sz val="10"/>
        <rFont val="Arial"/>
        <family val="2"/>
      </rPr>
      <t xml:space="preserve">
ID 511 – item 27.4. Quadro 39 – Comentários sobre o documento “AECOM Nº 60612553-ACM-DM-ZZ-TN-PM-0002-2020” – Tema Sedimentos
Esta solicitação deverá ser atendida no âmbito do acompanhamento do Programa de Caracterização e Monitoramento Sedimentológico, com base em dados da COPPE sobre amostras de água intersticial obtidas no reservatório da UHE Retiro Baixo, obtidos por meio de atividades do PMQS-Três Marias.
</t>
    </r>
    <r>
      <rPr>
        <b/>
        <sz val="10"/>
        <rFont val="Arial"/>
        <family val="2"/>
      </rPr>
      <t xml:space="preserve">Resposta AECOM: </t>
    </r>
    <r>
      <rPr>
        <sz val="10"/>
        <rFont val="Arial"/>
        <family val="2"/>
      </rPr>
      <t xml:space="preserve">Recomendação não atendida.
</t>
    </r>
    <r>
      <rPr>
        <b/>
        <sz val="10"/>
        <rFont val="Arial"/>
        <family val="2"/>
      </rPr>
      <t>Justificativa AECOM:</t>
    </r>
    <r>
      <rPr>
        <sz val="10"/>
        <rFont val="Arial"/>
        <family val="2"/>
      </rPr>
      <t xml:space="preserve"> A VALE informou que esse item será atendido no Programa de Caracterização e Monitoramento Sedimentológico, com base em dados da COPPE sobre amostras de água intersticial obtidas no reservatório da UHE Retiro Baixo, obtidos por meio de atividades do PMQS-Três Marias. O atendimento fica condicionado à apresentação e análise do referido item a ser reportado no âmbito do Capítulo 2.
De acordo com os critérios estabelecidos pela VALE para cada tipo de resposta (C.EXT. 0952/2021), a recomendação em questão (6) foi classificada como “ponto de esclarecimento” e, dessa forma, a AECOM recomenda que essa informação seja igualmente incluída no apêndice que abordará as respostas desse tipo.</t>
    </r>
  </si>
  <si>
    <t xml:space="preserve">Recomendação não atendida. </t>
  </si>
  <si>
    <t xml:space="preserve">A VALE informou que esse item será atendido no Programa de Caracterização e Monitoramento Sedimentológico, com base em dados da COPPE sobre amostras de água intersticial obtidas no reservatório da UHE Retiro Baixo, obtidos por meio de atividades do PMQS-Três Marias. O atendimento fica condicionado à apresentação e análise do referido item a ser reportado no âmbito do Capítulo 2.
De acordo com os critérios estabelecidos pela VALE para cada tipo de resposta (C.EXT. 0952/2021), a recomendação em questão (6) foi classificada como “ponto de esclarecimento” e, dessa forma, a AECOM recomenda que essa informação seja igualmente incluída no apêndice que abordará as respostas desse tipo. </t>
  </si>
  <si>
    <t>Recomendação AECOM_NT-002-20_031 - Atendida em documentos anteriores.
Recomendação AECOM_NT-004-21_207 - Não Atendida.
A COPPE concluiu a primeira campanha do estudo, realizada em
maio/2022, e emitiu relatório em agosto/2022. Entende-se que a
recomendação AECOM_NT-004-21_207 não foi atendida. Deve ser informado no Cap. 2 o andamento desse estudo e a data prevista para sua conclusão. Ainda que o estudo seja acompanhado no "Programa de Caracterização e Monitoramento Sedimentológico" (Cap.3), os resultados gerados pelo estudo deverão ser incorporados ao Cap. 2, no âmbito da Gestão Adaptativa.</t>
  </si>
  <si>
    <t>27.5. Quadro 40 – Comentários sobre o documento “AECOM Nº 60612553-ACM-DM-ZZ-TN-PM-0002-2020” – Tema Geologia e Geomorfologia</t>
  </si>
  <si>
    <t>1. Investigar a alteração do nível de base do rio Paraopeba e de suas margens comparando de forma detalhada o antes e depois do rompimento.</t>
  </si>
  <si>
    <t>A metodologias para realização de tal investigação estão sendo detalhadas e serão incorporadas ao Programa
de Renaturalização de Leitos e Margens.</t>
  </si>
  <si>
    <t>Recomendação AECOM_NT-002-20_032 - Não Atendida
Os estudos sobre as investigações e alterações no leito do rio
Paraopeba não foram citados e/ou apresentados no capitulo 2. Sem estes estudos não é possível estimar os impactos no rio Paraopeba.</t>
  </si>
  <si>
    <t>2. Rever, reclassificar e detalhar os impactos sobre geologia e geomorfologia.</t>
  </si>
  <si>
    <t>As premissas metodológicas do Plano de Reparação foram revisadas e, consequentemente, todas as
avaliações de impactos também foram revisadas.</t>
  </si>
  <si>
    <t>27.6. Quadro 41 – Comentários sobre o documento “AECOM Nº 60612553-ACM-DM-ZZ-TN-PM-0002-2020” – Tema Solos</t>
  </si>
  <si>
    <t>1. Apresentar dados de solos obtidos junto IEF, IBGE e Secretaria Estadual de Agricultura.</t>
  </si>
  <si>
    <t>Foi realizada uma atualização da caracterização dos solos e para tanto foram
incorporadas as bases de dados disponíveis.</t>
  </si>
  <si>
    <t>2. Realizar estudo de caracterização geoquímica dos solos sotopostos e ao redor da mancha de rejeitos.</t>
  </si>
  <si>
    <t>A VALE já protocolou o plano de trabalho para amostragem em profundidade através de furos de sondagem a fim de avaliar parâmetros inorgânicos e orgânicos nas camadas subjacentes ao rejeito e discussão da possível utilização futura destes dados é apresentada
no 2.5.2.1.3.</t>
  </si>
  <si>
    <t xml:space="preserve">
Embora os dados tenham sido adquiridos após o marco temporal estabelecidos em abril de 2020, os resultados do relatório de caracterização de rejeito em profundidade e solo sotoposto foram incluídos na versão 2 do capítulo 2. 
Volume 2, Item 2.5.2.1.4. Características geoquímicas e físicas dos solos sotopostos e rejeito em profundidade;
Volume 4, Item 2.9.1.4. ID 04.  Perda de camadas superficias e alteração das características físicas dos solos, e;
Volume 4,  Item 2.9.2.3. ID 67.  Alteração das características químicas dos solos</t>
  </si>
  <si>
    <t>3. Realizar estudo de avaliação das condições de atenuação naturais do solo detalhando quais são os parâmetros susceptíveis de serem depurados (ensaios de lixiviação físico-química).</t>
  </si>
  <si>
    <t>A questão sobre obtenção de VPs foi discutida na reunião técnica do dia 15/06/2020, entretanto, não foi obtido retorno sobre os questionamentos.</t>
  </si>
  <si>
    <t>Foi solicitado retorno da Aecom a respeito de questionamento em relação a esta questão. Entretanto, na ausência dos esclarecimentos necessários, não se faz possível proceder com o atendimento neste momento.</t>
  </si>
  <si>
    <t>não se aplica</t>
  </si>
  <si>
    <t>Recomendação AECOM_NT-002-20_034 - A ser atendida na Gestão Adaptativa
A AECOM mantém a indicação para que a VALE avalie as condições de atenuação naturais do solo, detalhando quais são os parâmetros susceptíveis de serem depurados.</t>
  </si>
  <si>
    <t>4. Rever, reclassificar e detalhar os impactos sobre solos.</t>
  </si>
  <si>
    <t>O impacto de solos foi dividido em três impactos distintos a fim de detalhar os impactos. As premissas metodológicas do Plano de Reparação foram revisadas e, consequentemente, todas
as avaliações de impactos também foram revisadas.</t>
  </si>
  <si>
    <t>27.7. Quadro 42 – Comentários sobre o documento “AECOM Nº 60612553-ACM-DM-ZZ-TN-PM-0002-2020” – Tema
Recursos Minerais</t>
  </si>
  <si>
    <r>
      <t xml:space="preserve">1. Confecção de mapa com o </t>
    </r>
    <r>
      <rPr>
        <i/>
        <sz val="10"/>
        <rFont val="Arial"/>
        <family val="2"/>
      </rPr>
      <t xml:space="preserve">status </t>
    </r>
    <r>
      <rPr>
        <sz val="10"/>
        <rFont val="Arial"/>
        <family val="2"/>
      </rPr>
      <t>de cada processo minerário na escala de 1:50.000.</t>
    </r>
  </si>
  <si>
    <t>As informações foram atualizadas e o mapa solicitado foi elaborado. Esse se encontra em anexo, visto a grande quantidade de articulações. Ao longo do texto foi apresentado um
mapa em menor escala.</t>
  </si>
  <si>
    <t>2. Rever, reclassificar e detalhar os impactos sobre os recursos minerais.</t>
  </si>
  <si>
    <t>As premissas metodológicas do Plano de Reparação foram revisadas e, consequentemente, todas as avaliações de impactos
também foram revisadas.</t>
  </si>
  <si>
    <t>27.8. Quadro S/Nº – Comentários sobre o documento “AECOM Nº 60612553-ACM-DM-ZZ-TN-PM-0002-2020” – Tema Patrimônio Espeleológico</t>
  </si>
  <si>
    <t>Patrimônio Espeleológico</t>
  </si>
  <si>
    <t>- Nenhuma cavidade natural do patrimônio espeleológico foi afetada pelo evento da ruptura.
- O estudo não abordou os impactos decorrentes da cheia ocorrida em janeiro e fevereiro 2020.</t>
  </si>
  <si>
    <t xml:space="preserve">1. Recomenda-se a realização de um levantamento topográfico planialtimétrico cadastral das quatro cavidades com detalhamento do nível d´água do rio Paraopeba atual e níveis pretéritos.
</t>
  </si>
  <si>
    <r>
      <t xml:space="preserve">1. Recomendação parcialmente atendida;
Não foram apresentados os possíveis impactos relacionados às inundações sobre as cavidades após o período chuvas excessivas em 2020 como incremento ao </t>
    </r>
    <r>
      <rPr>
        <i/>
        <sz val="10"/>
        <rFont val="Arial"/>
        <family val="2"/>
      </rPr>
      <t xml:space="preserve">baseline </t>
    </r>
    <r>
      <rPr>
        <sz val="10"/>
        <rFont val="Arial"/>
        <family val="2"/>
      </rPr>
      <t xml:space="preserve">apresentado em 2019.
</t>
    </r>
  </si>
  <si>
    <t>1 e 2. A análise de relevância das cavernas está em curso. O diagnóstico geoespeleológico já foi concluído e seus resultados foram apresentados na ST AECOM de 06/07/2021. A primeira campanha do diagnóstico bioespeleológico, referente ao período de seca, foi realizada em maio e a campanha de chuva está prevista para novembro. Juntos, estes diagnósticos suportarão a análise de relevância das cavernas que por sua vez permitirão uma análise dos impactos às cavernas. O relatório final tem previsão de conclusão para dezembro de 2021 e será entregue aos órgãos de controle no contexto da gestão adaptativa.</t>
  </si>
  <si>
    <t>Recomendação atendida com ressalvas</t>
  </si>
  <si>
    <t>A VALE informou que esse item será atendido nos “Diagnósticos Geoespeleológico e Bioespeleológico“ e “Estudos de hidráulica fluvial para delimitação de manchas de inundação no rio Paraopeba”, em andamento. O atendimento fica condicionado à apresentação e análise dos referidos itens a serem reportados no âmbito do Capítulo 2. De acordo com os critérios estabelecidos pela VALE para cada tipo de resposta (C.EXT. 0952/2021), a recomendação em questão foi classificada como “ponto de esclarecimento” e, dessa forma, a AECOM recomenda que essa informação seja igualmente incluída no apêndice que abordará as respostas desse tipo.</t>
  </si>
  <si>
    <t>O relatório contendo o estudo de relavância das cavidades apresentou o nivelamento topográfico do acesso de cada uma das cavidades. Os estudos de inundação elaborados pela POTAMOS permitem verificar a situação de cada um das cavidades em relação as cheias. Os resultados serão incorporados ao capítulo 2</t>
  </si>
  <si>
    <t>Recomendação AECOM_NT-001-20_429 - A ser atendida na Gestão Adaptativa.
Os documentos referentes às cavidades foram consolidados em
setembro/2021 e disponibilizados em setembro/2022 (Anexo 29 -
Estudos de Hidráulica Fluvial para Delimitação de Manchas de
Inundação no Rio Paraopeba). Visto que a versão em análise do
PRSBRP data de setembro/2022, a AECOM considera que essas
informações deveriam constar ou, pelo menos, ser referenciadas nesta versão.</t>
  </si>
  <si>
    <t>2. Apresentar análise de relevância espeleológica das quatro cavidades.</t>
  </si>
  <si>
    <t>2. Recomendação parcialmente atendida; Análise ainda em desenvolvimento.</t>
  </si>
  <si>
    <t>Recomendação AECOM_NT-001-20_430 - A ser atendida na Gestão Adaptativa.
Os documentos referentes às cavidades foram consolidados em
janeiro/2022 e disponibilizados em março/2022 (Geoespeleologia e Bioespeleologia). Visto que a versão em análise do PRSBRP foi protocalada em setembro/2022, a AECOM considera que essas informações devem ser parte integrante do Capítulo 2 ou, ao menos, ser apresentadas em anexo.</t>
  </si>
  <si>
    <t>3. Recomenda-se indicar os efeitos das inundações do período chuvoso de 2020 sobre as cavidades presentes às margens do rio Paraopeba ou sinalizar quando essa análise será concluída e incorporada às revisões do diagnóstico, seguindo a metodologia de gestão adaptativa.</t>
  </si>
  <si>
    <t>3. Os efeitos de possíveis inundações nas cavernas serão abordados na avaliação de impactos supramencionada. Para contribuir com tal avaliação foram desenvolvidos duas ações complementares: (i) o nivelamento geodésico da entrada das cavernas e sua amarração topográfica com a paisagem e (ii) o modelamento das cotas máximas atingidas pelo nível d´água em chuvas com tempo de recorrência de 2, 5, 10, 25, 50, 100, 200 e 500 anos. Estes resultados foram apresentados junto com o diagnóstico geoespeleológico na ST de 06/07/2021. Já o relatório referente à análise de relevância das cavernas está em curso e com previsão de conclusão para dezembro de 2021 e será entregue aos órgãos de controle no contexto da gestão adaptativa.</t>
  </si>
  <si>
    <t>Recomendação atendida com ressalva</t>
  </si>
  <si>
    <t>A VALE informou que esse item será atendido nos “Diagnósticos Geoespeleológico e Bioespeleológico“ e “Estudos de hidráulica fluvial para delimitação de manchas de inundação no rio Paraopeba”, em andamento. O atendimento fica condicionado à apresentação e análise dos referidos itens a serem reportados no âmbito do Capítulo 2.</t>
  </si>
  <si>
    <t>Recomendação AECOM_NT-004-21_107 - A ser atendida na Gestão Adaptativa.
Os documentos referentes às cavidades foram consolidados em
setembro/2021 e disponibilizados em setembro/2022 (Anexo 29 -
Estudos de Hidráulica Fluvial para Delimitação de Manchas de
Inundação no Rio Paraopeba). Visto que a versão em análise do
PRSBRP foi protocalada em setembro/2022, a AECOM considera que essas informações devem ser parte integrante do Capítulo 2 ou, ao menos, ser apresentadas em anexo.</t>
  </si>
  <si>
    <t>4. Recomenda-se que os resultados tanto da caracterização geral das cavidades Fecho do Funil I e II, quanto da análise de relevância espeleológica nas cavidades Fecho do Funil III e IV constem como base teórica para o Programa de Conservação do Patrimônio Espeleológico, a ser apresentado no Capítulo 3
deste Plano.</t>
  </si>
  <si>
    <t>4. Não se aplica, pois a definição de medidas, caso sejam necessárias, depende da conclusão da análise de relevância.</t>
  </si>
  <si>
    <t>Recomendação AECOM_NT-004-21_108 - A ser atendida na Gestão Adaptativa.
Os documentos referentes às cavidades foram consolidados em
janeiro/2022 e disponibilizados em março/2022 (Geoespeleologia e Bioespeleologia). Visto que a versão em análise do PRSBRP foi protocalada em setembro/2022, a AECOM considera que essas informações devem ser parte integrante do Capítulo 2 ou, ao menos, ser apresentadas em anexo.</t>
  </si>
  <si>
    <t>27.9. Quadro 43 – Comentários sobre o documento “AECOM Nº 60612553-ACM-DM-ZZ-TN-PM-0002-2020” – Tema Qualidade do Ar</t>
  </si>
  <si>
    <t>1. Caracterizar localmente a região da Mina (relevo, topografia, vegetação etc.) para adequar à realidade local os dados meteorológicos obtidos na estação Ibirité.</t>
  </si>
  <si>
    <t>Item atendido com base em dados secundários de uso e ocupação do solo e topografia. Apresentado no item 2.5.8.1.3. Topografia e uso e ocupação do solo.</t>
  </si>
  <si>
    <t>1. Recomendação parcialmente atendida. Conforme já consta das novas recomendações acerca do quadro 17. Qualidade do ar / Área de abrangência, a AECOM entende que este item foi parcialmente atendido.
De fato, “apesar de ser um importante dado de entrada para modelagens atmosféricas, o modelo de topografia SRTM tende a ter desempenho inferior aescalas com maiores detalhamentos (variações intermediárias na elevação, aumento dos valores do declive e detalhamento do relevo sombreado e dos azimutes dos declives em vertentes) do que comparados com outros modelos digitais de elevação disponíveis.“</t>
  </si>
  <si>
    <t>5. Atender à recomendação já endereçada que não foi integralmente atendida (Atender às recomendações constantes do quadro 17. Descrever a topografia da área de estudo com modelos digitais de elevação com melhores resoluções espaciais).</t>
  </si>
  <si>
    <t>A apresentação da topografia no presente item através da base SRTM/AERMOD é utilizada a título de comparação, exemplificando os comportamentos de dispersão atmosférica no tipo de relevo estudado. Mapas e análises considerando base topográfica de maior resolução são feitas no âmbito do Estudo de Dispersão Atmosférica aprovado pela FEAM (ref. Ofício FEAM/GERAI nº. 141/2020 e Relatório Técnico GESAR Nº 19-2020).</t>
  </si>
  <si>
    <t>2. Realizar análise comparativa mais aprofundada entre dados da VALE e da FEAM acerca de concentração de poluentes incluindo análises estatísticas. Incluir na análise os dados de outros empreendimentos na região.</t>
  </si>
  <si>
    <t>As análises dos resultados obtidos nas estações são feitas ao longo do item
“2.5.8.4”, onde os resultados são apresentados.</t>
  </si>
  <si>
    <t>2. Recomendação parcialmente atendida. Conforme já consta das recomendações acerca do quadro 17. Qualidade do ar, a AECOM entende que esse item foi parcialmente atendido.
Não foram utilizados dados de outros empreendimentos. Além disso, essa recomendação referia-se aos dados que foram avaliados no âmbito do Capítulo 1, quando da realização do diagnóstico pretérito.</t>
  </si>
  <si>
    <t>2. O diagnóstico de qualidade do ar apresenta e compara os dados aferidos pelas estações, apresentando estatística descritiva sobre a válidade dos dados utilizados. No que diz respeito à dados de outros empreendimentos da região, não existem séries históricas disponíveis que atendam e complementem em nível quali-quantitativo a análise das alterações na qualidade do ar, sendo considerados os dados das 6 estações de monitoramento da Vale em Brumadinho/MG.</t>
  </si>
  <si>
    <t>2. O diagnóstico de qualidade do ar apresenta e compara os dados aferidos pelas estações, apreJustificativa apresentada no item de ID correspondente no checklist encaminhado por meio da Carta Ger. Executiva de Reparação nº C.EXT. 0952/2021, em resposta à NT nº 0004/2021.</t>
  </si>
  <si>
    <t>3. Revisão dos dados de apresentados sobre qualidade do ar pós- rompimento e da comparação entre os dados pré e pós-rompimento. Descrever os equipamentos empregados e seus modos de funcionamento bem como parâmetros medidos nos diferentes monitoramentos e as diferentes localidades amostradas e avaliar se os dados são comparáveis estabelecendo os limites para tanto. Verificar qual foi o percentual de incremento de MP10 na região antes e pós rompimento.
Abordar o tema acerca da piora da qualidade do ar decorrente das obras e outros impactos.</t>
  </si>
  <si>
    <t>3. Recomendação parcialmente atendida. Conforme já consta das recomendações acerca do quadro 17. Qualidade do ar, a AECOM entende que esse item foi parcialmente atendido. Comparação pré e pós: fica muito prejudicada uma vez que para o cenário pré foram apresentados apenas os dados de MP10 da estação PS21 como dados pretéritos e PTS da PS26 e PS28.
Equipamentos: Tratam rapidamente no texto dos equipamentos empregados nas estações convencionais, porém não detalham os equipamentos utilizados nos pontos PS-26 e 28. Não tratam do tema sobre e equipamentos e possíveis comparações.
Comparação entre dados: essa questão não é tratada no texto.</t>
  </si>
  <si>
    <t xml:space="preserve">3. Ponto de Esclarecimento;
</t>
  </si>
  <si>
    <t>3. São apresentados no diagnóstico pós-rompimento todos os parâmetros disponíveis monitorados pelas estações PS21, PS26 e PS28. Sobre o detalhamento dos equipamentos, serão inseridos no apêndice do Capítulo 2.</t>
  </si>
  <si>
    <t xml:space="preserve">As especificações técnicas dos demais equipamentos serão apresentadas na atualização do capítulo 2.
</t>
  </si>
  <si>
    <t>Recomendações AECOM_NT-002-20_035, AECOM_NT-002-20_036, AECOM_NT-002-20_037 e AECOM_NT-002-20_038 - A serem atendidas na Gestão Adaptativa 
A VALE informou que as atualizações serão incorporadas nas revisões do capítulo 2.</t>
  </si>
  <si>
    <t>6.Comparação pré e pós: Buscar realizar uma comparação não apenas entre os poucos dados avaliados no pré (MP10 e PTS) mas integrar também uma avaliação da redução ou aumento de fontes e emissões entre pré e pós.</t>
  </si>
  <si>
    <t xml:space="preserve">6. Ponto de Esclarecimento;
</t>
  </si>
  <si>
    <t>6. Todos parâmetros disponíveis pelo monitoramento da Vale são apresentados. No que diz respeito às emissões pré e pós, o inventário com informações disponíveis para o período pré-rompimento (SETE, 2016) foi apresentado no Capítulo 1. No tocante as comparações, serão feitas, tanto quanto possível no âmbito do apêndice do Cap. 2, em nível qualitativo, uma vez que os estudos possuem abrangência e metodologias de distintas, impossibilitando a comparação quantitativa.</t>
  </si>
  <si>
    <t>Todos parâmetros disponíveis pelo monitoramento da Vale são apresentados. No que diz respeito às emissões pré e pós, o inventário com informações disponíveis para o período pré-rompimento (SETE, 2016) foi apresentado no Capítulo 1. No tocante as comparações, são feitas, tanto quanto possível no âmbito do apêndice do Cap. 2, em nível qualitativo, uma vez que os estudos possuem abrangência e metodologias de distintas, impossibilitando a comparação quantitativa.</t>
  </si>
  <si>
    <t>7. Equipamentos: Atender às recomendações constantes do quadro 17. Qualidade do ar/ parâmetros e critérios a serem observados.</t>
  </si>
  <si>
    <t>7. Serão apresentados detalhes sobre as estações no apêndice do Cap. 2.</t>
  </si>
  <si>
    <t>7 - Como as demais recomendações do item foram justificadas e o único ponto em aberto desta recomendação é convergente com o comentário do ID 149, optou se por dar como atendido o ID 523 e acompanhar o envio das informações faltantes por meio do ID 149.</t>
  </si>
  <si>
    <t>4. Rever, reclassificar e detalhar os impactos sobre qualidade do ar.</t>
  </si>
  <si>
    <t>Item revisado seguindo o acordado nas reuniões técnicas de 27 de maio/20 e 2 de junho/20.</t>
  </si>
  <si>
    <t>4. Recomendação atendida. A AECOM entende que esse item foi atendido uma vez que os impactos foram revistos, reclassificados e detalhados, porém a qualidade das informações
deve ser aperfeiçoada.</t>
  </si>
  <si>
    <t>8. Atender às recomendações constantes do quadro 17. Qualidade do ar/metodologia de avaliação de impactos.</t>
  </si>
  <si>
    <t>8 .Respostas específicas são apresentadas nos respectivos itens do Quadro 17 da presente Nota Técnica.</t>
  </si>
  <si>
    <t>27.10.1. Quadro S/Nº – Comentários sobre o documento “AECOM Nº 60612553-ACM-DM-ZZ-TN-PM-0002-2020” – Tema Biota
Aquática</t>
  </si>
  <si>
    <t>27.10.1.1. Caracterização Pós-rompimento – Biota Aquática</t>
  </si>
  <si>
    <t>1. Atualizar a análise diante do incremento de dados consolidados pela Aplysia – duas primeiras campanhas de análises ecotoxicológicas
e de bioacumulação.</t>
  </si>
  <si>
    <t>2. Apresentar as hipóteses para avaliar as alterações potenciais na comunidade da biota aquática testadas a partir da disponibilização dos dados hidrobiológicos
coletados.</t>
  </si>
  <si>
    <t>27.10.1.2. Avaliação dos Impactos – Biota Aquática</t>
  </si>
  <si>
    <t>3. Revisar o volume total de sedimento que chegou até o rio Paraopeba que foi apresentado no Plano no impacto de Alteração da
Produtividade Primária.</t>
  </si>
  <si>
    <t>4. Estender a análise do impacto de Alteração da Produtividade Primária até o trecho imediatamente à jusante da UHE Três Marias, conforme acordado em
reunião específica do plano.</t>
  </si>
  <si>
    <t>4. Recomendação não atendida. A área de influência deste impacto se estende somente até a foz do rio Paraopeba, como demonstrado no mapa
2.9.1.18-1.</t>
  </si>
  <si>
    <t>20. Estender a análise do impacto de Alteração da Produtividade Primária até o trecho imediatamente à jusante da UHE Três Marias, conforme acordado em
reunião específica do plano.</t>
  </si>
  <si>
    <t>A análise de impacto será realizada até a jusante de Três Marias, observando área afetada até aquele trecho em que houver variação entre pré e pós rompimento.</t>
  </si>
  <si>
    <t>O impacto "Alteração da Produtividade Primária", a que este comentário se refere, foi suprimido. O tema foi contemplado na discussão do impacto de 2.9.1.17. ID 18: Alteração na Composição e Estrutura das Comunidades Hidrobiológicas, Capítulo 2, Volume 4, Versão 2.
Os dados de densidade e abundância dos produtores primários estão descritos no Capítulo 2, Volume 3, Versão 2, página 26: A fim de averiguar as oscilações da densidade fitoplanctônica nos quatro pontos amostrais deTrês Marias (PT22, região montante do reservatório; PT23, região montante do reservatório sob a ponte da rodovia MG415; PT29, região limnética próxima à barragem de Três Marias e PT24, região litorânea próxima à barragem de Três Marias), foram elaborados gráficos de densidade total desta comunidade ao longo de todo o período monitorado.</t>
  </si>
  <si>
    <t>5. Revisar a classificação dos atributos para todos os impactos considerando as discussões realizadas em reuniões sobre o Plano, apresentando justificativa
para cada atributo.</t>
  </si>
  <si>
    <t>6. Incluir e integrar os impactos das obras emergenciais.</t>
  </si>
  <si>
    <t>6. Recomendação parcialmente atendida. Não incluíram todos os impactos das obras emergenciais em todas as avaliações de
impacto.</t>
  </si>
  <si>
    <t>21. Incluir e integrar os impactos das obras emergenciais.</t>
  </si>
  <si>
    <t>6. Recomendação AECOM_NT-002-20_083 - Não Atendida
A VALE informou que serão considerados os impactos ocorridos em função das intervenções das obras emergenciais dentro das áreas de estudo e do escopo temporal definido, e que as demais intervenções deverão constar no processo de identificação e avaliação de impactos individualizada, feita no âmbito de processo admnistrativo específico. A AECOM considera que o atendimento à recomendação ficará condicionada a apresentação do que foi solicitado, ou ao menos, que seja realizada a indicação no PRSABRP do documento, item e página onde as informações poderão ser encontradas. 21. Recomendação AECOM_NT-004-21_222 - Cancelada. Recomendação repetida à de ID AECOM_NT-002-20_083.</t>
  </si>
  <si>
    <t>7. Apresentar comparação entre as condições pré e pós rompimento considerando dados dos indicadores propostos para cada impacto e aqueles discutidos em reunião específica sobre o Plano.</t>
  </si>
  <si>
    <t>8. Incluir os dados das duas primeiras campanhas de monitoramento ecotoxicológico do rio Paraopeba e do rio São Francisco após rompimento da barragem de rejeitos no córrego do Feijão, incluindo dados do ribeirão Ferro-Carvão.</t>
  </si>
  <si>
    <t>9. Apresentar, de forma organizada e com representações (tabelas, gráficos), os resultados experimentais observados em todos os organismos utilizados nos testes ecotoxicológicos do monitoramento realizado, descrevendo os testes realizados e seus resultados.</t>
  </si>
  <si>
    <t>10. Descrever a análise de impactos por trechos impactados, conforme discutido e orientado em reunião específica do Plano.</t>
  </si>
  <si>
    <t>11. Estudo da capacidade de autodepuração do rio Paraopeba e do ribeirão Ferro-Carvão para comparação das condições pré e pós rompimento.</t>
  </si>
  <si>
    <t>11. Recomendação não atendida.</t>
  </si>
  <si>
    <t xml:space="preserve">Não foram realizados estudos de autodepuração pré e pós rompimento na bacia do rio Paraopeba. Desta forma, a avaliação do impacto sobre a capacidade de autodepuração dos cursos d'água foram discutidas no ítem 2.9.1.16 do Capítulo 2, a partir dos dados de qualidade físico-químicas das águas. Nesta discussão foram utilizados parâmetors  essenciais para aferição da capacidade de autodepuração de um corpo hídrico, tais como oxigênio dissolvido e nutirentes da cadeia nitrogenada e fosfatada. </t>
  </si>
  <si>
    <t>Não foram realizados estudos de autodepuração pré e pós rompimento na bacia do rio Paraopeba. Desta forma, os impactos sobre a capacidade de autodepuração dos cursos d'água foram discutidas nos itens 2.5.9.1.2. Diagnóstico dos efeitos do rompimento das barragens sobre os ecossistemas aquáticos e 2.9.1.15. ID 16: Redução da capacidade de autodepuração dos cursos d’água, Capítulo 2, Volume 3 e 4, Versão 2, a partir dos dados de qualidade físico-químicas das águas. Nesta discussão foram utilizados parâmetors  essenciais para aferição da capacidade de autodepuração de um corpo hídrico, tais como oxigênio dissolvido e nutirentes da cadeia nitrogenada e fosfatada.
Estudos adicionais estão sendo desenvolvidos no âmbito do Programa de Diagnóstico de Danos Ambientais Sobre o Meio Biótico.</t>
  </si>
  <si>
    <t>Recomendação AECOM_NT-002-20_088 - A ser atendida na Gestão Adaptativa.
Embora não tenham sido realizados estudos específicos para
determinação da capacidade de autodepuração do rio Paraopeba e ribeirão Ferro-Carvão, foi feita uma análise com base nos parâmetros monitorados (oxigênio dissolvido e nutirentes da cadeia nitrogenada e fosfatada) que identificam o impacto de redução da capacidade de autodepuração dos cursos d’água. Os estudos adicionais que estão sendo desenvolvidos no âmbito do "Programa de Diagnóstico de Danos Ambientais Sobre o Meio Biótico" devem ser incorporados ao Cap.2, 2, , de modo a alimentar/complementar o diagnóstico pós-rompimento, no âmbito da Gestão Adaptativa.</t>
  </si>
  <si>
    <t>12. Apresentar estimativa do número real da perda de indivíduos de peixes, considerando acordos em reuniões específicas sobre o
Plano.</t>
  </si>
  <si>
    <r>
      <t xml:space="preserve">13. Apresentação da lista de espécies registradas pós rompimento, por trecho (incluindo os registros do ribeirão Ferro-Carvão), quantitativo por espécie e
</t>
    </r>
    <r>
      <rPr>
        <i/>
        <sz val="10"/>
        <rFont val="Arial"/>
        <family val="2"/>
      </rPr>
      <t xml:space="preserve">status </t>
    </r>
    <r>
      <rPr>
        <sz val="10"/>
        <rFont val="Arial"/>
        <family val="2"/>
      </rPr>
      <t>de conservação.</t>
    </r>
  </si>
  <si>
    <t>13. Recomendação parcialmente atendida.</t>
  </si>
  <si>
    <r>
      <t xml:space="preserve">22. Incluir nas tabelas os </t>
    </r>
    <r>
      <rPr>
        <i/>
        <sz val="10"/>
        <rFont val="Arial"/>
        <family val="2"/>
      </rPr>
      <t xml:space="preserve">status </t>
    </r>
    <r>
      <rPr>
        <sz val="10"/>
        <rFont val="Arial"/>
        <family val="2"/>
      </rPr>
      <t>de conservação das espécies.</t>
    </r>
  </si>
  <si>
    <t>Será feita a inclusão conforme solicitado.</t>
  </si>
  <si>
    <t>A VALE não incluiu o status das espécies na referida lista. Recomenda-se apenas incluir uma coluna nesta tabela e o status de cada espécie.</t>
  </si>
  <si>
    <t>No Capítulo 1, Volume 2, Versão 2, consta no item 1.3.9.3.4.Q. Espécies ameaçadas o Quadro 1.3.9-5 – Lista de espécies de peixes ameaçadas de extinção, com ocorrência documentada na bacia do rio Paraopeba. Foi incluído no Capítulo 2, Volume 3, item 2.5.9.2.2. Plano Emergencial de Manejo de Biodiversidade Aquática – Resgate/Salvamento as tabelas: Tabela 2.5.9-1 – Número de indivíduos coletados na sub-bacia do ribeirão Ferro-Carvão por táxons até 30 de abril de 2020; Tabela 2.5.9-2 – Número de carcaças recolhidas por táxon em cada trecho monitorado da bacia do Paraopeba entre 30 de janeiro de 2019 e 30 de abril de 2020. Porém, nestas tabelas, não foi constam os status de conservação das espécies, ficando prevista inclusão na próxima revisão do Capítulo 2.</t>
  </si>
  <si>
    <t>13. Recomendação AECOM_NT-002-20_090 - Não atendida.
22. Recomendação AECOM_NT-004-21_223 - Não atendida.
As tabelas permanecem sem o status de conservação de cada espécie e a VALE afirmou que a inclusão da informação está prevista para a próxima revisão do Cap. 02.
Desta forma, o atendimento a esta recomendação está condicionada à inclusão da informação no Cap. 02.</t>
  </si>
  <si>
    <t>14. Apresentação dos dados históricos de eventos de mortandade no rio Paraopeba comparativo aos
dados quali-quantitativos.</t>
  </si>
  <si>
    <t>15. Apresentar resultados das análises em relação à conclusão de causa-mortis para a ictiofauna.</t>
  </si>
  <si>
    <t>15. Recomendação não atendida.</t>
  </si>
  <si>
    <t>23. Apresentar resultados das análises em relação à conclusão de causa-mortis para a ictiofauna.</t>
  </si>
  <si>
    <t>Conforme apresentado no item 2.5.9.2.2.C. Necropsias (páginas 54 a 60), das carcaças de peixes coletadas no período pós-rompimento até 30 de abril de 2020, data corte estabelecida para a elaboração do Capítulo 2, 27% apresentavam condições de ser necropsiadas, sendo menor o percentual de amostras em condições de análise, uma vez que a mensuração de metais em carcaças encontradas podem apresentar resultados que não são representativos para a fauna que ocupa a área, pois conforme escrito no 2º parágrafo da página 54: "O fato de as carcaças virem à tona após certo período, que pode ser de vários dias, compromete a investigação da causa da morte e até mesmo a identificação taxonômica, devido ao processo de decomposição." . No quarto parágrafo da página 54 consta a ressalva de que : "Até o presente momento, nenhuma análise histopatológica foi finalizada para se estabelecer relação de causa e efeito entre o rompimento das barragens B1, B4 e B4-A." 
No que diz respeito à inclusão dos resultados com base nos laudos de análises histopatológicas de carcaças de peixes, estes deverão ser abordados no âmbito do Programa de Resgate de Ictiofauna, objeto do Capítulo 3 - Fase de Acompanhamento. Já as análises toxicológicas de peixes frescos fornecidas pelo Programa de Diagnóstico de Danos Ambientais Sobre Meio Biótico subsidiará maior entendimento dos impactos do rompimento na bacia do rio Paraopeba também na fase de acompanhamento do Plano de Reparação.
A avaliação das mortandades de peixes ocorridas na bacia, dentro do período analisado, destacou a não relação com o rompimento e ou obras de reparação, conforme critérios destacados no item 134 da Nota Técnica nº 17/FEAM/GERAI/2021, PROCESSO Nº 2090.01.0004900/2020-85. Foram apresentados figuras, gráficos e tabelas de dados de qualidade de água e vazão, dados biológicos, destacando o histórico de mortandade conforme item de caracterização pré-rompimento 1.3.9.3.4.M. Mortandade de peixes, do capítulo 1 volume 2 (página 88), além de embasamento bibliográfico sobre ocorrências ambientais em empreendimentos hidrelétricos, subsidiando o afastamento das mortandades do rompimento.</t>
  </si>
  <si>
    <t>16. Apresentação de resultados e ampliação dos estudos de contaminação aguda específicos para uma melhor avaliação do impacto de bioacumulação de metais
e ecotoxicidade em peixes.</t>
  </si>
  <si>
    <t>17. Apresentação da malha amostral, espécies-chaves e legislação referência a serem utilizadas para o estudo de ecotoxicidade e bioacumulação.</t>
  </si>
  <si>
    <t>18. Revisão e inclusão de medidas de reparação para a ictiofauna conforme discutido em reunião específica do Plano.</t>
  </si>
  <si>
    <t>18. Recomendação atendida.</t>
  </si>
  <si>
    <t>19. Revisão dos impactos considerados para análise de impactos cumulativos, e inclusão de impactos sobre a biota aquática, conforme discutido em reunião específica do Plano.</t>
  </si>
  <si>
    <t>19. Recomendação atendida.</t>
  </si>
  <si>
    <t>27.11. Quadro 45 – Comentários sobre o documento “AECOM Nº 60612553-ACM-DM-ZZ-TN-PM-0002-2020” – Tema Biota Terrestre</t>
  </si>
  <si>
    <t>27.11 Biota Terrestre</t>
  </si>
  <si>
    <t>Biota Terrestre</t>
  </si>
  <si>
    <t>1. Mapear, caracterizar e detalhar os grupos de fauna, a cobertura vegetal, árvores isoladas, espécies ameaçadas, endêmicas e raras, afetadas pela onda de rejeitos, obras emergenciais e quaisquer outras medidas associadas ao rompimento.</t>
  </si>
  <si>
    <t>A caracterização socioambiental dos componentes da biota terrestre (fauna, flora, vegetação, espécies ameaçadas etc.) foi detalhada considerando os efeitos do rompimento das barragens e das inundações das margens do rio Paraopeba, em decorrência das chuvas extremas de 2019/2020. Ademais, para caracterização do cenário atual, foram consideradas os efeitos potencializadores
das obras emergenciais. Destaca-se que os efeitos intimamente relacionados às obras emergenciais e demais ações poderão ser considerados na avaliação de impactos cumulativos, caso os componentes citados sejam selecionados, conforme plano de trabalho apresentado no item 2.12 ao
final do Capítulo 2.</t>
  </si>
  <si>
    <t>27.11  Biota Terrestre</t>
  </si>
  <si>
    <t>2. Apresentar índices e análises ecológicas da composição florestal com base em estudos florísticos
e fitossociológicos realizados em campo.</t>
  </si>
  <si>
    <t>Foram incorporados dados dos censos florestais realizados para as obras emergenciais e dos estudos
realizados na bacia do Ferro-Carvão e adjacências.</t>
  </si>
  <si>
    <t>3. Caracterizar e dimensionar impacto sobre a biota terrestre em trechos marginais do rio Paraopeba após período de cheias.</t>
  </si>
  <si>
    <t>Solicitação atendida a partir do levantamento e descrição das áreas inundadas pela cheia de 2020 e da
avaliação dos impactos sobre a biota.</t>
  </si>
  <si>
    <t>27.12. Quadro 46 – Comentários sobre o documento “AECOM Nº 60612553-ACM-DM-ZZ-TN-PM-0002-2020” – Tema Fauna Silvestre.</t>
  </si>
  <si>
    <t>27.12.1. Caracterização Pós-rompimento – Fauna Silvestre</t>
  </si>
  <si>
    <t>Fauna Silvestre</t>
  </si>
  <si>
    <t>1. Analisar as diferentes comunidades faunísticas registradas na sub-bacia do
ribeirão Ferro-carvão frente ao uso do hábitat, correlacionando-as com a nova paisagem estabelecida pós-rompimento e considerando as diferentes classes de uso e ocupação do solo. Incluir a proporção das espécies generalistas e exigentes a qualidade ambiental (ameaçadas de extinção, endêmicas, migratórias e sensíveis a
alteração ambiental).</t>
  </si>
  <si>
    <t>A análise das diferentes comunidades faunísticas, frente ao uso do habitat
perdido no cenário pós rompimento, é apresentada na caracterização socioambiental do Capítulo 2.</t>
  </si>
  <si>
    <t>2. Especificamente para a entomofauna, incluir para o cenário pós-rompimento a avaliação das cinco ordens de invertebrados terrestres abordadas no diagnóstico pré-rompimento.</t>
  </si>
  <si>
    <t>Visando o atendimento da solicitação, conforme exposto em Reunião Técnica realizada em 02 de junho de 2020, e de forma a sanar este viés e permitir uma comparação válida entre os cenários pré e pós- rompimento, todos as cinco ordens da entomofauna registradas para a área de estudo através do baseline foram igualmente relacionadas no Capítulo 2, a fim de demonstrar que a riqueza de espécies potencialmente afetada não se restringe apenas àquelas registradas nas ações de resgate e prospecção.
Ademais esclarece-se que as cinco ordens da entomofauna são alvo das ações de monitoramento para compreensão das alterações sobre essas comunidades.</t>
  </si>
  <si>
    <t>2. Recomendação parcialmente atendida. Recomendação atendida para o item “2.5.10.2.3.B.a.5. Entomofauna” (página 222). Recomendação não atendida para o item “2.5.10.2.4. Composição de espécies da fauna terrestre ou semiaquática afetada pós-rompimento” (início na página 225), no qual é apresentada a comparação
da riqueza de espécies entre os cenários pré e pós- rompimento e a listagem de espécies registradas em ações e programas no cenário pós-rompimento apenas para a melipofauna (página 257).</t>
  </si>
  <si>
    <t>Especificamente para a entomofauna, nos cenários pré e pós rompimento, apenas a melipofauna foi comparada, devido a ausência de dados primários das ações emergenciais para as demais ordens. Estes serão investigados nas campanhas de monitoramento do diagnóstico de danos ambientais.</t>
  </si>
  <si>
    <t>Recomendação AECOM_NT-002-20_045 - Cancelada
Recomendação duplicada. Deste modo, assume-se a mesma resposta apresentada anteriormente para o ID 305 (coluna "ID" da presente checklist e correspondente a ID AECOM_NT-001-20_195):
Segundo o exposto, "apenas alguns grupos de invertebrados foram identificados nas ações de prospecção e resgate dos pós rompimento e por isso apenas o monitoramento através do Programa de Diagnóstico de Danos Ambientais poderá registrar a ocorrência de outras espécies da entomofauna na área". A AECOM considera que a ausência de registros de espécies da entomofauna no cenário pós-rompimento é indicativo de (i) falta de esforços para caracterização dos invertebrados no cenário pós-rompimento, à exceção da melipofauna ou (ii) perda significativa de invertebrados na área atingida. Cabe destacar que as informações complementares vinculadas aos Planos e Programas do Capítulo 3 do PRSBRP (como o Programa de Diagnóstico de Danos Ambientais Sobre o Meio Biótico) possuem função distinta e, futuramente, irão (i) permitir o acompanhamento da resiliência e evolução das populações nas áreas nativas remanescentes após o rompimento das barragens e (ii) fornecer informações acerca de áreas fontes para a recolonização da área diretamente impactada pelo rompimento.
Em vista disto, as informações para caracterização do cenário pós-rompimento não podem ser substituídas por informações dos dados de monitoramento de Planos e Programas.</t>
  </si>
  <si>
    <t>3. Incluir os resultados dos estudos já finalizados e ou em andamento, seguindo o período determinado na reunião de 02/06/2020, ou seja, de janeiro/2019 a abril/2020.</t>
  </si>
  <si>
    <t>Foram utilizados para balizar o cenário pós-rompimento os dados relativos às ações de resgate e prospecção emergencial, e dos programas de afugentamento e resgate de fauna no âmbito da supressão e monitoramento de fauna atropelada,
considerando o período de janeiro/2019 a abril/2020.</t>
  </si>
  <si>
    <t>4. Incluir no total de mortandade os óbitos decorrentes das obras emergenciais, como ações de acompanhamento da supressão de vegetação, atropelamento de fauna, dentre outros.</t>
  </si>
  <si>
    <t>Em relação a fauna terrestre, foram incorporados os dados relativos à ocorrência de animais silvestres encontrados mortos (carcaças) ou que vieram a óbito após o resgate, detectadas por meio das ações de prospecção e resgate emergencial e programas de afugentamento e resgate de fauna no âmbito da supressão e monitoramento de fauna atropelada. Os dados foram apresentados em categorias distintas,
porém de forma integrada de modo a permitir o cômputo total de mortandade.</t>
  </si>
  <si>
    <t>5. Realizar estimativas, comparação com outros casos de rompimento de barragens e/ou modelagens para dimensionar o real número de carcaças e óbitos.</t>
  </si>
  <si>
    <t>Em relação a fauna terrestre, foi apresentado um balanço atualizado acerca das ocorrências de animais silvestres que vieram a óbito ou sofreram injúrias, entre janeiro de 2019 e abril de 2020. Considerando o objetivo do Capítulo 2, qual seja, avaliar os impactos, o quantitativo desses indivíduos não implica maior ou menor magnitude do impacto, devido à importância intrínseca da vida de cada animal, bem como sua importância ecológica. Entende-se que a perda de indivíduos da fauna silvestre é um impacto irreparável e de grande magnitude e necessita de medidas de compensação que devem ser analisadas pelos demais atores envolvidos na gestão da reparação da bacia do rio Paraopeba. Ademais, por decisão do Sisema, as medidas compensatórias não devem ser tratadas no âmbito deste Plano de Reparação; portanto, a
estimativa das mortes de animais silvestres em decorrência do rompimento das barragens deverá ser tratada em um programa de compensação a ser elaborado com base em diretrizes indicadas pelo IEF
e demais atores.</t>
  </si>
  <si>
    <t>6. Deve-se incluir no texto do referido Plano a informação aqui apresentada no comentário da Arcadis, ou seja, que “a estimativa das mortes de animais silvestres em decorrência do rompimento das barragens deverá ser tratada em um programa de compensação a ser elaborado”.</t>
  </si>
  <si>
    <t xml:space="preserve">6. Os projetos a serem implementados para a compensação de danos ambientais serão endereçados ao Acordo Global. </t>
  </si>
  <si>
    <t>A recomendação foi atendida e justificada uma vez que os dados acerca das ocorrências de animais silvestres que vieram a óbito ou sofreram injúrias estão sendo devidamente atualizados conforme recorte temporal descrito no Volume 3 (item 2.5.10.2. Fauna silvestre – Terrestre e Semiaquática &gt; Item B) Considerações Metodológicas (pág 254)). Ademais, por decisão do Sisema, as medidas compensatórias não devem ser tratadas no âmbito deste Plano de Reparação; portanto, a estimativa das mortes de animais silvestres em decorrência do rompimento das barragens já foi devidamente compensada conforme diretrizes estabelecidas Acordo Judicial de Reparação Integral - AJRI</t>
  </si>
  <si>
    <t>AECOM_NT-002-20_048 - Recomendação atendida em documentos anteriores.
AECOM_NT-004-21_149 - Recomendação Não atendida.
Considera-se que os dados fornecidos são insuficientes para
dimensionar o número de óbitos ocorridos e, deste modo, o impacto não foi avaliado em sua totalidade.</t>
  </si>
  <si>
    <t>27.13. Quadro 47 – Comentários sobre o documento “AECOM Nº 60612553-ACM-DM-ZZ-TN-PM-0001-2020” – Tema Fauna Silvestre.</t>
  </si>
  <si>
    <t>27.13.1. Avaliação de Impactos – Fauna Silvestre</t>
  </si>
  <si>
    <t>1. Incluir e analisar os impactos a seguir, associados ao rompimento:
(i) Afugentamento de fauna devido a ruídos e vibração;
(ii) Alteração e perda da qualidade das áreas utilizadas para dessedentação; (iii) Diminuição de recursos alimentares e hábitat para mamíferos piscívoros; (iv) Superlotação das estruturas de atendimento à fauna.</t>
  </si>
  <si>
    <t>Em relação a recomendação de inclusão de impactos, apresenta-se abaixo as respectivas definições:
(i) Afugentamento de fauna devido a ruídos e vibração: entende-se que o afugentamento ocasionado por ruídos e vibração em função do rompimento, não é um efeito que se acumula no tempo e espaço, e sim incorpora o processo de causa-e-efeito que ocorre no tempo e espaço de forma encadeada, deflagrando
alterações significativas na composição e estrutura da comunidade, cujos impactos foram descritos e avaliados.
(ii) Alteração e perda da qualidade das áreas utilizadas para dessedentação e (iii) Diminuição de recursos alimentares e habitat para mamíferos piscívoros: conforme sugerido e acordado entre as partes em Reunião Técnica realizada em 02 de junho de 2020 estes impactos seriam contextualizados no impacto já descrito e apresentado em setembro de 2019, denominado “Perda e alteração de habitat
terrestre”. Ressalta-se, porém, que visando a melhor compreensão dos aspectos indutores e efeitos sobre o habitat da fauna terrestre, este impacto foi desmembrado em dois: Perda de habitat terrestre e Redução da qualidade do habitat de espécies terrestres e semiaquáticas.
(iv) Em relação as estruturas de atendimento à fauna, ressalta-se que não é objetivo do Capítulo 2 do Plano de Reparação avaliar
a eficácia de medidas de mitigação. Neste capítulo foram avaliados os efeitos do rompimento sobre a
fauna doméstica e silvestre.</t>
  </si>
  <si>
    <t>8. As estruturas de atendimento à fauna têm íntima relação com as atividades de resgate, atendimento e salvaguarda da vida animal. É necessário que falhas nas estruturas de atendimento sejam corrigidas e mitigadas constantemente. O tema deve ser considerado e abordado no Capítulo 3.</t>
  </si>
  <si>
    <t>As falhas nas estruturas de atendimento serão corrigidas conforme andamento do Plano de Ação para Proteção a Fauna (Cap. 3).</t>
  </si>
  <si>
    <t>AECOM_NT-002-20_097 - Recomendação atendida em documentos anteriores.
AECOM_NT-004-21_087 - A ser atendida na Gestão Adaptativa:
Diferentemente do apresentado em "Encaminhamento Arcadis/Vale", a recomendação não foi avaliada como "Atendida" na NT nº 0004/2021 e, na verdade, consta como "Recomendação Adicional" neste documento.
Após este esclarecimento, a recomendação deverá ser atendida no âmbito do Capítulo 3 do PRSBRP.</t>
  </si>
  <si>
    <t>PL-E_P-0 - Plano de Ação para Proteção à Fauna (PAPF)</t>
  </si>
  <si>
    <t>2. Incluir e analisar os impactos a seguir, associados às obras emergenciais: (i) afugentamento de fauna ocasionado por ruídos e vibrações e pelo aumento de luminosidade; (ii) Aumento de barreiras a serem transpostas pela fauna; (iii) Aumento de pressão da caça e captura de animais de interesse comercial.</t>
  </si>
  <si>
    <t>Em relação a recomendação de inclusão de impactos, apresenta-se abaixo as respectivas definições:
(i) Afugentamento de fauna ocasionado por ruídos e vibrações e pelo aumento de luminosidade: os efeitos negativos sobre a fauna silvestre em função de ruídos, vibração e luminosidade proveniente das obras foram explanados sob o contexto de potencialização do impacto de Redução da qualidade do habitat de espécies terrestres e semiaquáticas (induzido pelo rompimento). Destaca-se que os efeitos intimamente relacionados às obras emergenciais e demais ações serão tratados, quando pertinentes, na Avaliação de Impactos Cumulativos.
(ii) Aumento de barreiras a serem transpostas pela fauna: os efeitos negativos sobre a permeabilidade da fauna silvestre na paisagem
em função de barreiras e estruturas das obras foram explanados sob o contexto de potencialização do impacto de Redução da permeabilidade faunística (induzido pelo rompimento). Destaca-se que os efeitos intimamente relacionados às obras emergenciais e demais ações serão tratados, quando pertinentes, na Avaliação de Impactos Cumulativos.
(iii) Aumento de pressão da caça e captura de animais de interesse comercial: os efeitos negativos sobre a fauna silvestre, especificamente no que tange a morte de animais, em função de pressão da caça e captura foram explanados sob o contexto de potencialização do impacto de Perda de indivíduos da fauna silvestre (induzido pelo rompimento). Destaca-se que os efeitos intimamente relacionados às obras emergenciais e demais ações serão tratados, quando pertinentes, na Avaliação de Impactos Cumulativos.</t>
  </si>
  <si>
    <t>9. É necessário que o impacto (i) “afugentamento de fauna ocasionado por ruídos e vibrações e pelo aumento de luminosidade” seja considerado e tratado de forma detalhada no Capítulo 3.</t>
  </si>
  <si>
    <t xml:space="preserve">9. Destaca-se que os efeitos cumulativos sobre os Componentes Ambientais Selecionados (CAS) são objeto do estudo de Avaliação de Impactos Cumulativos (AIC) em discussão no âmbito da Nota Técnica nº 14/FEAM/GERAI/2021. Entretanto os planos e programas do Cap. 3 irão conter ações para tratar esses impactos. </t>
  </si>
  <si>
    <t>AECOM_NT-002-20_098 - Recomendação atendida em documentos anteriores.
AECOM_NT-004-21_226 - A ser atendida na Gestão Adaptativa:
Diferentemente do apresentado em "Encaminhamento Arcadis/Vale", a recomendação não foi avaliada como "Atendida" na NT nº 0004/2021 e, na verdade, consta como "Recomendação Adicional" neste documento. Após este esclarecimento, a recomendação deverá ser atendida no âmbito do Capítulo 3 do PRSBRP.</t>
  </si>
  <si>
    <t>AECOM_NT-002-20_098 - Recomendação atendida em documentos anteriores.
AECOM_NT-004-21_226 - A ser atendida na Gestão Adaptativa:
Diferentemente do apresentado em "Encaminhamento Arcadis/Vale", a recomendação não foi avaliada como "Atendida" na NT nº 0004/2021 e, na verdade, consta como "Recomendação Adicional" neste documento. Após este esclarecimento, a recomendação deverá ser atendida no
âmbito do Capítulo 3 do PRSBRP.</t>
  </si>
  <si>
    <t>3. Dividir e avaliar separadamente o impacto “Injúria e/ou perda de indivíduos da fauna silvestre” em dois diferentes impactos: “Injúria de indivíduos da fauna silvestre” e “Perda de indivíduos da fauna
silvestre”.</t>
  </si>
  <si>
    <t>Conforme recomendação, o respectivo impacto foi desmembrado em dois, denominados: “Perda de indivíduos da fauna
silvestre” e “Injúria de indivíduos da fauna silvestre”.</t>
  </si>
  <si>
    <t>4. Incluir a fauna de invertebrados terrestres na avaliação do impacto.</t>
  </si>
  <si>
    <t>No que tange a caracterização do cenário pós-rompimento foi apresentada a composição de espécies de abelhas que tiveram registro de, ao menos, uma colmeia em óbito.
Cabe destacar a inerente dificuldade de prospecção para resgate e contabilização de invertebrados terrestres durante as ações emergenciais devido ao seu tamanho diminuto.
Nesse sentido, ressalta-se que na descrição do impacto de “Perda de indivíduos da
fauna silvestre” foram destacadas, com base em bibliografia especializada, os grupos de invertebrados de maior relevância. Ademais foram realizadas as mesmas
análises para espécies detectadas por meio de colmeias realocadas.</t>
  </si>
  <si>
    <t>5. Avaliar os impactos sobre a fauna doméstica.</t>
  </si>
  <si>
    <t>Conforme recomendação, foram avaliados impactos  sobre a fauna doméstica.</t>
  </si>
  <si>
    <t>6. Incluir na avaliação a alteração e o soterramento dos bancos de sedimentos e da calha e extra calha do rio Paraopeba, como também a perda de oito hectares de ambientes alagadiços no ribeirão Ferro-Carvão, ambos os locais são utilizados pela fauna
fortemente associada aos ambientes aquáticos.</t>
  </si>
  <si>
    <t>Conforme recomendado, foi apresentado no diagnóstico pós rompimento e na avaliação de impactos sobre a fauna silvestre, a dinâmica de alteração e soterramento dos bancos de sedimentos da calha e extra calha do rio Paraopeba, como também a perda de áreas úmidas no ribeirão Ferro-Carvão.</t>
  </si>
  <si>
    <t>7. Rever e reclassificar os atributos dos impactos.</t>
  </si>
  <si>
    <t>A classificação de todos os atributos do impacto e o grau de importância foi revisada e justificada,
conforme “Metodologia de avaliação de impactos” apresentada no Capítulo 2.
Volume 4.</t>
  </si>
  <si>
    <t>27.14. Quadro 48 – Comentários sobre o documento “AECOM Nº 60612553-ACM-DM-ZZ-TN-PM-0002-2020” – Tema Vegetação e Flora.
Diagnóstico pós-rompimento – Vegetação e Flora</t>
  </si>
  <si>
    <t>27.14.1. Diagnóstico pós-rompimento – Vegetação e Flora</t>
  </si>
  <si>
    <t>1. Apresentar índices e análises ecológicas da composição florestal com base em estudos florísticos e fitossociológicos realizados em campo</t>
  </si>
  <si>
    <t>Solicitação foi atendida com a incorporação dos dados dos censos florestais realizados para as obras emergenciais e de estudos
realizados na bacia do Ferro-Carvão e adjacências.</t>
  </si>
  <si>
    <t>2. Caracterizar e dimensionar impacto sobre a biota terrestre em trechos marginais do rio Paraopeba após período de cheias.</t>
  </si>
  <si>
    <t>Foi realizado o diagnóstico da cobertura vegetal nas áreas que sofreram inundação do rio Paraopeba. Os impactos sobre os componentes da biota terrestre também consideraram os efeitos das
inundações.</t>
  </si>
  <si>
    <t>27.14.2. Avaliação de impactos – Vegetação e Flora</t>
  </si>
  <si>
    <t>Redução da Cobertura vegetal</t>
  </si>
  <si>
    <t>1. Reavaliar impacto considerando ajustes metodológicos na Avaliação de Impacto Ambiental.</t>
  </si>
  <si>
    <t>A classificação de todos os atributos do impacto foi revisada e justificada,
conforme “Metodologia de avaliação de impactos” apresentada no Capítulo 2.
Volume 4.</t>
  </si>
  <si>
    <t>2. Reavaliar impacto considerando adequação/atualização do diagnóstico pré e pós rompimento.</t>
  </si>
  <si>
    <t>O impacto foi reavaliado após as atualizações no diagnóstico pré e pós rompimento, considerando as fitofisionomias de cerrado, observando-se que não houve supressão de cerrado decorrente do
rompimento.</t>
  </si>
  <si>
    <t>3. Reavaliar considerando impactos sobre o bioma Cerrado.</t>
  </si>
  <si>
    <t>4. Reavaliar impacto considerando todas as intervenções relacionadas ao rompimento, incluindo (i) o impacto da onda de rejeitos; (ii) obras emergenciais para contenção do rejeito; (iii) obras de infraestrutura de transporte; fornecimento de energia e abastecimento hídrico; (iv) o manejo do rejeito; (v) a desmobilização das estruturas de contenção e (vi) as medidas de reparação e (vii) de compensação; (viii) áreas afetadas pelas cheias do rio Paraopeba; (ix) áreas de empréstimo, e outras que de maneira direta ou indireta implicarem neste impacto.</t>
  </si>
  <si>
    <t>O aspecto indutor desse impacto foi o arraste e deposição de rejeito, tendo sido avaliado que as áreas afetadas pelas inundações do rio Paraopeba não sofreram redução da cobertura vegetal. Também são apresentados os quantitativos das intervenções decorrentes de obras emergenciais com base no Plano de Obras versão 11 e Plano de Supressão versão 12.
Os dados que compuseram a descrição desse impacto seguem o escopo temporal e espacial definida. O escopo temporal considerado foi de janeiro de 2019 até abril de 2020, o espacial focou na área de estudo de detalhe.
Os resultados dessa análise demonstraram que um aspecto (arraste e
deposição de rejeito) induziu a redução da cobertura vegetal, conforme descrito.</t>
  </si>
  <si>
    <t>5. Reavaliar considerando impactos sinérgicos e cumulativos.</t>
  </si>
  <si>
    <t>Ademais a pertinência de possíveis efeitos cumulativos e sinérgicos relacionados a esse tema poderão constar na avaliação de impactos cumulativos, estudo que
está em andamento.</t>
  </si>
  <si>
    <t>Perda de indivíduos da Flora</t>
  </si>
  <si>
    <t>6. Reavaliar impacto considerando ajustes metodológicos na Avaliação de Impacto Ambiental.</t>
  </si>
  <si>
    <t>A classificação de todos os atributos do impacto foi revisada e justificada,
conforme “Metodologia de avaliação de impactos”
apresentada no Capítulo 2. Volume 4.</t>
  </si>
  <si>
    <t>7. Reavaliar impacto considerando adequação/atualização do diagnóstico pré e pós rompimento</t>
  </si>
  <si>
    <t>8. Reavaliar considerando impactos sobre o bioma Cerrado.</t>
  </si>
  <si>
    <t>8. Justificativa aceita.</t>
  </si>
  <si>
    <t>9. Reavaliar impacto considerando todas as intervenções relacionadas ao rompimento, incluindo (i) o impacto da onda de rejeitos; (ii) obras emergenciais para contenção do rejeito; (iii)
obras de infraestrutura de transporte; fornecimento de energia e abastecimento hídrico; (iv) o manejo do rejeito; (v) a desmobilização das estruturas de contenção e (vi) as medidas de reparação e (vii) de compensação; (viii) áreas afetadas pelas cheias do rio Paraopeba; (ix) áreas de empréstimo, e outras que de maneira direta ou indireta implicarem neste impacto.</t>
  </si>
  <si>
    <t>O aspecto indutor desse impacto foi o arraste e deposição de rejeito, tendo sido avaliado que as áreas afetadas pelas inundações do rio Paraopeba não levaram a perda de indivíduos da flora. Também
são apresentados os quantitativos das intervenções decorrentes de obras emergenciais com base no Plano de Obras versão 11 e Plano de Supressão versão 12 e no banco de dados dos censos arbóreos realizados para as obras.
Os dados que compuseram a descrição desse impacto seguem o escopo temporal e espacial definida. O escopo temporal considerado foi de janeiro de 2019 até abril de 2020, o espacial focou na área de estudo de detalhe. Os resultados dessa análise demonstraram que um aspecto (arraste e deposição de rejeito) induziu a perda de indivíduos da
flora, conforme descrito.</t>
  </si>
  <si>
    <t>9. Justificativa aceita.</t>
  </si>
  <si>
    <t>10. Reavaliar considerando impactos sinérgicos e cumulativos.</t>
  </si>
  <si>
    <t>10. Justificativa aceita.</t>
  </si>
  <si>
    <t>Fragmentação da cobertura florestal</t>
  </si>
  <si>
    <t>11. Reavaliar impacto considerando ajustes metodológicos na Avaliação de Impacto Ambiental.</t>
  </si>
  <si>
    <t>A classificação de todos os atributos do impacto foi revisada e justificada,
conforme “Metodologia de avaliação de impactos” apresentada no Capítulo 2. Volume 4.</t>
  </si>
  <si>
    <t>12. Reavaliar impacto considerando adequação/atualização do diagnóstico pré e pós
rompimento</t>
  </si>
  <si>
    <t>12. Recomendação atendida</t>
  </si>
  <si>
    <t>13. Reavaliar considerando impactos sobre o bioma Cerrado.</t>
  </si>
  <si>
    <t>14. Reavaliar impacto considerando todas as intervenções relacionadas ao rompimento, incluindo (i) o impacto da onda de rejeitos; (ii) obras emergenciais para contenção do rejeito; (iii) obras de infraestrutura de transporte; fornecimento de energia e abastecimento hídrico; (iv) o manejo do rejeito; (v) a desmobilização das estruturas de contenção e (vi) as medidas de reparação e (vii) de compensação; (viii) áreas afetadas pelas cheias do rio Paraopeba; (ix) áreas de empréstimo, e outras que de maneira direta ou indireta implicarem neste impacto.</t>
  </si>
  <si>
    <t>O aspecto indutor desse impacto foi o arraste e deposição de rejeito, tendo sido avaliado que as áreas afetadas pelas inundações do rio Paraopeba não levaram a perda de indivíduos da flora. Também são apresentados os quantitativos das intervenções decorrentes de obras emergenciais com base no Plano de Obras versão 11 e Plano de Supressão versão 12 e no banco de dados dos censos arbóreos realizados para as obras.
Os dados que compuseram a descrição desse impacto seguem o escopo temporal e espacial definida. O escopo temporal
considerado foi de janeiro de 2019 até abril de 2020, o espacial focou na área de estudo de detalhe. Os resultados dessa análise demonstraram que um aspecto (arraste e deposição de rejeito) induziu a perda de indivíduos da
flora, conforme descrito.</t>
  </si>
  <si>
    <t>15. Reavaliar considerando impactos sinérgicos e cumulativos.</t>
  </si>
  <si>
    <t>15. Justificativa aceita.</t>
  </si>
  <si>
    <t>Perda de banco de sementes</t>
  </si>
  <si>
    <t>16. Reavaliar impacto considerando ajustes metodológicos na Avaliação de Impacto Ambiental.</t>
  </si>
  <si>
    <t>17. Reavaliar impacto considerando adequação/atualização do diagnóstico pré e pós
rompimento</t>
  </si>
  <si>
    <t>O impacto foi reavaliado após as atualizações no diagnóstico pré e pós rompimento, considerando as fitofisionomias de cerrado, observando-se que não houve supressão de
cerrado decorrente do rompimento.</t>
  </si>
  <si>
    <t xml:space="preserve"> Recomendação atendida</t>
  </si>
  <si>
    <t>18. Reavaliar considerando impactos sobre o bioma Cerrado.</t>
  </si>
  <si>
    <t>19. Reavaliar impacto considerando todas as
intervenções relacionadas ao rompimento, incluindo (i) o impacto da onda de rejeitos; (ii) obras emergenciais para contenção do rejeito; (iii) obras de infraestrutura de transporte; fornecimento de energia e abastecimento hídrico; (iv) o manejo do rejeito; (v) a desmobilização das estruturas de contenção e (vi) as medidas de reparação e (vii) de compensação; (viii) áreas afetadas pelas cheias do rio Paraopeba; (ix) áreas de empréstimo, e outras que de maneira direta ou indireta implicarem neste impacto.</t>
  </si>
  <si>
    <t>O aspecto indutor desse impacto foi o arraste e
deposição de rejeito, tendo sido avaliado que as áreas afetadas pelas inundações do rio Paraopeba não levaram a perda de indivíduos da flora. Também são apresentados os quantitativos das intervenções decorrentes de obras emergenciais com base no Plano de Obras versão 11 e Plano de Supressão versão 12 e no banco de dados dos censos arbóreos realizados para as obras.
Os dados que compuseram a descrição desse impacto seguem o escopo temporal e espacial definida. O escopo temporal considerado foi de janeiro de 2019 até abril de 2020, o espacial focou na área de estudo de detalhe. Os resultados dessa análise demonstraram que um aspecto (arraste e deposição de rejeito) induziu a perda de indivíduos da
flora, conforme descrito.</t>
  </si>
  <si>
    <t>19. Justificativa aceita.</t>
  </si>
  <si>
    <t>20. Reavaliar considerando impactos sinérgicos e cumulativos.</t>
  </si>
  <si>
    <t>Ademais a pertinência de possíveis efeitos cumulativos e sinérgicos relacionados a esse tema
poderão constar na avaliação de impactos cumulativos, estudo que está em andamento.</t>
  </si>
  <si>
    <t>20. Justificativa aceita.</t>
  </si>
  <si>
    <t>Redução do Fluxo gênico em espécies vegetais</t>
  </si>
  <si>
    <t>21. Reavaliar impacto considerando ajustes metodológicos na Avaliação de Impacto Ambiental.</t>
  </si>
  <si>
    <t>22. Reavaliar impacto considerando adequação/atualização do diagnóstico pré e pós
rompimento</t>
  </si>
  <si>
    <t>22. Recomendação atendida.</t>
  </si>
  <si>
    <t>23. Reavaliar considerando impactos sobre o bioma Cerrado.</t>
  </si>
  <si>
    <t>23. Justificativa aceita.</t>
  </si>
  <si>
    <t>24. Reavaliar impacto considerando todas as intervenções relacionadas ao rompimento, incluindo (i) o impacto da onda de rejeitos; (ii) obras emergenciais para contenção do rejeito; (iii) obras de infraestrutura de transporte; fornecimento de energia e abastecimento hídrico; (iv) o manejo do rejeito; (v) a desmobilização das estruturas de contenção e (vi) as medidas de reparação e (vii) de
compensação; (viii) áreas afetadas pelas cheias do rio Paraopeba; (ix) áreas de empréstimo, e outras que de maneira direta ou indireta implicarem neste impacto.</t>
  </si>
  <si>
    <t>O aspecto indutor desse impacto foi o arraste e deposição de rejeito, tendo sido avaliado que as áreas afetadas pelas inundações do rio Paraopeba não levaram a perda de indivíduos da flora. Também são apresentados os quantitativos das intervenções decorrentes de obras emergenciais com base no Plano de Obras versão 11 e Plano de Supressão versão 12 e no banco de dados dos censos
arbóreos realizados para as obras.
Os dados que compuseram a descrição desse impacto seguem o escopo temporal e espacial definida. O escopo temporal considerado foi de janeiro de 2019 até abril de 2020, o espacial focou na área de estudo de detalhe. Os resultados dessa análise demonstraram que um aspecto (arraste e deposição de rejeito) induziu
a perda de indivíduos da flora, conforme descrito.</t>
  </si>
  <si>
    <t>24. Justificativa aceita.</t>
  </si>
  <si>
    <t>25. Reavaliar considerando impactos sinérgicos e
cumulativos.</t>
  </si>
  <si>
    <t>Ademais a pertinência de possíveis efeitos cumulativos e sinérgicos relacionados a esse tema poderão constar na avaliação de impactos cumulativos, estudo que está em andamento.</t>
  </si>
  <si>
    <t>25. Justificativa aceita.</t>
  </si>
  <si>
    <t>26. Reavaliar impacto considerando os efeitos da simplificação genética para a manutenção da biodiversidade e cadeias de relacionamento com
organismos associados.</t>
  </si>
  <si>
    <t>26. Justificativa aceita.</t>
  </si>
  <si>
    <t>Aumento do Efeito de Borda</t>
  </si>
  <si>
    <t>27. Reavaliar impacto considerando ajustes metodológicos na Avaliação de Impacto Ambiental.</t>
  </si>
  <si>
    <t>27. Recomendação atendida.</t>
  </si>
  <si>
    <t>28. Reavaliar impacto
considerando adequação/atualização do diagnóstico pré e pós rompimento</t>
  </si>
  <si>
    <t>O impacto foi reavaliado
após as atualizações no diagnóstico pré e pós rompimento, considerando as fitofisionomias de cerrado, observando-se que não houve supressão de cerrado decorrente do
rompimento.</t>
  </si>
  <si>
    <t>26. Recomendação atendida.</t>
  </si>
  <si>
    <t>29. Reavaliar considerando impactos sobre o bioma Cerrado.</t>
  </si>
  <si>
    <t>29. Justificativa aceita.</t>
  </si>
  <si>
    <t>30. Reavaliar impacto considerando todas as intervenções relacionadas ao rompimento, incluindo (i) o impacto da onda de rejeitos; (ii) obras emergenciais para contenção do rejeito; (iii) obras de infraestrutura de transporte; fornecimento de energia e abastecimento hídrico; (iv) o manejo do rejeito; (v) a desmobilização das estruturas de contenção e (vi) as medidas de reparação e (vii) de compensação; (viii) áreas afetadas pelas cheias do rio Paraopeba; (ix) áreas de empréstimo, e outras que de maneira direta ou indireta implicarem neste impacto.</t>
  </si>
  <si>
    <t>O aspecto indutor desse impacto foi o arraste e deposição de rejeito, tendo sido avaliado que as áreas afetadas pelas inundações do rio Paraopeba não levaram a perda de indivíduos da flora. Também são apresentados os quantitativos das intervenções decorrentes de obras emergenciais com base no Plano de Obras versão 11 e Plano de Supressão versão 12 e no banco de dados dos censos arbóreos realizados para as obras.
Os dados que compuseram a descrição desse impacto seguem o escopo temporal e espacial definida. O escopo temporal considerado foi de janeiro de 2019 até abril de 2020, o espacial focou na área de estudo de detalhe. Os resultados dessa análise demonstraram que um
aspecto (arraste e
deposição de rejeito) induziu
a perda de indivíduos da flora, conforme descrito.</t>
  </si>
  <si>
    <t>30. Justificativa aceita.</t>
  </si>
  <si>
    <t>31. Reavaliar considerando impactos sinérgicos e cumulativos.</t>
  </si>
  <si>
    <t>31. Justificativa aceita.</t>
  </si>
  <si>
    <t>32. Reavaliar considerando os efeitos da fragmentação florestal, incluindo novas bordas criadas por supressão para obras diversas e por senescência de 20,50ha de florestas sob efeito do rejeito em
subosque.</t>
  </si>
  <si>
    <t>32. Recomendação atendida.</t>
  </si>
  <si>
    <t>33. Reavaliar considerando a perda de habitat e alteração da composição da
fauna.</t>
  </si>
  <si>
    <t>33. Recomendação atendida.</t>
  </si>
  <si>
    <t>Desregulação fisiológica de indivíduos da flora</t>
  </si>
  <si>
    <t>34. Reavaliar impacto considerando ajustes metodológicos na Avaliação de Impacto Ambiental.</t>
  </si>
  <si>
    <t>34. Recomendação atendida.</t>
  </si>
  <si>
    <t xml:space="preserve">35. Reavaliar impacto considerando adequação/atualização do diagnóstico pré e pós rompimento
</t>
  </si>
  <si>
    <t>O impacto foi reavaliado após as atualizações no diagnóstico pré e pós rompimento, considerando as fitofisionomias de
cerrado, observando-se que não houve supressão de cerrado decorrente do
rompimento.</t>
  </si>
  <si>
    <t xml:space="preserve">35. Recomendação atendida.
</t>
  </si>
  <si>
    <t>36. Reavaliar considerando impactos sobre o bioma Cerrado.</t>
  </si>
  <si>
    <t>36. Justificativa aceita.</t>
  </si>
  <si>
    <t>37. Reavaliar impacto considerando todas as intervenções relacionadas ao rompimento, incluindo (i) o impacto da onda de rejeitos; (ii) obras emergenciais para contenção do rejeito; (iii) obras de infraestrutura de transporte; fornecimento de energia e abastecimento hídrico; (iv) o manejo do rejeito; (v) a desmobilização das estruturas de contenção e (vi) as medidas de reparação e (vii) de compensação; (viii) áreas afetadas pelas cheias do rio Paraopeba; (ix) áreas de empréstimo, e outras que de maneira direta ou indireta implicarem neste impacto.</t>
  </si>
  <si>
    <t>O aspecto indutor desse impacto foi o arraste e deposição de rejeito, tendo sido avaliado que as áreas afetadas pelas inundações do rio Paraopeba não levaram a perda de indivíduos da flora. Também são apresentados os quantitativos das intervenções decorrentes de obras emergenciais com base no Plano de Obras versão 11 e Plano de Supressão versão 12 e no banco de dados dos censos arbóreos realizados para as obras.
Os dados que compuseram a descrição desse impacto seguem o escopo temporal e espacial definida. O escopo temporal considerado foi de janeiro de 2019 até abril de 2020, o espacial focou na área de estudo de detalhe. Os resultados dessa análise demonstraram que um
aspecto (arraste e deposição de rejeito) induziu a perda de indivíduos da flora, conforme descrito.</t>
  </si>
  <si>
    <t>37. Justificativa aceita.</t>
  </si>
  <si>
    <t xml:space="preserve">38. Reavaliar considerando impactos sinérgicos e
cumulativos.
</t>
  </si>
  <si>
    <t xml:space="preserve">38. Justificativa aceita.
</t>
  </si>
  <si>
    <t>39. Reavaliar considerando o impacto da desregulação fisiológica pela fragmentação (efeito de borda) e aumento da deposição de material particulado gerado pela movimentação de equipamentos sobre a vegetação, sobretudo no período de seca.</t>
  </si>
  <si>
    <t>39. Recomendação atendida.</t>
  </si>
  <si>
    <t>40. Reavaliar considerando o impacto da desregulação fisiológica promovida pela bioacumulação na vegetação em função da deposição de rejeito sobre o solo e contaminação de águas superficiais e subterrâneas.</t>
  </si>
  <si>
    <t>40. Recomendação atendida.</t>
  </si>
  <si>
    <t>27.15. Quadro 49 – Comentários sobre o documento “AECOM Nº 60612553-ACM-DM-ZZ-TN-PM-0002-2020” – Tema Áreas Protegidas.</t>
  </si>
  <si>
    <t>27.15.1. Diagnóstico pós-rompimento – Áreas Protegidas</t>
  </si>
  <si>
    <t>Áreas de Preservação Permanente – APP</t>
  </si>
  <si>
    <t>1. Apresentar mapa em escala de detalhe e caracterização das APPs afetadas, considerando a confirmação da hidrografia em campo e incluindo declividades, drenagens perenes e intermitente, lagos, lagoas, reservatórios e nascentes.</t>
  </si>
  <si>
    <t>Foi apresentado mapa em escala de detalhe das APP. Os dados de confirmação da hidrografia em campo serão apresentados à medida que forem coletados, conforme alinhamentos em reunião técnica em 15/6/2020. De acordo com a ata:
Luiz Eduardo (AECOM) informa que a hidrografia é baseada em informações inferidas sobre imagens, sem confirmação de campo. Que gostaria de dados primários. Luiz Carlos (VALE) informa que o trabalho de reavaliação da hidrografia da região será feito e que os mapas serão atualizados ao longo do tempo conforme os resultados forem sendo obtidos, que não é um trabalho rápido de ser executado e pergunta se
estão de acordo. Luiz Eduardo concorda.</t>
  </si>
  <si>
    <t>11. Concluir e apresentar levantamento de hidrografia com confirmação de campo e considerando sazonalidade e indicação de drenagens perenes e intermitentes.</t>
  </si>
  <si>
    <t>**Recomendação AECOM_NT-002-20_049 - Não Atendida.
Recomendação reavaliada.
Recomendação AECOM_NT-004-21_211- Não Atendida
A confirmação da malha hidrografica incluindo as nascentes faz parte do diagnóstico da região afetada (Cap 1 e Cap 2). É base para análise de impactos (do rompimento e obras emergenciais) e também para o planejamento das ações e propostas de uso e ocupação do solo pós-rompimento.</t>
  </si>
  <si>
    <t>2. Caracterizar e dimensionar cada tipo de APP afetada.</t>
  </si>
  <si>
    <t>Foram apresentadas e quantificadas as APP de declividade, de curso d'água e de nascente.</t>
  </si>
  <si>
    <t>12. Atualizar informação com apresentação de levantamento da hidrografia com confirmação de campo e considerando
sazonalidade.</t>
  </si>
  <si>
    <t>Recomendações AECOM_NT-002-20_050 e AECOM_NT-004-21_212 - Não Atendidas
A correta identificação, localização e dimensionamento das APPs é parte do Diagnóstico da região afetada (Cap 1 e Cap 2). É base para análise de impactos (do rompimento e obras emergenciais) e também para o planejamento das ações e propostas de uso e ocupação do solo pós-rompimento.</t>
  </si>
  <si>
    <t>3. Caracterizar e detalhar diagnóstico pós rompimento, considerando obras emergenciais e demais intervenções diretas ou indiretas associadas ao evento sobre cada UC e seus componentes afetados (grupos de fauna, fitofisionomias, usos do solo, APP, fragmentação, efeito de borda, paisagem etc.).</t>
  </si>
  <si>
    <t>As UC foram caracterizadas no diagnóstico pós- rompimento e avaliado o impacto do rompimento das barragens. Também foram consideradas as obras emergenciais conforme Plano Diretor de Obras versão 11 e Plano de Supressão versão 12.</t>
  </si>
  <si>
    <t>13. Detalhar a intervenção promovida pelo (1) rompimento e (2) obras sobre os componentes ambientais e uso do solo das UCs.</t>
  </si>
  <si>
    <t>1. Sim;</t>
  </si>
  <si>
    <t>1. Solicitação será atendida detalhando o uso do solo e cobertura vegetal das Ucs</t>
  </si>
  <si>
    <t>13.         (FEAM/GERAI) ID – 395. Item 27.15. Quadro 49 – Comentários sobre o documento “AECOM Nº 60612553-ACM-DM-ZZ-TN-PM-0002-2020” – referência ao tema “Áreas Protegidas”. Em referência à solicitação da auditoria de “caracterizar e detalhar diagnóstico pós-rompimento, considerando obras emergenciais e demais intervenções diretas e indiretas associadas ao evento sobre cada UC e seus componentes afetados (...)”, a Vale não atendeu quanto à abrangência das obras emergenciais na solicitação justificando que “a avaliação realizada no Capítulo 2 trata exclusivamente dos impactos relacionados ao rompimento das barragens. A avaliação dos efeitos cumulativos sobre os CAS são objeto do estudo de AIC (...)”. Reforça-se o entendimento equivocado por parte da Vale, sendo solicitado na presente manifestação da FEAM/GERAI em diversos itens, considerar as obras emergenciais no escopo de avaliação do Capítulo 2, para aquelas situações que possuam similaridade temporal e espacial do rompimento com os impactos das obras, conforme citações no item 6 desta Nota Técnica.
Observação: O SISEMA relacionou esta recomendação à ID395, no entanto, pela descrição, ela se refere à ID595.</t>
  </si>
  <si>
    <t xml:space="preserve">1 - Recomendação atendida. Também abordada em outro ID (375).
</t>
  </si>
  <si>
    <t>Recomendação AECOM_NT-002-20_051 - Não Atendida
Abordagem sintética e superficial apresentada no Vol 5 não permite esclarecer os impactos sobre as UCs de maneira integrada.</t>
  </si>
  <si>
    <t>3. Caracterizar e detalhar diagnóstico pós rompimento, considerando obras emergenciais e demais intervenções diretas ou indiretas associadas ao evento sobre cada UC e seus componentes afetados (grupos de fauna, fitofisionomias, usos do solo, APP, fragmentação, efeito
de borda, paisagem etc.).</t>
  </si>
  <si>
    <t>2. A avaliação realizada no Capítulo 2 trata exclusivamente dos impactos relacionados ao rompimento das barragens. A avaliação dos efeitos cumulativos sobre os Componentes Ambientais Selecionados (CAS) são objeto do estudo de Avaliação de Impactos Cumulativos (AIC) em discussão no âmbito da Nota Técnica nº 14/FEAM/GERAI/2021.</t>
  </si>
  <si>
    <t>2 - Recomendação não atendida. De acordo com os critérios estabelecidos pela VALE para cada tipo de resposta (C.EXT.0952/2021), a recomendação em questão foi classificada como “ponto de esclarecimento” e, dessa forma, a AECOM recomenda que essa informação seja igualmente incluída no apêndice que abordará as respostas desse tipo.</t>
  </si>
  <si>
    <t>3 - Entende-se que os impactos das obras emergenciais devem ser tratados no âmbito do licenciamento por meio do EIA/Rima no âmbito da LOC.</t>
  </si>
  <si>
    <r>
      <t xml:space="preserve">Os impactos das obras emergenciais estão sendo tratados no âmbito da LOC. Entretanto, o Capítulo 2, Volume 5, item </t>
    </r>
    <r>
      <rPr>
        <i/>
        <sz val="10"/>
        <color theme="1"/>
        <rFont val="Arial"/>
        <family val="2"/>
      </rPr>
      <t>2.12.1.3.30. ID 33: impacto “Interferência em Unidade de Conservação (UC)”</t>
    </r>
    <r>
      <rPr>
        <sz val="10"/>
        <color theme="1"/>
        <rFont val="Arial"/>
        <family val="2"/>
      </rPr>
      <t xml:space="preserve">apresenta uma visão sobreposta dos impactos do rompimento e das obras emergenciais sobre as undiades de conservação. </t>
    </r>
  </si>
  <si>
    <t>Recomendação AECOM_NT-002-20_051 - Não Atendida
Abordagem sintética e superficial apresentada no Vol 5 não permite esclarecer os impactos sobre as UCs de maneira integrada. Recomendação AECOM_NT-004-21_213 - Atendida em documentos anteriores (NT 60612553-ACM-DM-ZZ-TN-PM-0012/2021)</t>
  </si>
  <si>
    <t>4. Caracterizar e detalhar impacto do rompimento, obras emergenciais e outras intervenções associadas ao evento sobre APEs (fitofisionomias, usos do solo afetados, APP, fragmentação etc.).</t>
  </si>
  <si>
    <t>As APE foram caracterizadas no diagnóstico pós-rompimento e avaliado o impacto do rompimento das barragens. Também foram consideradas as obras emergenciais conforme Plano Diretor de Obras versão 11 e Plano de
Supressão versão 12.</t>
  </si>
  <si>
    <t>14. Detalhar a intervenção promovida pelo rompimento e obras sobre os componentes ambientais e uso do solo das APE.</t>
  </si>
  <si>
    <t>O rompimento não afetou diretamente nehnuma área de proteção especial. As áreas de inundação afetaram 1,04 ha e as obras emergenciais também não atingiram nenhuma APE. A avaliação realizada no Capítulo 2 trata exclusivamente dos impactos relacionados ao rompimento das barragens. A avaliação dos efeitos cumulativos sobre os Componentes Ambientais Selecionados (CAS) são objeto do estudo de Avaliação de Impactos Cumulativos (AIC) em discussão no âmbito da Nota Técnica nº 14/FEAM/GERAI/2021.</t>
  </si>
  <si>
    <r>
      <t xml:space="preserve">O Capítulo 2, Volume 5, item </t>
    </r>
    <r>
      <rPr>
        <i/>
        <sz val="10"/>
        <color theme="1"/>
        <rFont val="Arial"/>
        <family val="2"/>
      </rPr>
      <t>2.12.1.3.32. ID 35: impacto “Interferência em áreas de interesse para conservação”</t>
    </r>
    <r>
      <rPr>
        <sz val="10"/>
        <color theme="1"/>
        <rFont val="Arial"/>
        <family val="2"/>
      </rPr>
      <t xml:space="preserve">, apresenta uma visão sobreposta dos impactos do rompimento e das obras emergenciais sobre as áreas de interesse para conservação. Conforme avaliação contida no item acima, não foi identificada sobreposição das obras emergenciais à Área de Proteção Especial (APE) Estadual Bacia Hidrográfica do Rio Manso. </t>
    </r>
  </si>
  <si>
    <t>Recomendações AECOM_NT-002-20_052 e AECOM_NT-004-21_214 -Não Atendidas
No Vol 5 não é possível identificar no mapa as áreas de interesse para a conservação interferidas, pois elas não foram plotadas. Não há descrição dos impactos (fauna, flora, meio físico...) nem uso do solo afetado pela mancha e pelas obras...e sobre as obras emergenciais não há nem quantificação do que foi afetado pelas obras, é dito apenas que "A extensão das áreas interferidas pelas obras encontra-se na mesma ordem de grandeza das áreas interferidas pelo rompimento. O impacto, , neste caso, ocorre em todas as fases das obras"</t>
  </si>
  <si>
    <t>5. Considerar Reservas Legais impactadas pelo rompimento, por todas as obras, medidas de reparação e enchentes do rio Paraopeba.</t>
  </si>
  <si>
    <t>Foi avaliado o impacto sobre as áreas de Reservas Legais que sofreram interferências do rompimento e das
inundações do rio Paraopeba. Também foram consideradas as obras emergenciais conforme Plano Diretor de Obras versão 11 e Plano de
Supressão versão 12.</t>
  </si>
  <si>
    <t>15. Complementar análise das reservas legais impactadas pelo rompimento, incluindo detalhamento das Reservas
Legais em áreas de terceiros.</t>
  </si>
  <si>
    <t>Recomendação atendida. Abordada em outro ID (395).</t>
  </si>
  <si>
    <t>6. Confirmação documental em relação a situação fundiária e ambiental das propriedades afetadas, potencialmente afetadas e as que serão afetadas para as atividades e compensações associadas ao rompimento.</t>
  </si>
  <si>
    <t>Entende-se não ser necessária por ora, a confirmação documental em relação às propriedades de terceiros afetadas.
Conforme reunião técnica realizada no dia 15/6/2020, entre VALE, Sisema e AECOM, serão observados os dados do CAR, das bases públicas e quando disponíveis, os dados necessários à regularização fundiária das áreas de RL averbadas para eventual realocação.
As reservas legais a serem relocadas serão apresentadas após estudo com análise do impacto e proposta de relocação, visando conectividade apps, buscar o melhor formato possível, no contexto do processo de licenciamento das obras emergenciais. As informações definidas ao longo do processo de regularização, serão
reportadas neste Plano no âmbito da Gestão Adaptativa proposta.</t>
  </si>
  <si>
    <t>7. Caracterizar propriedades VALE e de terceiros que possuem compromissos firmados por compensações pretéritas e que foram afetadas pela onda de rejeitos, obras emergenciais, medidas de reparação etc.</t>
  </si>
  <si>
    <t>Com o cancelamento da Licença de Operação 007/2018, e considerando que as intervenções em vegetação autorizadas não haviam ocorrido até então, entende-se que as respectivas obrigações de compensação previstas na Licença perderam o objeto. Além disso, deve-se observar que as medidas compensatórias não são tratadas no escopo do Plano de Reparação.</t>
  </si>
  <si>
    <r>
      <t xml:space="preserve">16. Esclarecer </t>
    </r>
    <r>
      <rPr>
        <i/>
        <sz val="10"/>
        <rFont val="Arial"/>
        <family val="2"/>
      </rPr>
      <t xml:space="preserve">status </t>
    </r>
    <r>
      <rPr>
        <sz val="10"/>
        <rFont val="Arial"/>
        <family val="2"/>
      </rPr>
      <t>das compensações associadas às licenças de supressão indicadas no item 1.2.2.1. (Capítulo 1), bem como esclarecer a ocorrência de áreas compromissadas em propriedades de terceiros afetadas pelo rompimento.</t>
    </r>
  </si>
  <si>
    <t xml:space="preserve">A Licença de Operação 007/2018 foi considerada cancelada pelo Auto de Infração 142031/2019, de 9 de maio de 2019, reiterado no Ofício  SUPPRI.SURAM.SEMAD.SISEMA 237/2019, de 19 de agosto de 2019. Dessa forma, restou cancelada também a respectiva Autorização para Intervenção Ambiental (AIA) descrita na Licença 007/2018. As compensações atreladas à este processo de licenciamento não chegaram a ocorrer e perderam o seu objeto.
As compensações anteriormente previstas se situavam em propriedades VAle, não sobrepondo propriedades de terceiros. </t>
  </si>
  <si>
    <t>8. Caracterização do impacto sobre áreas compromissadas para compensação ambiental em propriedades VALE e de terceiros afetadas pelo rompimento, obras associadas, medidas de reparação e compensação
pelo evento.</t>
  </si>
  <si>
    <t>17. Revisar e considerar compensações pretéritas afetadas em propriedades da VALE e em propriedades de terceiros.</t>
  </si>
  <si>
    <t>**Recomendação AECOM_NT-002-20_056 - Recomendação Não Atendida. Recomendação reavaliada.
Recomendação AECOM_NT-004-21_217 - Não Atendida
O diagnóstico detalhado de cada área de compensação pretérita afetada em área VALE ou de terceiros, incluindo entre outros assuntos, o histórico que gerou aquela medida compensatória, localização em mapa, caracterização (física e ambiental), status atual, bem como as medidas e e etapas previstas para a sua regularização devem constar no Cap 2.</t>
  </si>
  <si>
    <t>9. Avaliar impacto sobre áreas definidas como de Alta Prioridade para fins de criação de unidade de conservação para faixa ao longo do rio Paraopeba (área 51 – afetada pela pluma de rejeito) e para o Quadrilátero (área 85), especialmente sobre os critérios e parâmetros que indicam a relevância
ambiental destas áreas.</t>
  </si>
  <si>
    <t>Foi avaliado o impacto tanto área 51 quanto para a área 85, ambas afetadas pelas inundações do rio Paraopeba e pela pluma de rejeito, levando em consideração os critérios e parâmetros que caracterizam a relevância destas áreas.</t>
  </si>
  <si>
    <t>18. Ampliar análise com destaque dos critérios que justificam a alta prioridade para fins de criação de unidades de conservação para a APCB 236 e APCB 253.</t>
  </si>
  <si>
    <t>Serão incluídos os critérios que justificam o grau de prioridade atribuído às áreas APCB 236 e APCB 253.</t>
  </si>
  <si>
    <t>Recomendação atendida. Já abordada em outro ID (401).</t>
  </si>
  <si>
    <t>10. Caracterizar e dimensionar os ambientes afetados nas zonas de transição e amortecimento das Reservas da Biosfera.</t>
  </si>
  <si>
    <t>Tanto a caracterização
quanto o dimensionamento dos ambientes afetados nas zonas de transição e amortecimento das Reservas da Biosfera foram contemplados.</t>
  </si>
  <si>
    <t>10. Recomendação
parcialmente atendida.</t>
  </si>
  <si>
    <t>19. Detalhar e considerar a
composição do uso do solo e cobertura vegetal nos 15,25 ha da zona de transição / amortecimento da RB da Mata Atlântica, afetados pelo rejeito.
Detalhar e considerar a composição do uso do solo e cobertura vegetal da RB da zona de amortecimento
da Serra do Espinhaço, afetado pelo rejeito.</t>
  </si>
  <si>
    <t>Solicitação será atendida detalhando o uso do solo e cobertura vegetal para a zona de transição/ amortecimento da RB da Mata Atlântica e da RB da Serra do Espinhaço afetadas pelo rejeito.</t>
  </si>
  <si>
    <t>Recomendação atendida. Já abordada em outro ID (408).</t>
  </si>
  <si>
    <t>27.15.2. Avaliação de impactos – Áreas Protegidas</t>
  </si>
  <si>
    <t>Interferência em Áreas de Preservação Permanente – APP</t>
  </si>
  <si>
    <t>A classificação de todos os atributos do impacto foi revisada e justificada, conforme “Metodologia de avaliação de impactos” apresentada no Capítulo 2. Volume 4.</t>
  </si>
  <si>
    <t>2. Reavaliar impacto considerando adequação/atualização do diagnóstico pré e pós rompimento</t>
  </si>
  <si>
    <t>3. Reavaliar impacto considerando todas as intervenções relacionadas ao rompimento, incluindo (i) o impacto da onda de rejeitos; (ii) obras emergenciais para contenção do rejeito; (iii) obras de infraestrutura de transporte; fornecimento de energia e abastecimento hídrico; (iv) o manejo do rejeito; (v) a desmobilização das estruturas de contenção e (vi) as medidas de reparação e (vii) de compensação; (viii) áreas afetadas pelas cheias do rio Paraopeba; (ix) áreas de empréstimo, e outras que de maneira direta ou indireta implicarem neste impacto.</t>
  </si>
  <si>
    <t>Os aspectos indutores desse impacto foram o
arraste e deposição de rejeito; o carreamento de sedimentos, rejeitos, resíduos e/ou efluentes líquidos; e as chuvas extremas de 2019/2020 e inundações do rio Paraopeba. Também são apresentados os quantitativos das intervenções decorrentes de obras emergenciais com base no Plano de Obras versão 11 e Plano de Supressão versão 12.
Os dados que compuseram a descrição desse impacto seguem o escopo temporal e espacial definida. O escopo temporal considerado foi de janeiro de 2019 até abril de 2020, o espacial focou na área de estudo de detalhe e uma área de estudo regional. Os resultados dessa análise demonstraram que três aspectos interferem nas
APP, conforme descrito.</t>
  </si>
  <si>
    <t>4. Reavaliar considerando impactos sinérgicos e cumulativos.</t>
  </si>
  <si>
    <t>5. Reavaliar impacto considerando ajustes metodológicos na Avaliação de Impacto Ambiental.</t>
  </si>
  <si>
    <t>6. Reavaliar impacto considerando adequação/atualização do diagnóstico pré e pós rompimento</t>
  </si>
  <si>
    <t>7. Reavaliar impacto considerando todas as intervenções relacionadas ao rompimento, incluindo (i) o impacto da onda de rejeitos; (ii) obras emergenciais para contenção do rejeito; (iii) obras de infraestrutura de transporte; fornecimento de energia e abastecimento hídrico; (iv) o manejo do rejeito; (v) a desmobilização das estruturas de contenção e (vi) as medidas de reparação e (vii) de compensação; (viii) áreas afetadas pelas cheias do rio
Paraopeba; (ix) áreas de empréstimo, e outras que de maneira direta ou indireta implicarem neste impacto.</t>
  </si>
  <si>
    <t>Os aspectos indutores desse impacto foram o arraste e deposição de rejeito; o carreamento de sedimentos, rejeitos, resíduos e/ou efluentes líquidos; e as chuvas extremas de 2019/2020 e inundações do rio Paraopeba. Também são apresentados os quantitativos das intervenções decorrentes de obras emergenciais com base no Plano de Obras versão 11 e Plano de Supressão versão 12.
Os dados que compuseram a descrição desse impacto seguem o escopo temporal e espacial definida. O escopo temporal considerado foi de janeiro de 2019 até abril de 2020, o espacial focou na área de estudo de detalhe e uma área de estudo regional. Os resultados dessa análise demonstraram que três aspectos interferem nas
APP, conforme descrito.</t>
  </si>
  <si>
    <t>7. Justificativa aceita.</t>
  </si>
  <si>
    <t>8. Reavaliar considerando impactos sinérgicos e cumulativos.</t>
  </si>
  <si>
    <t>27.16. Quadro S/Nº – Comentários sobre o documento “AECOM Nº 60612553-ACM-DM-ZZ-TN-PM-0002-2020” – Serviços Ecossistêmicos</t>
  </si>
  <si>
    <t>2. Explicar quais ações estão em curso em relação aos experimentos de migração de metais em plantas, visto que há um programa em andamento acerca dos estudos de avaliação de risco a saúde humana e risco ecológico.</t>
  </si>
  <si>
    <t>O texto deste impacto foi revisado de modo a contemplar os dados relacionados à segurança alimentar, citando que está em andamento os estudos de avaliação de risco a saúde humana e risco ecológico.</t>
  </si>
  <si>
    <t>Serão incluidas no item "2.9.1.61.2. Avaliação do impacto" explicações das ações em curso em relação aos experimentos de migração de metais em plantas.</t>
  </si>
  <si>
    <t>3. Considerar o impacto das enchentes que ocorreram em janeiro de 2020 nas produções agrícolas e agropecuárias.</t>
  </si>
  <si>
    <t>O texto foi revisado de modo a apresentar as influências do aspecto “Chuvas extremas 2019/2020 e inundação do rio Paraopeba”. Todo a área inundada neste período foi mapeada e descrito seu uso do solo.</t>
  </si>
  <si>
    <t>4. Incluir dados mais robustos sobre a mortandade de peixes em toda a área afetada.</t>
  </si>
  <si>
    <t>5. Incluir a apresentação das análises que estão sendo realizadas na ictiofauna com os parâmetros para alimentos (referência na legislação RDC 42 ANVISA).</t>
  </si>
  <si>
    <t>Os dados sobre bioacumulação foram apresentados na caracterização pós- rompimento da temática de biota aquática e foram aqui referenciados, a partir da análise com a RDC 42 ANVISA.</t>
  </si>
  <si>
    <t>6. Revisar e reunir toda a legislação relacionada à atividade de pesca e aquicultura na bacia do rio Paraopeba e sistematizar breve descrição sobre o histórico destas proibições.</t>
  </si>
  <si>
    <t>Foi criado um item único que reuniu toda a legislação citada ao longo do Capítulo 2, incluindo o histórico de proibições de pesca.</t>
  </si>
  <si>
    <t>7. Realização de estudos de bioacumulação para avaliar a qualidade dos peixes para consumo humano.</t>
  </si>
  <si>
    <t>8. Apresentar as principais espécies polinizadoras identificadas na bacia do Paraopeba e sub-bacia do Ferro-Carvão.</t>
  </si>
  <si>
    <t>O impacto foi revisado de modo a incorporar os dados de janeiro de 2019, imediatamente pós- rompimento até abril de 2020. Com base nesse escopo temporal foram as apresentadas na caracterização pós- rompimento, bem como, no impacto as espécies de polinizadores e dispersores de sementes tanto na área de regional (escala do rio Paraopeba) quando na área de estudo de detalhe (escala do ribeirão Ferro-Carvão).</t>
  </si>
  <si>
    <t>9. Avaliar impacto da possível alteração na composição e estrutura das comunidades florísticas pela redução dos polinizadores, incluindo as cultiváveis.</t>
  </si>
  <si>
    <t>Portanto, a descrição do impacto contempla os efeitos da polinização e dispersão de sementes tanto do ponto de vista de cultivos agrícolas quanto da qualidade ambiental, ou seja, a flora silvestre.</t>
  </si>
  <si>
    <t>9. Recomendação não atendida.</t>
  </si>
  <si>
    <t xml:space="preserve">3 - A solicitação será atendida com a inclusão de texto aprofundando a discussão sobre a possível alteração na composição e estrutura das comunidades florísticas, incluindo cultiváveis, devido à redução dos polinizadores. </t>
  </si>
  <si>
    <r>
      <t xml:space="preserve">10. Incluir as análises realizadas em indivíduo coletado da espécie </t>
    </r>
    <r>
      <rPr>
        <i/>
        <sz val="10"/>
        <rFont val="Arial"/>
        <family val="2"/>
      </rPr>
      <t xml:space="preserve">Desmodus rotundus </t>
    </r>
    <r>
      <rPr>
        <sz val="10"/>
        <rFont val="Arial"/>
        <family val="2"/>
      </rPr>
      <t>para compreender a incidência de raiva nestes indivíduos em que o controle populacional foi praticado.</t>
    </r>
  </si>
  <si>
    <t>Conforme descrito no impacto o IMA realizou a coleta de 19 amostras de morcegos, que foram enviadas ao Laboratório de Saúde Animal (LSA) para análise de presença do vírus da raiva, os quais deram negativos.</t>
  </si>
  <si>
    <t>10. Recomendação parcialmente atendida.</t>
  </si>
  <si>
    <t>2. Ponto de Esclarecimento;
4. Ponto de Esclarecimento</t>
  </si>
  <si>
    <t xml:space="preserve">2 e 4 - Esclarecimento: Os morcegos coletados como amostras fazem parte das populações que foram submetidas a medidas de controle, cujos detalhes estão esclarecidos no item “26.1. Quadro 31, 26.1.2.6.1. Comparação da evolução dos ecossistemas de referência (pré-rompimento) e ecossistemas impactados (pós-rompimento), recomendações 2 e 4. </t>
  </si>
  <si>
    <t xml:space="preserve">Atendido no capítulo 2 versão 2 item “26.1. Quadro 31, 26.1.2.6.1. Comparação da evolução dos ecossistemas de referência (pré-rompimento) e ecossistemas impactados (pós-rompimento), recomendações 2 e 4. </t>
  </si>
  <si>
    <t>11. Incluir os dados de monitoramento de base para doenças transmitidas pela fauna sinantrópica a fim de estabelecer uma condição pré-rompimento e permitir comparação com as condições pós-rompimento.</t>
  </si>
  <si>
    <t>O texto do impacto foi revisado, bem como foram inseridos novos dados para análise dos impactos. Também foi incluído uma tabela com referência sobre as tendências das doenças analisadas.</t>
  </si>
  <si>
    <t>11. Recomendação parcialmente atendida.</t>
  </si>
  <si>
    <t xml:space="preserve">O Diagnóstico de Saúde (Cap.2, Vol.III) considerou diagnósticos e monitoramentos primários e secundários dos meios sociais, bióticos e físicos (agentes etiológicos, epizootias, hospedeiros, vetores, paisagem, clima, vulnerabilidade social etc.) disponíveis naquele momento, considerou os manuais e as metodologias do SUS para determinação de risco, e considerou nas premissas metodológicas gerais e específicas as limitações e viés em dados, métodos analíticos e inferências. </t>
  </si>
  <si>
    <t>12. Rever e reclassificar os atributos dos impactos.</t>
  </si>
  <si>
    <t>Geral - AIA</t>
  </si>
  <si>
    <t>27.17. Quadro 50 – Comentários sobre o documento “AECOM Nº 60612553-ACM-DM-ZZ-TN-PM-0002-2020” – Metodologia
de Avaliação de Impactos</t>
  </si>
  <si>
    <t>Metodologia de Avaliação de Impactos</t>
  </si>
  <si>
    <t>1. Rever e justificar toda a metodologia de AIA</t>
  </si>
  <si>
    <t>Conforme acordado na reunião técnica do dia 27 de maio/20, foram realizadas revisões textuais e complementações pontuais para maiores esclarecimentos e melhor compreensão da metodologia de AIA. As revisões feitas no item de metodologia de avaliação de impactos foram apresentadas ao estado através da reunião gerencial Sisema/VALE ocorrida no
dia 14/10/2020.</t>
  </si>
  <si>
    <r>
      <t xml:space="preserve">1. Recomendação atendida. Cabe ressaltar que sobre esse assunto, a AECOM desenvolveu comentários específicos no âmbito do quadro 32 -Metodologia de Avaliação de Impactos do </t>
    </r>
    <r>
      <rPr>
        <i/>
        <sz val="10"/>
        <rFont val="Arial"/>
        <family val="2"/>
      </rPr>
      <t xml:space="preserve">checklist </t>
    </r>
    <r>
      <rPr>
        <sz val="10"/>
        <rFont val="Arial"/>
        <family val="2"/>
      </rPr>
      <t>do Capítulo 2.</t>
    </r>
  </si>
  <si>
    <t>Geral - AIC</t>
  </si>
  <si>
    <t>27.18. Quadro 51 – Comentários sobre o documento “AECOM Nº 60612553-ACM-DM-ZZ-TN-PM-0002-2020” – Tema Impactos Cumulativos
Abordagem metodológica geral para a Avaliação de Impactos Cumulativos.</t>
  </si>
  <si>
    <t>Impactos Cumulativos</t>
  </si>
  <si>
    <t>1. Rever e reapresentar a metodologia de avaliação de impactos cumulativos identificando, classificando e detalhando outros empreendimentos e atividades que
geram/geraram impactos que se somam na região bem como incluindo a avaliação de impactos cumulativos entre si (impactos inerentes ao próprio rompimento e ações/atividades associadas).</t>
  </si>
  <si>
    <t>A metodologia para a Avaliação de Impactos Cumulativos (AIC) foi reformulada, conforme apresentado no Plano de Trabalho da AIC e no item específico de Impactos
Cumulativos do Capítulo 2 (Volume 4. item 2.12), tendo como foco principal as  ações de reparação de responsabilidade da VALE. Sendo assim, o objetivo da AIC será o de avaliar os impactos decorrentes da implantação de um conjunto de ações de reparação em execução pela VALE, em combinação com os impactos do rompimento das barragens B-I, B-IV e B-IV- A, além de impactos de outras atividades e ações na região de interesse. A abordagem a ser utilizada baseia-se principalmente no apresentado por Sánchez (2020), em consonância  com as boas práticas internacionais. De modo complementar, a abordagem também tem como referência as principais etapas metodológicas apresentadas pelo International Finance Corporation – IFC (2013), setor de financiamento privado do Banco Mundial, para uma Rapid Cumulative Impact Assessment (RCIA) em nível de projeto, bem como por Hegmann et al.
(1999).</t>
  </si>
  <si>
    <t>1. Foi apresentado o plano de trabalho da AIC a ser desenvolvido futuramente. Justificativa aceita.</t>
  </si>
  <si>
    <t>27.19. Quadro 52 – Tema Impactos a Considerar.</t>
  </si>
  <si>
    <t>1. Alteração de curso d´água (rede hidrográfica);</t>
  </si>
  <si>
    <t>Esta questão é abordada dentro do impacto 2.9.1.2. Alteração das
características morfodinâmicas dos cursos d’água.</t>
  </si>
  <si>
    <t>2. Redução da disponibilidade hídrica;</t>
  </si>
  <si>
    <t>Esta questão foi abordada no âmbito do impacto “2.9.1.9. Alteração do balanço hídrico superficial da bacia do rio Paraopeba” (Volume 4, Capítulo 2).</t>
  </si>
  <si>
    <t>3. Soterramento / impacto em nascentes;</t>
  </si>
  <si>
    <t>Todas as informações disponíveis mostram que não houve soterramento de nascentes, contudo, caso o estudo da MDGeo, em andamento, mostre o contrário; o impacto será avaliado
posteriormente.</t>
  </si>
  <si>
    <t>19. Revisar e complementar informações à medida que forem obtidas informações mais precisas a partir de levantamento complementares e detalhados da hidrografia original, considerando
sazonalidade.</t>
  </si>
  <si>
    <t xml:space="preserve">De acordo com definição realizada no workshop para o Capítulo 2, ocorrido em 29/05/2020, a revisão deste capítulo consideraria os dados coletados até o final do mês de março de 2020 para o tema de recursos hídricos. Dessa forma, a atualização dos dados semestralmente não se aplicava àquela revisão do Cap. 2 em específico. De todo modo, as definições sobre o formato e periodicidade de atualização de dados de águas, bem como outros temas do Plano de Reparação, dependem de definição junto às partes, no âmbito da Gestão da Reparação.  </t>
  </si>
  <si>
    <t xml:space="preserve"> RH Subterrâneos / RH Superficiais </t>
  </si>
  <si>
    <t>4. Redução da disponibilidade hídrica superficial na sub-bacia do Ferro-Carvão devido ao soterramento das nascentes;</t>
  </si>
  <si>
    <t>Todas as informações disponíveis mostram que não houve soterramento de nascentes, contudo, caso o estudo da MDGeo, em andamento, mostre o contrário; o impacto será avaliado posteriormente.</t>
  </si>
  <si>
    <t>20. Revisar e complementar informações à medida que forem obtidas informações mais precisas a partir de levantamento complementares e detalhados da hidrografia original, considerando sazonalidade.</t>
  </si>
  <si>
    <t>De acordo com os critérios estabelecidos pela VALE para cada tipo de resposta (C.EXT. 0952/2021), a recomendação em questão foi classificada como “ponto de esclarecimento” e, dessa forma, a AECOM recomenda que essa informação seja igualmente incluída no apêndice que abordará as respostas desse tipo.</t>
  </si>
  <si>
    <t>**AECOM_NT-001-20_284 e AECOM_NT-004-21_084 - A serem atendidas na A ser atendida na Gestão Adaptativa
Considerando a informação apresentada pela VALE "Todas as informações disponíveis mostram que não houve soterramento de nascentes, contudo, caso o estudo da MDGeo, em andamento, mostre o contrário; o impacto será avaliado posteriormente", a AECOM entende que as recomendações poderão ser atendida no âmbito da A ser atendida na Gestão Adaptativa.</t>
  </si>
  <si>
    <t>5. Eventual diminuição na recarga da capacidade subterrânea (água subterrânea);</t>
  </si>
  <si>
    <t>Este aspecto foi avaliado dentro do item 2.9.17 Aumento da demanda de águas subterrâneas (Volume 4).</t>
  </si>
  <si>
    <t>5. A diminuição da recarga da capacidade subterrânea não foi abordada no item citado. Recomendação não atendida.</t>
  </si>
  <si>
    <t>21. Avaliar impacto da redução da capacidade de recarga dos aquíferos subterrâneos pela impermeabilização imposta pelo
rejeito depositado sobre o solo.</t>
  </si>
  <si>
    <t>Esta solicitação será avaliada no âmbito do acompanhamento do Programa de Investigação das Águas Subterrâneas (Capítulo 3).</t>
  </si>
  <si>
    <t>Recomendações AECOM_NT-001-20_285 e AECOM_NT-004-21_086 - A serem atendidas na A ser atendida na Gestão Adaptativa
Tendo em vista que essas recomendações requerem novos estudos, ensaios de permeabilidade em campo, além de análise crítica de outros estudos, não é possível atendê-las nesta revisão do Capítulo 2, sendo, portanto, transferida para a A ser atendida na Gestão Adaptativa. Vale ressaltar que este tema: "diminuição da recarga nos aquíferos devido à cobertura de rejeito" não foi discutida durante o andamento do Estudo Hidrogeológico, visto que este está focado na investigação de possível contaminação nas
águas subterrâneas. Os dados gerados pelo "Programa de Investigação das Águas Subterrâneas" (Cap.3) deverão ser incorporados ao Cap. 2, de modo a alimentar o diagnóstico pós-rompimento, no âmbito da Gestão Adaptativa. Os impactos indicados (eventual diminuição na recarga da capacidade subterrânea e possíveis impactos pela deposição e arraste de rejeito sobre o solo/sedimento) também deverão ser revistos e, se necessário, incluídos, no âmbito do Cap.2.</t>
  </si>
  <si>
    <t>6. Avaliar o possível aumento da demanda de captação no rio das Velhas;</t>
  </si>
  <si>
    <t>O possível impacto citado tem relação com obras de reparação que são escopo da avaliação de impactos cumulativos, metodologia capaz de analisar diversas fontes de impactos sobre os componentes ambientais e sociais selecionados (item 2.12. Impactos cumulativos – Plano de Trabalho – Volume 4, Capítulo 2).</t>
  </si>
  <si>
    <t>7. Aumento da demanda nos afluentes do rio Paraopeba;</t>
  </si>
  <si>
    <t>8. Intensificação das inundações na calha do rio Paraopeba e remanso nos afluentes;</t>
  </si>
  <si>
    <t>A questão do extravasamento do rio Paraopeba e das consequentes inundações é abordada no impacto de “Aumento das áreas inundáveis” (item 2.9.2.1), que se refere a um impacto incorporado ao Plano de Reparação, atendendo ao conceito de gestão adaptativa deste documento.</t>
  </si>
  <si>
    <t>9. Restrição nos usos múltiplos na Sub-Bacia do ribeirão Ferro-Carvão e na bacia rio Paraopeba, e sub- bacia do Casa Branca;</t>
  </si>
  <si>
    <t>Esta questão foi abordada no âmbito dos impactos 2.9.1.9. Alteração do balanço hídrico superficial da bacia do rio Paraopeba e 2.9.1.51. Restrição do acesso à água (Volume 4, Capítulo 2).</t>
  </si>
  <si>
    <t>10. Contaminação de solos;</t>
  </si>
  <si>
    <t>O impacto sobre os solos foi dividido em três impactos distintos a fim de detalhar os processos incidentes e os atributos de cada um deles.
Deste modo, este impacto está sendo abordado no item 2.9.2.2 Alteração das características químicas do solo (Volume 4).</t>
  </si>
  <si>
    <t>11. Alteração na qualidade dos sedimentos;</t>
  </si>
  <si>
    <t>Este impacto está sendo abordado no item 2.9.1.11 Alteração da qualidade dos sedimentos (Volume 4), que se refere a um impacto incorporado ao Plano de Reparação, atendendo ao conceito de gestão adaptativa deste documento.</t>
  </si>
  <si>
    <t>Ruído</t>
  </si>
  <si>
    <t>12. Geração de ruídos e vibração associado ao rompimento e movimentação de rejeitos no momento no evento;</t>
  </si>
  <si>
    <t>Geração de ruídos e vibração é um aspecto ambiental, conforme conceito definido por Sánchez (2013, p.532) como "Elemento das atividades, produtos ou serviços de uma organização que pode interagir com o meio ambiente". O IBAMA (2019) apresenta definição através do Guia de Avaliação de Impacto para Linhas de Transmissão que um Aspecto corresponde a "Elemento das atividades de um projeto que interage com o meio ambiente e causa um impacto (ABNT, 2015).
Elo existente entre as atividades (causas) e os impactos (consequências)". Tais conceitos foram adotados pelo Plano de Reparação em impactos das temáticas de socioeconomia e da fauna silvestre, sendo eles: Perturbação das atividades rotineiras e aumento do incômodo à população e Alteração da composição e estrutura das comunidades terrestres.</t>
  </si>
  <si>
    <t>12. Justificativa aceita.</t>
  </si>
  <si>
    <t>13. Geração de material particulado;</t>
  </si>
  <si>
    <t>Geração de material particulado é também um aspecto ambiental, conforme explicado no item anterior. Tal aspecto, no Plano considerado como “suspensão de material
particulado na atmosfera” deflagra o impacto de Alterações na Qualidade
do Ar, já descrito no Plano de Reparação.</t>
  </si>
  <si>
    <t>14. Afugentamento de fauna devido a ruídos, vibração;</t>
  </si>
  <si>
    <t>Entende-se que este não é um efeito que se acumula no tempo e espaço, e sim incorpora o processo de causa-e-efeito que ocorre no tempo e espaço de forma encadeada, deflagrando alterações significativas na composição e estrutura da comunidade, cujos impactos foram descritos e avaliados nos itens 2.9.2.5 Redução da qualidade do habitat de espécies terrestres e semiaquáticas e 2.9.2.6 Alteração da composição e estrutura
das comunidades terrestres.</t>
  </si>
  <si>
    <t>15. Alteração das áreas utilizadas para dessedentação de animais;</t>
  </si>
  <si>
    <t>No que tange a fauna silvestre, conforme sugerido e acordado entre as partes em Reunião Técnica realizada em 02 de junho de 2020 este impacto seria contextualizado no impacto já descrito e apresentado em setembro de 2019, denominado “Perda e alteração de habitat terrestre”. Ressalta-se, porém, que, visando a melhor compreensão dos aspectos
indutores e efeitos sobre o habitat da fauna silvestre, este impacto foi desmembrado em dois: Perda de habitat terrestre e Redução da qualidade do habitat de espécies terrestres e semiaquáticas. Com relação à fauna doméstica, o tema da dessedentação é tratado em três impactos: Restrição do acesso à água, que quantifica as demandas e localiza os pontos demandantes; Indisponibilidade de uso da terra nas áreas lindeiras ao rio Paraopeba, que aborda as mudanças no uso da terra em razão das cheias do rio Paraopeba no período de chuvas 2019/2020; e Restrição do uso de áreas produtivas, que trata da limitação aos produtores de utilização de suas terras para produção, o que abrange pastagens e locas de dessedentação animal.
Há, ainda, o impacto Desabrigo e injúria de indivíduos da fauna doméstica, que aborda a questão da dessedentação na perspectiva dos danos aos animais.</t>
  </si>
  <si>
    <t>16. Superlotação das estruturas de atendimento à fauna;</t>
  </si>
  <si>
    <t>Em relação as estruturas de atendimento à fauna silvestre e doméstica, ressalta-se que não é objetivo do Capítulo 2 do Plano de Reparação avaliar a eficácia de medidas de mitigação. Neste capítulo foram avaliados os efeitos do rompimento sobre a fauna doméstica e silvestre.</t>
  </si>
  <si>
    <t>16. Justificativa aceita.</t>
  </si>
  <si>
    <t>22. As estruturas de atendimento à fauna têm íntima relação com as atividades de resgate, atendimento  e salvaguarda da vida animal. É necessário que falhas nas estruturas de atendimento sejam corrigidas e mitigadas constantemente. O tema deve ser considerado e abordado no Capítulo 3.</t>
  </si>
  <si>
    <t>AECOM_NT-001-20_296 - Recomendação atendida em documentos anteriores.
AECOM_NT-004-21_225 - A ser atendida na Gestão Adaptativa:
Diferentemente do apresentado em "Encaminhamento Arcadis/Vale", a recomendação não foi avaliada como "Atendida" na NT nº 0004/2021 e, na verdade, consta como "Recomendação Adicional" neste documento. Após este esclarecimento, a recomendação deverá ser atendida no âmbito do Capítulo 3 do PRSBRP.</t>
  </si>
  <si>
    <t>Áreas de uso restrito</t>
  </si>
  <si>
    <t>17. Impacto da onda de rejeitos e das obras emergenciais e outras intervenções sobre áreas de uso restrito (art. 11, Lei Federal 12.651/12);</t>
  </si>
  <si>
    <t>As áreas de uso restrito foram mapeadas e quantificadas através do item 2.5.11.3. Áreas de Uso Restrito (Volume 3).</t>
  </si>
  <si>
    <t>17. Recomendação não atendida.</t>
  </si>
  <si>
    <t>Os impactos sobre as áreas de uso restrito serão consideradas no impacto "Interferência em áreas de interesse para conservação"</t>
  </si>
  <si>
    <t>Considerando o caráter de proteção legal relacionado a aplicação da lei 12651/2012, entende-se que as áreas de uso restrito consideram aspectos e têm propósitos diferenciados em relação às áreas de interesse para conservação. Desta forma, recomenda-se que a caracterização, representação e análise de impactos sobre as áreas de uso restrito devem ser tratadas de maneira isolada do impacto “interferência em áreas de interesse para conservação”.</t>
  </si>
  <si>
    <t>O impacto do rompimento sobre as áreas de uso restrito foi considerado conjuntamente com outras áreas no impacto "Interferência em áreas de interesse para a conservação" (Capítulo 2, Volume 4, item 2.9.1.34. ID 35: Interferência em áreas de interesse para conservação).
Ademais, os impactos sobre as atividades agrossilvopastoris que eram realizadas nessas áreas de uso restrito, foram avaliados e compensados dentro do componente de socioeconomia, que após a homologação judicial do Acordo Judicial de Reparação Integral (ARJI) foi tratado no âmbito do Anexo I. Portanto, comprova-se ser desnecessária a inclusão deum novo impacto para avaliar essas áreas.</t>
  </si>
  <si>
    <t>Recomendação AECOM_NT-001-20_297 - Não Atendida
O impacto sobre as áreas de uso restrito foi identificado e quantificado no Cap 2 - Volume 3 (pg 461 a 464). Já, o Cap 2 - Vol 4 não aborda o tema que permanece sem proposta para a regularização frente as intervenções quantificadas.</t>
  </si>
  <si>
    <t>Resíduos</t>
  </si>
  <si>
    <t>18. Geração de resíduos.</t>
  </si>
  <si>
    <t>Assim como comentado para os itens acima relacionados ao material particulado e ruídos/vibração, a geração de resíduos é um aspecto do Capítulo 2, classificado como “Carreamento de sedimentos, rejeito, resíduos e/ou efluentes
líquidos”, aspecto responsável pelo desencadeamento de impactos como: "Redução da qualidade da água superficial", " Alteração das características químicas do solo ",
dentre outros.</t>
  </si>
  <si>
    <t>18. Justificativa aceita.</t>
  </si>
  <si>
    <t>Novas recomendações referentes à revisão do Capítulo 2. Plano de Recuperação Socioambiental do Rio Paraopeba - NT 0004-2021</t>
  </si>
  <si>
    <t>Novas recomendações referentes à revisão do Capítulo 2. Plano de Recuperação Socioambiental do Rio Paraopeba</t>
  </si>
  <si>
    <t>28.5. Caracterização do rompimento das barragens B-I, B-IV e B-IV-A</t>
  </si>
  <si>
    <t>28.5.1. Caracterização do rompimento das barragens B-I, B-IV e B-IV-A</t>
  </si>
  <si>
    <t>Há ausência de legendas em tabelas e gráficos, a exemplo da “Tabela 2.2.3-1. Informações dos furos de sondagem à percussão na barragem I”, que não explica o significado das linhas destacadas em azul e da “Figura 2.2.3-5. Gráficos de teores por amostras a partir da compilação...” que não distingue em legenda as informações em vermelho e azul.
Há também algumas imagens distorcidas ou de difícil visualização/ leitura, a exemplo do fluxograma apresentado na “Figura 2.2.4-1. Fluxograma integrado de gestão de resíduos”.</t>
  </si>
  <si>
    <t>1. Revisar o documento e incluir as legendas ausentes em tabelas, mapas, quadros e figuras em todos os volumes do Capítulo 2.</t>
  </si>
  <si>
    <t>1.Sim</t>
  </si>
  <si>
    <t>1. As tabelas, mapas, quadros e/ou figuras sem legendas serão devidamente corrigidas.</t>
  </si>
  <si>
    <t xml:space="preserve"> Recomendação atendida com ressalvas</t>
  </si>
  <si>
    <t>1 - apesar de terem adequado as legendas dos três exemplos citados (tabela 2.2.3-1, figuras 2.2.3-5 e 2.2.4-1), considera-se que o atendimento dessa recomendação só será evidenciado quando da entrega da revisão do Cap.2 consolidado e não apenas com a entrega do apêndice 1.1.</t>
  </si>
  <si>
    <t>Recomendação atendida na Versão 2 do Capítulo 2 do PRSA.</t>
  </si>
  <si>
    <t>2. Revisar o documento e substituir as imagens distorcidas por imagens de melhor qualidade em todos os volumes do Capítulo 2, a fim de garantir o acesso à informação.</t>
  </si>
  <si>
    <t>2. Sim</t>
  </si>
  <si>
    <t>2. Quanto à substituição das imagens distorcidas por outras de melhor qualidade, tanto quanto possível, em função da resolução em vezes já comprometida na imagem original, serão melhor vetorizadas para reapresentação no documento.</t>
  </si>
  <si>
    <t>2 - considera-se que o atendimento dessa recomendação só será evidenciado quando da entrega da revisão do Cap.2 consolidado e não apenas com a entrega do apêndice 1.1.</t>
  </si>
  <si>
    <t>2 - Informa-se que a justificativa sobre o atendimento desse item 2 encontra-se exclusivamente na planilha (Anexo_01_Resposta_OFs_55_93_2021_Caps_2_e_3.xlsx –Excel) e não no volume de atendimento à Nota Técnica N.º 60612553-ACM-DM-ZZ-TN-PM-0004/2021. Assim, recomenda-se compatibilizar as respostas existentes nos dois documentos.</t>
  </si>
  <si>
    <t>Recomendação atendida na Versão 2 do Capítulo 2 do PRSA.
Quanto à substituição das imagens distorcidas por outras de melhor qualidade, tanto quanto possível, em função da resolução em vezes já comprometida na imagem original, foram melhor vetorizadas para reapresentação no documento</t>
  </si>
  <si>
    <t>O “Mapa 2.2.3-1. Mapa de rotas e localização dos DTRs” (página 78)
apresenta o número de DIR e DTR inferior ao apresentado no Plano Diretor de Obras Emergenciais (página 116).</t>
  </si>
  <si>
    <t>3. Adequar as informações referentes aos números de DIR e DTR no texto, tabelas e mapas em todos os volumes do Capítulo 2.</t>
  </si>
  <si>
    <t>Solicita-se esclarecimento sobre a manutenção ou não do presente item, em referência às considerações da AECOM do item 3 da linha ID nº 24.</t>
  </si>
  <si>
    <t>O Mapa de rotas e localização dos DTRs será revisado na próxima versão do Capítulo 2.</t>
  </si>
  <si>
    <t>Recomendação AECOM_NT-004-21_230 - A ser atendida na Gestão Adaptativa
Considerando que há alterações nos números de DTRs a medida que as ações de recuperação e manejo de rejeitos avançam, entende-se que é plausível que o número de DIRs e DTRs sejam atualizados na gestão adaptativa.</t>
  </si>
  <si>
    <t>28.5.2. Caracterização socioambiental pós-rompimento</t>
  </si>
  <si>
    <t>Há equívocos de digitação e conflitos entre nomes populares e científicos da fauna, conforme observado na página 200 para as espécies Jacamaralcyon tridactyla e Spizaetus tyrannus.</t>
  </si>
  <si>
    <t>Revisão taxonômica será executada. Para os nomes científicos em equívoco, na pág. 200, serão corrigidos (Jacamalcyon tridactyla por Jacamaralcyon tridactyla e  Spizaetus ornatus por Spizaetus tyrannus)</t>
  </si>
  <si>
    <t>Recomendação avaliada como "Atendida" pela AECOM na versão 1 do capítulo 2 conforme registro na NT N° 0012/2021.</t>
  </si>
  <si>
    <t>28.5.3. Volume IV – Avaliação de impactos</t>
  </si>
  <si>
    <t>Os impactos não são apresentados sequencialmente por componente afetado.</t>
  </si>
  <si>
    <t>1. Reavaliar e reorganizar a sequência de impactos apresentada no Volume IV do Capítulo 2, com a finalidade de facilitar o encadeamento da informação.</t>
  </si>
  <si>
    <t>A sequência de apresentação dos impactos foi feita de modo a separar os impactos efetivos dos potenciais, conforme solicitação feita pelas partes nas Reuniões Técnicas do Capítulo 2. Os itens 2.9.1 e 2.9.2 agrupam os impactos efetivos e potenciais, respectivamente, onde, a sequência de apresentação dos impactos segue a mesma sequência das áreas temáticas apresentadas nos diagnósticos dos Volumes II e III do Capítulo 2, procurando promover maior facilidade ao leitor na identificação dos impactos ordenados por tema.</t>
  </si>
  <si>
    <t>A sequência de apresentação dos impactos foi feita de modo a separar os impactos efetivos dos potenciais, conforme solicitação feita pelas partes nas Reuniões Técnicas do Capítulo 2. Os itens 2.9.1 e 2.9.2 agrupam os impactos efetivos e potenciais, respectivamente, onde, a sequência de apresentação dos impactos segue a mesma sequência das áreas temáticas apresentadas nos diagnósticos dos Volumes II e III  da Versão 2  do Capítulo 2, procurando promover maior facilidade ao leitor na identificação dos impactos ordenados por tema.</t>
  </si>
  <si>
    <t>28.6. Caracterização do Complexo Córrego do Feijão</t>
  </si>
  <si>
    <t>28.6.1. Área de Abrangência</t>
  </si>
  <si>
    <t>Os itens 2.2.1. e 2.2.2. não abordam a área de deposito de rejeito no rio Paraopeba.</t>
  </si>
  <si>
    <t>1. Reunir num único item toda a área diretamente afetada pelo rejeito no rio Paraopeba (área aquática) e na área terrestre.</t>
  </si>
  <si>
    <t>As informações sobre as áreas afetadas pelos rejeitos com base nas informações disponíveis para a data de corte março/2020 foram apresentadas no item 2.2.2. Áreas ocupadas pelos rejeitos.</t>
  </si>
  <si>
    <t>Recomendação atendida na Versão 2 do Capítulo 2 do PRSA, onde as informações sobre as áreas afetadas pelos rejeitos foram apresentadas no item 2.2.2. Áreas ocupadas pelos rejeitos.</t>
  </si>
  <si>
    <t>Recomendação AECOM_NT-004-21_233- Não Atendida
O item indicado pela VALE não contempla as áreas afetadas pelo rejeito no rio Paraopeba.</t>
  </si>
  <si>
    <t>28.6.2. Mapa 1.2.3-3. Estruturas da propriedade da VALE S/A atingidas pelo rompimento da barragem B-I.</t>
  </si>
  <si>
    <t>O mapa apresenta as estruturas VALE afetadas pelo rompimento da barragem B-I.</t>
  </si>
  <si>
    <t xml:space="preserve">1. Considerando a ocorrência de estruturas VALE que foram afetadas à jusante do apresentado no mapa, justificar o recorte da planta em questão;
</t>
  </si>
  <si>
    <t>1-A apresentação no referido mapa será ampliada.</t>
  </si>
  <si>
    <t>1 - As informações solicitadas constam de fato do estudo de Avaliação Preliminar constante do anexo acima referenciado, porém não foram incluídas no texto principal.</t>
  </si>
  <si>
    <t>1 - recomenda-se que as informações referentes a esse item sejam transferidas para o Capítulo 1 que trata do diagnóstico pretérito ao rompimento conforme orientado em Nota Técnica (AECOM NT N.º 60612553-ACM-DM-ZZ-TN-PM-0010/2021).</t>
  </si>
  <si>
    <t>Recomendação atendida na Versão 2 do Capítulo 2 do PRSA, onde consta o item 2.2.4.3.2.B. Gestão de passivos direcionado as obras emergenciais. Esse item trata do Plano de Gerenciamento de Áreas com Potencial de Contaminação na Zona Quente (PGAC) e suas principais conclusões. Esse item faz menção ao anexo 11 (Volume 6) sobre as estudo de Avaliação Preliminar das estruturas da Mina Córrego do Feijão (e entorno) que foram atingidas pelo rejeito, solicitado nessa recomendação.</t>
  </si>
  <si>
    <t>2. Identificar, caracterizar e mapear as estruturas/edificações/áreas com potencial de contaminação pela atividade realizada, situadas externamente à área VALE e afetadas pela onda de rejeitos.</t>
  </si>
  <si>
    <t>2-O Informe Semestral de Gerenciamento de Áreas Contaminadas - Plano Gerenciamento Áreas com Potencial Contaminação Zona Quente e Entorno (PGAC) foi submetido ao SISEMA em janeiro/21 (Carta Ger. Executiva de Reparação nº C.EXT.0075/2021) e deverá ser processado no âmbito da gestão adaptativa, por extrapolar a data corte do Capítulo 2 e será acompanhado no âmbito do PGAC.</t>
  </si>
  <si>
    <t>Recomendação AECOM_NT-004-21_235 - Não Atendida
As estruturas/edificações/áreas com potencial de contaminação pela atividade realizada, situadas externamente à área VALE e afetadas pela onda de rejeitos, não foram abordadas no item 2.2.4.3.2.B. O mapeamento deve ser apresentado no texto. A AECOM entende que o detalhamento da caracterização pode se limitar a estar presente no Capítulo 1.</t>
  </si>
  <si>
    <t>28.6.3. Parâmetros e critérios a serem observados</t>
  </si>
  <si>
    <t>Estudos sobre caracterização do rejeito</t>
  </si>
  <si>
    <t>1. Realizar análise integrada entre as informações obtidas dos diferentes estudos de caracterização dos rejeitos, de forma a apresentar
considerações finais conclusivas sobre os resultados apresentados.</t>
  </si>
  <si>
    <t>As análises mais específicas sobre a caracterização dos rejeitos e sobre suas formas de manejo são apresentadas no Plano de Manejo de Rejeitos (Cap. 3).</t>
  </si>
  <si>
    <t>Recomendações AECOM_NT-004-21_001 e AECOM_NT-004-21_236 - Não Atendidas
A AECOM entende que a comparação entre os resultados de
caracterização do rejeito, obtidas em diferentes estudos, deve ser
discutida no âmbito do Plano de Reparação, uma vez que todos os estudos são abordados no item 2.2.3 do Capítulo 2.
Apesar da importância do conhecimento da caracterização química do rejeito no âmbito do Plano de Manejo de Rejeitos (PMR - integrado à LOC), esse tema não faz parte do objetivo do PMR. Além disso, na última versão do Plano de Manejo de Rejeitos os estudos alvos dessa recomendação não são mencionados.</t>
  </si>
  <si>
    <t>28.7. Item 2.2. Caracterização do Rompimento</t>
  </si>
  <si>
    <t>28.7.1. Descrição do rompimento da barragem B-I e abrangência</t>
  </si>
  <si>
    <t>28.7.1.1. Área de Abrangência</t>
  </si>
  <si>
    <t>Os itens 2.2.1. e 2.2.2. não abordam a área afetada no rio Paraopeba. Mesmo que esse item (sedimentos) seja abordado futuramente, haveria necessidade de unir num único item / mapa a área diretamente impactada pelo rejeito no rio Paraopeba e no ribeirão Ferro-Carvão.</t>
  </si>
  <si>
    <t>1. Desenvolver e apresentar análise e mapa de abrangência do impacto da deposição de rejeitos integrando os ambientes terrestres e aquáticos.</t>
  </si>
  <si>
    <t>Atendido na versão 2 do capítulo 2. As informações sobre as áreas afetadas pelos rejeitos com base nas informações disponíveis para a data de corte março/2020 foram apresentadas no item 2.2.2. Áreas ocupadas pelos rejeitos.</t>
  </si>
  <si>
    <t>Recomendação AECOM_NT-004-21_237 - Não Atendida
Permanecem não integrados os mapas da área afetada no rio
Paraopeba. Destaca-se que é apontado pela VALE que
aproximadamente 1,59 Mm³ de rejeitos chegaram ao rio Paraopeba, entretanto não foram apresentados os mapas e/ou estudos preliminares que apontam a deposição de rejeitos no rio.</t>
  </si>
  <si>
    <t>28.7.2. Identificação de estruturas da VALE S/A interceptadas na Mina Córrego do Feijão</t>
  </si>
  <si>
    <t>28.7.2.1. Origem e confiabilidade dos dados</t>
  </si>
  <si>
    <t>Há necessidade de detalhar exatamente qual o documento que deu origem a esses dados. Os documentos de referência se limitam às áreas dentro do complexo.</t>
  </si>
  <si>
    <t>1. Acrescentar caracterização de propriedades e atividades afetadas, situados externamente a área VALE, com base em levantamentos e documentos oficiais.</t>
  </si>
  <si>
    <t>Informações relacionadas à estas solicitações são apresentadas pelo estudo de "Avaliação Preliminar das estruturas atingidas pelo rejeito" no âmbito do Plano de Gerenciamento de Áreas com Potencial de Contaminação Identificadas na Zona Quente e Entorno (PGAC)  via protocolo e processo de acompanhamento específico.</t>
  </si>
  <si>
    <t>As informações solicitadas constam de fato do estudo de Avaliação Preliminar constante do anexo acima referenciado, porém não foram incluídas no texto principal.</t>
  </si>
  <si>
    <t>As informações relacionadas à estas solicitações são apresentadas pelo estudo de "Avaliação Preliminar das estruturas atingidas pelo rejeito" no âmbito do Plano de Gerenciamento de Áreas com Potencial de Contaminação Identificadas na Zona Quente e Entorno (PGAC)  via protocolo e processo de acompanhamento específico.
A incorporação no texto principal do Capítulo 2 será realizado nas revisões anuais do referido documento.</t>
  </si>
  <si>
    <t>Recomendação AECOM_NT-004-21_238 - Não Atendida
A caracterização de propriedades e atividades afetadas, situados
externamente a área VALE, devem ser incluídas no corpo do texto
principal por se tratar do diagnóstico das áreas afetadas.</t>
  </si>
  <si>
    <t>28.7.2.2. Parâmetros e critérios a serem observados</t>
  </si>
  <si>
    <t>Apresentação das avaliações de passivos ambientais e investigações confirmatórias realizadas –  As apresentações foram extremamente suscintas.</t>
  </si>
  <si>
    <t>1. Há necessidade de apresentar de forma mais aprofundada os resultados dos estudos citados, além de incluí-los nos anexos.</t>
  </si>
  <si>
    <t>Os assuntos referentes às áreas contaminadas em curso no âmbito do PGAC são apresentados ao órgão por processo específico.</t>
  </si>
  <si>
    <t>Recomendação AECOM_NT-004-21_239 - A ser atendida na Gestão Adaptativa
A AECOM entende que as investigações confirmatórias realizadas em período anterior ao rompimento devem ser apresentadas e discutidas no Capítulo 1.</t>
  </si>
  <si>
    <t>28.7.3. Contextualização da inundação do rio Paraopeba em janeiro 2020</t>
  </si>
  <si>
    <t>O estudo não apresenta e nem quantifica o quanto o rompimento das barragens B-I, B-IV e B-VI-A agravou as cheias ocorridas em 2020.
Item 2.3.2. Áreas afetadas pelas inundações do rio Paraopeba. O mapeamento apresentado apresenta uma visão geral das áreas alagadas. Item 2.3.3. Avaliação de áreas afetadas pela deposição de rejeitos em função das inundações. O estudo apresentado não foi detalhado de forma crítica a esclarecer sobre os resultados obtidos e determinar/ quantificar qual o possível impacto de fato ocorrido em decorrência das cheias de 2020.</t>
  </si>
  <si>
    <t>1. Apresentar estudo de modelagem determinando o quanto o rompimento das barragens B-I, B-IV e B_VIA agravou as cheias ocorridas em 2020.</t>
  </si>
  <si>
    <t>1. O atendimento da solicitação depende da finalização do estudo de inundação pela empresa Potamos, o qual está em processo de finalização. Após sua conclusão, a solicitação será atendida e incorporada, em momento oportuno, à Fase de Acompanhamento do Plano de Reparação por meio do Programa de Caracterização e Monitoramento Sedimentológico, que é norteada pelo Capítulo 3.</t>
  </si>
  <si>
    <t>Os estudos relativos as cheias de 2020 (já finalizados pela empresa POTAMOS) estão sendo incorporados nos estudos relativos ao Programa de Caracterização dos solos nas áreas inundadas (PL-0_P-2). Neste, também serão identificados as eventuais áreas de rejeitos. Versão do programa está em elaboração para entrega.</t>
  </si>
  <si>
    <t>Recomendação AECOM_NT-004-21_240 - Não Atendida
O agravamento das cheias de 2020 devido ao rejeito que chegou ao rio Paraopeba é um impacto da ruptura e ocorreu dentro da linha de corte dos eventos. Posto isso, é importante que tal impacto seja contemplado no Capitulo 2.</t>
  </si>
  <si>
    <t>2. identificar, com base no mapeamento realizado das áreas alagadas os pontos/localidades que mereceriam atenção/prioridade maior do que outras, como por exemplo a comunidade de Taquaras que foi severamente atingida pelas cheias e cujo caso não é citado no item 2.3. Há necessidade de realizar um zoom destacando quais são, dentre o conjunto das áreas alagadas aquelas que sofreram maiores impactos e priorizar então as ações a serem implantadas.</t>
  </si>
  <si>
    <t>2. AVT na Gestão Adaptativa</t>
  </si>
  <si>
    <t>2. Os resultados obtidos nos estudos da UFLA posteriores a data de corte estabelecida para o Plano serão abordados no âmbito da fase de acompanhamento do Plano de Reparação.</t>
  </si>
  <si>
    <t>A identificação de áreas com presença de rejeitos no Rio Paraopeba será objeto do Programa de Caracterização dos solos nas áreas inundadas (PL-0_P-2). Os resultados dos estudos UFLA já estão incorporados ao programa, bem como já foram apresentados na Versão 2 do Capítulo 2 (Item 2.5.2.2).</t>
  </si>
  <si>
    <t>Recomendação AECOM_NT-004-21_241 - A ser atendida na Gestão Adaptativa
Essa recomendação se refere à identificação das áreas que sofreram maiores impactos das inundações. Ela poderá ser atendida no âmbito da gestão adaptativa, tendo as informações incorporadas ao Capítulo 2 após a obtenção de dados da 4ª campanha da UFLA, estudo integrador das campanhas da UFLA e dos resultados da amostragem pós-chuvas de 2022.</t>
  </si>
  <si>
    <t>3. Especificamente com relação ao estudo químico e toxicológico apresentado e realizado em 11 localidades atingidas pelas cheias, solicita- se que o estudo seja apresentado de forma crítica e detalhada incluindo os principais resultados. é fundamental que seja feita uma avaliação crítica do estudo apresentado propondo inclusive melhoras para as outras fases do estudo em desenvolvimento. O estudo a ser apresentado deve:
- Correlacionar o estudo de análise de solos com as características químicas do rejeito misturado;
- Apresentar e justificar o plano de amostragem adotado;
- Avaliar a  presença de determinados elementos encontrados, como o Cádmio;
- Apresentar justificativa para a escolha dos atributos analisados, metodologias e referencias empregadas;
- Apresentar novo planejamento para a conclusão de estudos complementares em curso.</t>
  </si>
  <si>
    <t xml:space="preserve">
3. As avaliações pertinentes à esta solicitação serão conduzidas a partir dos resultados do EARSHRE e serão abordados no âmbito da fase de acompanhamento do Plano de Reparação.</t>
  </si>
  <si>
    <t xml:space="preserve">A condução dos estudos relativos a eventuais contaminações ambientais relativas aos resultados de amostragens realizadas se dá no âmbito do EARSHRE </t>
  </si>
  <si>
    <t>Recomendação AECOM_NT-004-21_242 - A ser atendida na Gestão Adaptativa
No entendimento da AECOM, essas informações podem ser no âmbito das investigações da presença de rejeito nas áreas inundadas e não no EARSHRE. Dessa forma, ela poderá ser atendida no âmbito da gestão adaptativa, tendo as informações incorporadas ao Capítulo 2 após a obtenção de dados da 4ª campanha da UFLA, estudo integrador das campanhas da UFLA e dos resultados da amostragem pós-chuvas de 2022.</t>
  </si>
  <si>
    <t>Gerenciamento de rejeito e resíduos</t>
  </si>
  <si>
    <t>28.8. Item 2.2.4. Gerenciamento de rejeitos e resíduos</t>
  </si>
  <si>
    <t>A Figura 2.2.4-1 (Fluxograma integrado de gestão de resíduos) é ilegível.</t>
  </si>
  <si>
    <t>1. Substituir a figura por imagem adequada, que possibilite a leitura.</t>
  </si>
  <si>
    <t>1. AVT na Gestão Adaptativa</t>
  </si>
  <si>
    <t>Recomendação atendida na Versão 2 do Capítulo 2 do PRSA, Volume 1,  página 97.</t>
  </si>
  <si>
    <t>Na Tabela 2.2.4-3, são apresentados os quantitativos, em toneladas, dos resíduos encontrados e destinados, até maio de 2020, de acordo com Informe de atendimento ao PIGRR (Arcadis, 2020). No entanto, não se estabelece uma relação com os quantitativos estimados de resíduos.</t>
  </si>
  <si>
    <t>2. Apresentar uma estimativa inicial dos resíduos, conforme levantamento realizado pela própria VALE.</t>
  </si>
  <si>
    <t>Quanto a tratativa deste tema, sua abordagem ocorre através do Plano de Controle Ambiental (PCA) (Processo da Licença de Operação Corretiva – LOC) pelo Programa de Gestão de Resíduos Sólidos. A proposta de acompanhamento do PCA no âmbito do Capítulo 3 do PRSA consiste no entendimento dessa frente como Programa específico frente aos objetivos determinados à sua elaboração, e que, após a aprovação no âmbito do processo administrativo em curso (Processo da Licença de Operação Corretiva – LOC) , os Programas do PCA passem a integrar a fase de acompanhamento no âmbito do Capítulo 3 do Plano de Reparação, no que diz respeito às informações e análises técnicas produzidas no âmbito desse programa. Isto permitirá contemplar as sinergias existentes entre os mesmos, otimizando a condução do processo de reparação.</t>
  </si>
  <si>
    <t>Recomendação AECOM_NT-004-21_244 - Não atendida.
Visto que a estimativa inicial levantada pela VALE independe das
versões do PGIRR, a recomendação permanece em aberto, com o atendimento condicionado à o estabelecimento e a apresentação de uma relação entre os quantitatibos de resíduos gerados até maio/2020 e o referido quantitativo inicial.</t>
  </si>
  <si>
    <t>28.9. Item 2.4. Aspectos Legais</t>
  </si>
  <si>
    <t>A legislação comentada não traz avaliações específicas sobre sua aplicação no caso específico do rompimento de barragens de rejeito do beneficiamento do  minério de ferro e suas consequências ambientais.
A legislação municipal de Brumadinho foi pouco explorada e vários regulamentos importantes não foram elencados como por exemplo o plano diretor do município (Lei complementar nº 52/2006) ou ainda a Lei nº 2.355 de 22 de setembro de 2017 que “Dispõe sobre o resgate, captura e remoção de abelhas silvestres nativas no âmbito do Município de Brumadinho/MG”, entre outros.</t>
  </si>
  <si>
    <t>1. Trabalhar a legislação apresentada no sentido de ilustrar sua aplicação no caso concreto objeto desse plano, a saber o conjunto de aspectos reguladores que devem ser observados especificamente no caso do rompimento das barragens em Brumadinho, chamado a atenção para as especificidades locais e das características desse tipo de rompimento.</t>
  </si>
  <si>
    <t>1. Os aspectos legais a serem trabalhados são pertinentes às ações de reparação objeto de discussão no âmbito do Capítulo 3 do Plano de Reparação;</t>
  </si>
  <si>
    <t xml:space="preserve">Recomendação atendida no Apêndice 1.1  e na Versão 2 do Capítulo 2 do PRSA, Volume 1,  item 2.4.3.2. </t>
  </si>
  <si>
    <t>Recomendação AECOM_NT-004-21_245 - Não Atendida
O item que apresenta a legislação limita-se a descrever parte da
legislação aplicável, porém sem contextualizar no caso de Brumadinho e sem trazer suas especificades. Ademais, regramentos importantes não foram citadas como por exemplo a Resolução CONAMA 454/2012.</t>
  </si>
  <si>
    <t>2. Revisitar a legislação municipal de Brumadinho e inserir os regramentos que incidem na implementação das medidas e ações voltados para a recuperação socioambiental da bacia do rio Paraopeba.</t>
  </si>
  <si>
    <t>2. O levantamento inicial da legislação municipal de Brumadinho considerou as principais normativas como por exemplo: Política Municipal de Saneamento Básico, Política Municipal de Meio Ambiente, Licenciamento Ambiental Municipal, Resíduos, Ruído ambiental, dentre outras publicadas até a data da execução do referido trabalho. Importante ressaltar que o Plano Diretor do Município encontra-se em revisão conforme Projeto de Lei Complementar 006/2020. De todo modo, serão procedidas as complementações aplicáveis ao item</t>
  </si>
  <si>
    <t>3. Estender a análise dos aspectos legais dos municípios que fazem parte da área impactada pelo rompimento.</t>
  </si>
  <si>
    <t xml:space="preserve">
3. Ponto de Esclarecimento</t>
  </si>
  <si>
    <t xml:space="preserve">
3. Tal levantamento requer aderência com as abrangências das ações e respectivos temas a serem discutidos no âmbito de cada Plano/Programa do Capítulo 3.</t>
  </si>
  <si>
    <t>Tal levantamento requer aderência com as abrangências das ações e respectivos temas que estão sendo discutidos no âmbito de cada Plano/Programa do Capítulo 3.</t>
  </si>
  <si>
    <t>Recomendação AECOM_NT-004-21_247 - Não atendida
Não foi verificada a inclusão das legislações municipais que incidem sobre os municípios (outros que Brumadinho) afetados pelo rompimento.</t>
  </si>
  <si>
    <t>28.10. Diagnóstico pós-rompimento
Item 2.5.6. Recursos Hídricos Subterrâneos</t>
  </si>
  <si>
    <t>28.10.1. Item 2.5.6.2. Caracterização das águas subterrâneas na bacia hidrográfica do rio Paraopeba</t>
  </si>
  <si>
    <t>28.10.1.1.1.       Item 2.5.6.2.2. Caracterização Hidroquímica</t>
  </si>
  <si>
    <t>Na página 975 do Volume 2 do Capítulo 2 foi afirmado que:  “Diante da análise dos dados de pré-rompimento das duas campanhas, é possível notar que as amostras relacionadas a águas subterrâneas da bacia hidrográfica do rio Paraopeba apresentam comportamento natural de teores elevados de ferro, manganês e alumínio”. Entretanto, isto não pode ser afirmado considerando somente as campanhas de amostragem nos poços, cujas condições de uso e manutenção não são conhecidas, sendo que a maioria não possui perfil litológico, além de não considerar amostragem em nascentes etc. Na página 985 o próprio documento destaca que as hipóteses para a presença destes elementos ainda serão confirmadas a partir de estudos complementares, inclusive já recomendados pela
AECOM. Os resultados das campanhas de monitoramento ainda não são conclusivos quanto a uma possível contaminação dos aquíferos.</t>
  </si>
  <si>
    <t>1. Reavaliar e reformular a frase citada na página 975 do item 2.5.6.2.2 do Capítulo 2, Volume 2, de que as águas subterrâneas da bacia hidrográfica do rio Paraopeba apresentam comportamento natural de teores elevados de ferro, manganês e alumínio. Caso contrário, deve-se citar outras fontes de estudo.</t>
  </si>
  <si>
    <t>O texto será revisado de forma a citar os estudos complementares a serem realizados a partir do segundo semestre de 2021, os quais contribuirão para uma melhor avaliação dos impactos sobre este recurso.</t>
  </si>
  <si>
    <t>Atendida na Versão 2 do capítulo 2, Item 2.5.6</t>
  </si>
  <si>
    <t>Na página 985 do Volume 2 do Capítulo 2 foi afirmado que: “A comparação dos resultados das análises das amostras de águas subterrâneas pós- rompimento aponta que não há indícios de alteração da qualidade em relação aos resultados de pré-rompimento.” Esta análise corresponde às amostras em poços cujas condições de uso e manutenção e características são desconhecidas, além de não terem sido bem distinguidas as amostras das cisternas e poços profundos. Vale ressaltar que as amostras classificadas como pré-rompimento foram assim determinadas em caráter emergencial logo após o rompimento da barragem, porém necessita-se de estudos específicos e complementares para caracterização do background
natural das águas subterrâneas da região.</t>
  </si>
  <si>
    <t>2. Reavaliar e reformular a frase citada na página 985 do item 2.5.6.2.2 do Capítulo 2, Volume 2, de que não há indícios de alteração da qualidade das águas subterrâneas.</t>
  </si>
  <si>
    <t>A AECOM considera que o parágrafo apresentado na Errata precisa ser reescrito. Como explicado anteriormente, não há como comparar efetivamente as concentrações pré e pós rompimento analisando somente amostras de poços profundos espalhados e dos quais não se conhecem os perfis construtivos e suas condições internas. Assim como as maiores concentrações dos metais citados podem ter origem geogênica, elas também podem ter origem em fontes de contaminação derivadas do rejeito, pois o estudo ainda não é conclusivo. Em casos de superexplotação ou grande heterogeneidade como nos aquíferos cársticos, ainda é possível a contaminação da parte superior do aquífero cárstico-fraturado. O parágrafo ficou confuso, pois tentou mostrar duas ideias opostas, ao longo do trecho.</t>
  </si>
  <si>
    <t>Reavaliar e reformular o parágrafo, ressaltando que o estudo regional, apesar de ter fornecido importantes características do modelo hidrogeológico e condições de fluxo, ainda é inconclusivo quanto à contaminação dos aquíferos e necessita de análises complementares.</t>
  </si>
  <si>
    <t>Recomendação AECOM_NT-004-21_249 - Atendida em documentos anteriores.
Recomendação AECOM_NT-012-21_014 - Não Atendida.
Esta recomendação já poderia ter sido atendida na revisão do Cap.2, visto que seu atendimento não depende de novos estudos. Os reais resultados da 1ª fase do estudo hidrogeológico precisam ser respaldados por suas limitações e premissas, que não foram bem explicadas no Cap.2. Há uma tentativa de evidenciar um resultado que ainda depende de estudos posteriores.
Ainda, a AECOM entende que as informações relevantes para o
diagnóstico, obtidas no "Programa de Investigação das Águas
Subterrâneas" (Cap.3), devem ser trazidas para o Cap. 2. na Gestão Adaptativa.</t>
  </si>
  <si>
    <t>Na página 985 do Volume 2 do Capítulo 2 foi afirmado que: “Em contrapartida, caso o contaminante não seja mais denso que a água, ele não atingirá o aquífero, pois o fluxo de água ocorre do aquífero para o corpo hídrico superficial.” Especificar qual aquífero, raso ou profundo? Qual unidade? Já foi concluído que o aquífero raso é mais vulnerável a uma possível contaminação, principalmente proveniente de fontes secundárias. Entretanto, não se pode descartar uma possível contaminação dos aquíferos profundos, mesmo que o contaminante seja menos denso que a água subterrânea, devido à heterogeneidade dos aquíferos, presença de falhas e fraturas, feiões de dissolução, além do bombeamento de poços próximos, que podem gerar cones de rebaixamento conectando tais aquíferos com o aquífero raso ou com o próprio rio Paraopeba. Ademais, há suspeita de condições influentes em algumas regiões em casos específicos, conforme apresentado nos relatórios da MDGeo.</t>
  </si>
  <si>
    <t>3. Reavaliar e reformular a frase citada na página 985 do item 2.5.6.2.2 do Capítulo 2, Volume 2, de que uma possível contaminação não atingiria o aquífero.</t>
  </si>
  <si>
    <t>17.         (IGAM/GMHEC) ID 659 – Esta recomendação foi objeto de análise e apresentação de manifestação desta gerência no âmbito das recomendações do Sisema para o Apêndice 1.1 do Capítulo 2 (ID 112 e ID 115) do Plano de Reparação Socioambiental da Bacia do Rio Paraopeba (item 2.1 desta Nota Técnica) e na Nota Técnica nº 8 IGAM/GMHEC (28543097), apresentada a Vale em 06/05/2021 por meio do Ofício FEAM/GERAI nº. 65/2021 (28913193), na qual a GMHEC tece considerações em atenção aos relatórios de Avaliação de Impactos na Qualidade da Água Subterrânea em Função do Rompimento da Barragem B1.
O que foi solicitado pela AECOM na NT Nº 60612553-ACM-DM-ZZ-TN-PM-0012/2021:
ID 659 – Item 28.10. Diagnóstico pós-rompimento – Tema Recursos Hídricos Subterrâneos – referente à possível contaminação do aquífero profundo
O parágrafo citado foi revisado no item anterior (ID 658). Entende-se que a consideração também foi contemplada na reformulação do mesmo.
Resposta AECOM: Recomendação não atendida.
Justificativa AECOM: Os comentários da AECOM não foram contemplados. Esta recomendação deve ser atendida em conjunto com a recomendação do item anterior (ID 658).</t>
  </si>
  <si>
    <t>Os comentários da AECOM não foram contemplados. Esta recomendação deve ser atendida em conjunto com a recomendação do item anterior (ID 658).</t>
  </si>
  <si>
    <t>Recomendação avaliada como "Atendida" pela AECOM na versão 2 do capítulo 2 conforme registro na NT Nº 0023/2022.</t>
  </si>
  <si>
    <t>28.10.1.1.2.       Item 2.5.6.2.3. Usos da água subterrânea</t>
  </si>
  <si>
    <t>A posição do nome do rio Paraopeba no Mapa 2.6.5-5 do Volume 2 do Capítulo 2 está em local incorreto.</t>
  </si>
  <si>
    <t>1. Corrigir a posição do nome do rio Paraopeba no Mapa 2.6.5-5 do Volume 2, Capítulo 2.</t>
  </si>
  <si>
    <t>A posição do nome do rio Paraopeba será corrigida no mapa, de modo que fique correto e adequado.</t>
  </si>
  <si>
    <t>Formatação numérica incorreta.</t>
  </si>
  <si>
    <t>2. Corrigir formatação na página 993 do Volume 2 do Capítulo 2: de 1,03 x 106 m³/ano por 1,03 x 10⁶ m³/ano.</t>
  </si>
  <si>
    <t>A formatação solicitada será revisada e corrigida.</t>
  </si>
  <si>
    <t>O Quadro 2.5.6-8 do Volume 2 do Capítulo 2 apresenta os valores e cálculos considerando apenas os poços perfurados/reativados.</t>
  </si>
  <si>
    <t>3. Incluir uma tabela com os dados dos volumes anuais explotados e volumes de reserva explotável dos domínios hidrogeológicos, considerando todos os poços existentes, perfurados e reativados pela VALE, incluindo também uma estimativa com os valores dos poços planejados ainda a serem perfurados.</t>
  </si>
  <si>
    <t>3. AVT na Gestão Adaptativa</t>
  </si>
  <si>
    <t>Entende-se que a recomendação AECOM_NT-004-21_253 não foi
atendida, uma vez que se refere à inclusão de uma tabela com os dados dos volumes anuais explotados e volumes de reserva explotável dos domínios hidrogeológicos, considerando todos os poços existentes, incluindo também uma estimativa com os valores dos poços planejados ainda a serem perfurados, para estimar o volume total explotado dos aquíferos e não somente dos poços da VALE. As informações dos estudos realizados no âmbito do "Programa de Investigação das Águas Subterrâneas" (Cap.3), devem ser trazidas para o Cap.2, no âmbito da Gestão Adaptativa.</t>
  </si>
  <si>
    <t>28.10. Diagnóstico pós-rompimento
Item 2.5.8. Qualidade do Ar</t>
  </si>
  <si>
    <t>28.10.2. Item 2.5.8. Qualidade do Ar</t>
  </si>
  <si>
    <t>28.10.2.1. Origem e confiabilidade dos dados</t>
  </si>
  <si>
    <t>O Plano de reparação apresenta apenas as informações das estações localizadas em um raio de 30km do local de rompimento. Apesar de ser um importante dado de entrada para modelagens atmosféricas, o modelo de topografia SRTM tende a ter desempenho inferior a escalas com maiores detalhamentos (variações intermediárias na elevação, aumento dos valores do declive e detalhamento do relevo sombreado e dos azimutes dos declives em vertentes) do que comparados com outros modelos digitais de
elevação disponíveis.</t>
  </si>
  <si>
    <t>1. Descrever a topografia da área de estudo com modelos digitais de elevação com melhores resoluções espaciais.</t>
  </si>
  <si>
    <t>1. Abordar, com relação aos poluentes inventariados pelo Estudo de Dispersão Atmosférica, os aspectos relativos aos impactos sobre a fauna, flora e edificações.</t>
  </si>
  <si>
    <t xml:space="preserve">1. Com os resultados previstos no Estudo de Risco Humano e Ecológico e na análise química e morfológica da poeira, será avaliada a pertinência de se aprofundar a questão por meio do Capítulo 3 e A ser atendida na Gestão Adaptativa. </t>
  </si>
  <si>
    <r>
      <t xml:space="preserve">Os efeitos indiretos das alterações na qualidade do ar sobre a fauna e a flora foram considerados como impacto "Aumento da exposição de organismos terrestres à poeira", conforme Estudo de Impacto Ambiental das obras emergenciais. O Estudo de Dispersão Atmosférica e Análise Química e Morfológica da Poeira, previsto no Plano de Monitoramento da Qualidade do Ar deverá analisar a poeira, o que poderá indicar o seu potencial de contaminação. Além disso, conforme previsto no Plano de Gerenciamento Ambiental das Obras contido no Plano de Controle Ambiental - PCA, a umectação do solo nas áreas operacionais e de obras emergenciais (uso de caminhão-pipa ou outro dispositivo similar) reduz a emissão de materiais particulados na área. Essa avaliação consta do Capítulo 2, Volume 5, item </t>
    </r>
    <r>
      <rPr>
        <i/>
        <sz val="10"/>
        <color theme="1"/>
        <rFont val="Arial"/>
        <family val="2"/>
      </rPr>
      <t xml:space="preserve">2.12.1.3.21. ID 82: impacto “Efeito de toxicidade e bioacumulação em indivíduos da flora silvestre” e item 2.12.1.3.27. ID 70: impacto “Redução da qualidade do habitat de espécies terrestres e semiaquáticas”
</t>
    </r>
  </si>
  <si>
    <t>Recomendação AECOM_NT-004-21_255 - A ser atendida na Gestão Adaptativa
Impacto não é abordado no PRSBRP mas é citado no capitulo 5,
relacionado ao "impacto de efeito da toxicidade e bioacumulação em indivíduos da flora" e “Redução da qualidade do habitat de espécies terrestres e semiaquáticas” indicados no EIA das obras emergenciais.</t>
  </si>
  <si>
    <t>2. Apresentar os índices de qualidade do ar sobre o tema.</t>
  </si>
  <si>
    <t>2. São apresentados todos os dados de IQAR oficiais disponíveis no diagnóstico pós-rompimento;</t>
  </si>
  <si>
    <t>28.10.2.2. Legislação de referência</t>
  </si>
  <si>
    <t>Aspectos Legais”: são discutidos os efeitos da qualidade do ar apenas para a saúde da população. Além destes, os poluentes atmosféricos podem impactar outros meios, incluindo os danos a animais, plantações, vegetação e edifícios.</t>
  </si>
  <si>
    <t xml:space="preserve">
3. Informar a porcentagem de dados válidos para cada variável avaliada.</t>
  </si>
  <si>
    <t>3. A porcentagem de dados válidos para cada estação e poluente avaliados são apresentados ao longo do diagnóstico pós-rompimento.</t>
  </si>
  <si>
    <t>28.10.2.3. Parâmetros e critérios a serem observados</t>
  </si>
  <si>
    <t>Os dados inseridos nas rosas dos ventos carecem de explicações melhores Sobre as falhas operacionais nos parâmetros meteorológicos, velocidade e direção do vento é possível verificar inúmeras falhas nos dados ao longo dos meses avaliados. No texto, não é mencionado a tratativa das informações perante as falhas.
As concentrações máximas dos particulados monitorados nas estações paramétricas e convencionais descritos nos quadros do item 2.5.8.4.2 não são apresentadas no gráfico de comparativo mensal e anual (Figura 2.5.8- 51 à 2.5.8-59).
Não foram apresentados os dados das análises químicas feitas no MP. Não foi incluído um histórico contendo queixas e localização das populações sobre qualidade do ar para verificar se existem determinados pontos onde existem recorrência de queixas.
Não foi observada análise sobre alterações do microclima nas áreas que apresentaram significativa área de supressão vegetal.</t>
  </si>
  <si>
    <t>1. Detalhar os procedimentos metodológicos utilizados para a o tratamento dos dados nos gráficos de rosas dos ventos.</t>
  </si>
  <si>
    <t>1. Limites definidos para valores de direção e velocidade do vento, sendo a direção variando entre 0 e 360 graus e a velocidade variando entre 0 e 25 m/s. Valores fora destes intervalos são considerados inválidos. Verificação de dados contínuos sob mesmo valor, estes também são considerados inválidos uma vez que o vento sofre variações de pelo menos 1 a 5 graus, mesmo sob condições de velocidades maiores. Valores abaixo de 0,5 m/s são considerados calmaria, possuindo a principal característica que é a dificuldade de determinar a direção do vento sob estas velocidades. Em casos onde não há dados de direção do vento com velocidade abaixo de 0,5 m/s, é considerado o valor zero. São analisadas também as descontinuidades, por exemplo se em algum momento houve inversão da direção do vento sem influência de algum fenômeno meteorológico. É feita a comparação com dados climatológicos para averiguar a validade;</t>
  </si>
  <si>
    <t>18.         (FEAM/GESAR) ID 665 - página 56. A auditoria menciona que os relatórios das campanhas de análise físico-química e morfológica do material particulado coletado em Brumadinho não estão apresentando os controles de qualidade das amostras coletadas e destaca a ausência da menção das referências metodológicas utilizadas. Destaca-se que a análise físico-química e morfológica do material particulado está previsto dentro do escopo do Plano de Monitoramento da Qualidade do Ar, no Capítulo 3 do Plano de Reparação Socioambiental da Bacia do Rio Paraopeba, e a GESAR solicitou por meio do Ofício FEAM/GESAR nº 80/2021 (37217081), datado de 04/11/21, informações complementares a metodologia utilizada nas análises físico-químicas realizadas.</t>
  </si>
  <si>
    <t>2. Esclarecer como é realizado o plano de ação em caso de falhas operacionais.</t>
  </si>
  <si>
    <t>2. Em casos de falhas operacionais, desde que o total anual de dados válidos supere os 90%, é possível utilizar o método da interpolação de dados em até algumas horas para preencher as lacunas existentes. Quando há porcentagem de dados válidos abaixo de 90%, o recomendado é utilizar dados sintéticos gerados a partir de modelos atmosféricos, como por exemplo o Weather Research and Forecasting Model (WRF) sob resolução espacial final de pelo menos 3km de grade para representar os fenômenos atmosféricos de escala micro;</t>
  </si>
  <si>
    <t xml:space="preserve">
 Justificativa apresentada no item de ID correspondente no checklist encaminhado por meio da Carta Ger. Executiva de Reparação nº C.EXT. 0952/2021, em resposta à NT nº 0004/2021. 
Necessário apenas uma atualização no texto: Em casos de falhas operacionais, desde que o total anual de dados válidos supere os 75%, é possível utilizar o método da interpolação de dados em até algumas horas para preencher as lacunas existentes. Quando há porcentagem de dados válidos abaixo de 75%, o recomendado é utilizar dados sintéticos gerados a partir de modelos atmosféricos, como por exemplo o Weather Research and Forecasting Model (WRF) sob resolução espacial final de pelo menos 3km de grade para representar os fenômenos atmosféricos de escala micro;
</t>
  </si>
  <si>
    <t>3. Revisar Figuras da seção 2.5.8.4.2. Resultados.</t>
  </si>
  <si>
    <t>3. Para validação dos dados, foram utilizados os valores de concentração máxima com base nos valores horários. Entretanto, os gráficos mencionados apresentam as concentrações médias diárias (com excessão do NOX) e as concentrações médias anuais. Entende-se não ser necessária a reavaliação das figuras, pois os gráficos apresentam as concentrações médias obtidas a partir dos dados válidos, onde estes últimos, consideram as concentrações máximas;</t>
  </si>
  <si>
    <t>3. Justificativa apresentada no item de ID correspondente no checklist encaminhado por meio da Carta Ger. Executiva de Reparação nº C.EXT. 0952/2021, em resposta à NT nº 0004/2021.</t>
  </si>
  <si>
    <t>4. Integrar os resultados da campanhas das análises químicas e morfológicas dos materiais particulados</t>
  </si>
  <si>
    <t>4. Sim</t>
  </si>
  <si>
    <t>4. Os resultados das campanhas das análises químicas e morfológicas serão apresentados via apêndice do Cap. 2;</t>
  </si>
  <si>
    <t>4 - Recomendação não atendida.</t>
  </si>
  <si>
    <t xml:space="preserve">4 - Não foi realizada análise integrada dos resultados das campanhas das análises químicas e morfológicas dos materiais particulados. Relatórios pontuais de três campanhas realizadas foram anexadas de forma isolada aos apêndices. Além disso, os resultados não foram trazidos para o texto principal do Capítulo 2. Adicionalmente, ao longo das campanhas não são descritos os controles de qualidade das amostras, tais como manutenção dos equipamentos, procedimentos de preservações das amostras, transporte e validação dos dados. Ausência de documentos que comprovem a acreditação dos laboratórios na ISO/IEC 17025, assim como não são mencionadas as referências metodológicas. </t>
  </si>
  <si>
    <t xml:space="preserve">Para o Capítulo 2 foram considerados dados secundários e que seguindo as premissas do PRSA, não foram incluídas companhas de coletas de dados junto à população. Atualmente, as queixas sobre qualidade do Ar podem ser coletadas via canais de comunicação oficial da Vale conduzidas pelo Programa de Comunicação Social e Relacionamento com a Comunidade no âmbito do PCA.
Ademais, a respeito à integração dos resultados da campanhas das análises químicas e morfológicas dos materiais particulados estas estão sendo realizados e os dados serão disponibilizados quando concluídos.
</t>
  </si>
  <si>
    <t>Entende-se que a recomendação AECOM_NT-004-21_261 não foi
atendida, uma vez que os resultados das campanhas das análises
químicas e morfológicas dos materiais particulados já estão disponíveis e não foram consolidados nem incorporados ao Cap.2. Esses dados, bem como os que ainda serão gerados no "Plano de Monitoramento da Qualidade do Ar" (Cap.3), deverão ser trazidos de forma integrada para o Cap.2, na A ser atendida na Gestão Adaptativa, de forma a alimentar o diagnóstico pósrompimento.</t>
  </si>
  <si>
    <r>
      <t xml:space="preserve">Os dados inseridos nas rosas dos ventos carecem de explicações melhores Sobre as falhas operacionais nos parâmetros meteorológicos, velocidade e direção do vento é possível verificar inúmeras falhas nos dados ao longo dos meses avaliados. No texto, não é mencionado a tratativa das informações perante as falhas.
As concentrações máximas dos particulados monitorados nas estações paramétricas e convencionais descritos nos quadros do item 2.5.8.4.2 não são apresentadas no gráfico de comparativo mensal e anual (Figura 2.5.8- 51 à 2.5.8-59).
Não foram apresentados os dados das análises químicas feitas no MP. Não foi incluído um histórico contendo queixas e localização das populações sobre qualidade do ar para verificar se existem determinados pontos onde existem recorrência de queixas.
</t>
    </r>
    <r>
      <rPr>
        <b/>
        <sz val="10"/>
        <rFont val="Arial"/>
        <family val="2"/>
      </rPr>
      <t>Não foi observada análise sobre alterações do microclima nas áreas que apresentaram significativa área de supressão vegetal.</t>
    </r>
  </si>
  <si>
    <t>5. Incluir histórico de queixa da população sobre qualidade do ar.</t>
  </si>
  <si>
    <t>5. O tema qualidade do ar aborda as questões do componente ar, do meio físico. Questões como queixas da comunidade são tratadas na socioeconomia;</t>
  </si>
  <si>
    <t>Para o Capítulo 2 foram considerados dados secundários e que seguindo as premissas do PRSA, não foram incluídas companhas de coletas de dados junto à população. Atualmente, as queixas sobre qualidade do Ar podem ser coletadas via canais de comunicação oficial da Vale conduzidas pelo Programa de Comunicação Social e Relacionamento com a Comunidade no âmbito do PCA.</t>
  </si>
  <si>
    <r>
      <t xml:space="preserve">Recomendação AECOM_NT-004-21_262 - A ser atendida na Gestão Adaptativa
Espera-se que na A ser atendida na Gestão Adaptativa esteja incluso o resultado do Programa de Comunicação Social e Relacionamento com a Comunidade </t>
    </r>
    <r>
      <rPr>
        <b/>
        <sz val="10"/>
        <color theme="3"/>
        <rFont val="Arial"/>
        <family val="2"/>
      </rPr>
      <t>no âmbito do PCA.</t>
    </r>
  </si>
  <si>
    <t>6. Avaliar as possíveis alterações de microclima nas áreas que apresentaram significativa área de supressão vegetal incluindo parâmetros meteorológicos não monitorados tais quais: albedo, evapotranspiração, absorção solar pela vegetação entre outros.</t>
  </si>
  <si>
    <t>6. AVT na A ser atendida na Gestão Adaptativa</t>
  </si>
  <si>
    <t xml:space="preserve">6. A avaliação do estudo específico solicitado será considerado na avaliação de viabilidade técnica a ser realizada no âmbito da recomendação nº 369 da NT do SISEMA que solicita considerar o impacto potencial “Alteração das condições microclimáticas/climáticas da bacia do ribeirão Ferro-Carvão”. </t>
  </si>
  <si>
    <t>Recomendação AECOM_NT-004-21_263 - A ser atendida na Gestão Adaptativa.
A VALE informou que o estudo solicitado será considerado na avaliação de viabilidade técnica a ser realizada no âmbito da recomendação nº 369 da NT do SISEMA que solicita considerar o impacto potencial “Alteração das condições microclimáticas/climáticas da bacia do ribeirão Ferro-
Carvão”. As informações relevantes para o diagnóstico devem ser trazidas para o Cap. 2. na A ser atendida na Gestão Adaptativa.</t>
  </si>
  <si>
    <t>28.10. Diagnóstico pós-rompimento
Item 2.5.9. Biota Aquática</t>
  </si>
  <si>
    <t>28.10.3. Item 2.5.9. Biota Aquática</t>
  </si>
  <si>
    <t>No texto há a citação sobre a análise da série histórica dos percentuais de não conformidade com a legislação para águas de classe 2 (pág. 03).</t>
  </si>
  <si>
    <t>1. Alterar para legislação CONAMA 357/05.</t>
  </si>
  <si>
    <t>O texto será revisado conforme solicitado e utilizado também IN COPAM01/2008.</t>
  </si>
  <si>
    <t>28.10. Diagnóstico pós-rompimento
Item 2.5.10. Biota Terrestre</t>
  </si>
  <si>
    <t>28.10.4. Item 2.5.10 –  Biota Terrestre</t>
  </si>
  <si>
    <t>28.10.4.1. Item 2.5.10.1. Vegetação e Flora - 28.10.4.1.1.       Item 2.5.10.1.1. Considerações metodológicas</t>
  </si>
  <si>
    <r>
      <t xml:space="preserve">O diagnóstico pós rompimento foi elaborado para três territórios contidos na área de estudo do meio biótico: bacia do rio Paraopeba, um </t>
    </r>
    <r>
      <rPr>
        <i/>
        <sz val="10"/>
        <rFont val="Arial"/>
        <family val="2"/>
      </rPr>
      <t xml:space="preserve">buffer </t>
    </r>
    <r>
      <rPr>
        <sz val="10"/>
        <rFont val="Arial"/>
        <family val="2"/>
      </rPr>
      <t>de 1 km a partir das margens do rio Paraopeba e a área de estudo de detalhe.</t>
    </r>
  </si>
  <si>
    <r>
      <t xml:space="preserve">1. Esclarecer o critério utilizado para definir o </t>
    </r>
    <r>
      <rPr>
        <i/>
        <sz val="10"/>
        <rFont val="Arial"/>
        <family val="2"/>
      </rPr>
      <t xml:space="preserve">buffer </t>
    </r>
    <r>
      <rPr>
        <sz val="10"/>
        <rFont val="Arial"/>
        <family val="2"/>
      </rPr>
      <t>de 1 km para delimitação de território de análise.</t>
    </r>
  </si>
  <si>
    <t>O buffer de 1km foi definido para se ter uma caracterização mais detalhada das áreas que sofreram as inundações de 2020, já que a delimitação da mancha de inundação ainda não havia sido finalizada quando da elaboração do Capítulo 2. Serão realizadas as devidas justificativas.</t>
  </si>
  <si>
    <t>28.10.4.1.2.       Item 2.5.10.1.5. Cobertura vegetal e uso do solo na área de estudo de detalhe</t>
  </si>
  <si>
    <t>O diagnóstico pós rompimento foi elaborado considerando como linha de
corte o “Plano de Supressão Vegetal – Revisão 12.” Contudo, o documento não foi identificado no conjunto de anexos ao PRSBRP.</t>
  </si>
  <si>
    <t>1. Apresentar como Anexo a íntegra do “Plano de Supressão Vegetal – Revisão 12”.</t>
  </si>
  <si>
    <t>O Plano de Supressão Vegetal - rev12 será anexado ao Capítulo2.</t>
  </si>
  <si>
    <t>28.10.4.1.3.       Item 2.5.10-2. Espécies ameaçadas de extinção, protegidas por lei, raras, fisionomia, estado de ocorrência e densidades.</t>
  </si>
  <si>
    <t>As espécies Astronium urundeuva e Handroanthus albus apresentam similaridade de densidades mínima e máxima de indivíduos por hectare.</t>
  </si>
  <si>
    <t>1. Rever densidades mínima e máxima das espécies citadas ou justificar similaridade. Se pertinente, ajustar demais quadros que se utilizam desta informação no volume 4.</t>
  </si>
  <si>
    <t>As densidades das espécies citadas foram estimadas a partir dos dados dos levantamentos fitossociológicos pretéritos ao rompimento (3 relatórios de Estudos de Impacto Ambiental) e apresentados no Capítulo 1, assim como a partir do Banco de Dados do Censo Arbóreo das Obras Emergenciais decorrentes da ruptura da barragem da mina Córrego do Feijão (Inventários 100%).  (Volume 2, item 1.3.10.2.C.c. - Estrutura da vegetação)</t>
  </si>
  <si>
    <t>28.10. Diagnóstico pós-rompimento
Item 2.5.14. Serviços Ecossistêmicos</t>
  </si>
  <si>
    <t>28.10.5. Item 2.5.14. Serviços Ecossistêmicos</t>
  </si>
  <si>
    <r>
      <t>Os quadros 2.5.14-1, 2.5.14-2 e 2.5.14-3 não apresentam referências bibliográficas para estabelecimento e atribuição de pesos às variáveis. Apesar de os quadros apresentarem justificativas dos pesos atribuídos, não é discriminável com ocorreu o processo de em relação às classes apresentadas. Apesar de o Plano afirmar que “</t>
    </r>
    <r>
      <rPr>
        <i/>
        <sz val="10"/>
        <rFont val="Arial"/>
        <family val="2"/>
      </rPr>
      <t>A metodologia do mapeamento se baseou em uma inferência parametrizada por pesos</t>
    </r>
    <r>
      <rPr>
        <sz val="10"/>
        <rFont val="Arial"/>
        <family val="2"/>
      </rPr>
      <t xml:space="preserve"> definidos pelos especialistas, de acordo com premissas da literatura.”, as referências não foram apresentadas no texto. Utilizou-se a primeira versão do estudo de Levantamento Aéreo de Áreas Alagadas em Decorrência da Cheia do Rio Paraopeba, protocolada em 30/06/2020, o qual demonstra que foram alagados 4.135,7 hectares no entorno do rio Paraopeba. Compreendendo a data limite de corte das análises do Plano, considera-se que esta primeira versão atende às recomendações pretéritas, entretanto, a versão revisada do estudo foi protocolada em 02/12/2020 e atualizou a quantidade de hectares alagados para 5.166,77, representando 1.030,89 hectares a mais em relação à primeira versão. Apesar de fazer a classificação das áreas de estudo em relação ao fornecimento de serviços, não há definição do que é considerado baixo, médio ou alto potencial de fornecimento de serviços de provisão, regulação e culturais. A restrição de uso da água do rio Paraopeba se deu sobre todo médio e baixo Paraopeba. Já a definição apresentada no Plano é que: “Os serviços ecossistêmicos culturais são fornecidos pelas paisagens constituídas por singulares formações geológicas e unidades geomorfológicas detentoras de grande beleza cênica, permeadas por uma rede hidrológica superficial e subterrânea, que se configuram como de interesse para lazer e turismo, com a presença de sítios arqueológicos e bens culturais. Os padrões de paisagem fazem parte da maneira como as pessoas percebem a natureza...”. Item 2.5.14.3.1. O texto diz que a área de deposição de rejeitos ocupou 294,05 hectares, sendo 17,08 ha de áreas que eram utilizadas para cultivos agrícolas, 22,54 ha de campo antrópico/pastagem e 9,14 ha de habitação rural, mas não cita a área ocupada pelo rejeito sobre os corpos hídricos, áreas úmidas e formações florestais, que também fornecem serviços de provisão levantados. Os mapas apresentados no Item de Serviços Ecossistêmicos não destacam os principais usos e ocupação do solo.
Item 2.5.14.3.1, 2.5.14.3.2 e 2.5.14.3.3. O Plano cita a área de deposição de rejeitos como a principal área de redução do potencial de fornecimento de serviços de regulação, entretanto, nos mapas elaborados não há delimitação desta área, dificultando a visualização.</t>
    </r>
  </si>
  <si>
    <t>1. Incluir referências bibliográficas para justificar a atribuição dos pesos às classes apresentadas em cada quadro.</t>
  </si>
  <si>
    <t>A atribuição de pesos para as variáveis, conforme explicitado nas Premissas Metodológicas (Plano de Reparação, Cap.1, Vol. III, Topico 1.3.14.2. pag.737), se deu a partir da inferência parametrizada por pesos definidos por equipe de especialistas, de acordo com premissas da literatura, cujas variáveis originam dos diagnósticos da área de estudo desenvolvidos pelos outros meios (biótico, físico e social) . A atribuição dos pesos é o "produto ponderado das variáveis capazes de demonstrar o potencial de fornecimento dos serviços ecossistêmicos", que leva em consideração os ecossistemas do entorno da região estudada, portanto, não havendo  literatura que justifique cada peso em cada escala e em cada serviço fornecido. Para cada variável foi apresentada justificativa individualizada com o intuito de descrever os principais pontos que foram considerados para a atribuição do peso. Ressalta-se que os pesos para uma mesma variável pode variar conforme escala de estudo e conforme categoria e tipo de serviço fornecido naquela escala</t>
  </si>
  <si>
    <r>
      <t>Os quadros 2.5.14-1, 2.5.14-2 e 2.5.14-3 não apresentam referências bibliográficas para estabelecimento e atribuição de pesos às variáveis. Apesar de os quadros apresentarem justificativas dos pesos atribuídos, não é discriminável com ocorreu o processo de em relação às classes apresentadas. Apesar de o Plano afirmar que “</t>
    </r>
    <r>
      <rPr>
        <i/>
        <sz val="10"/>
        <rFont val="Arial"/>
        <family val="2"/>
      </rPr>
      <t>A metodologia do mapeamento se baseou em uma inferência parametrizada por pesos</t>
    </r>
    <r>
      <rPr>
        <sz val="10"/>
        <rFont val="Arial"/>
        <family val="2"/>
      </rPr>
      <t xml:space="preserve"> definidos pelos especialistas, de acordo com premissas da literatura.”, as referências não foram apresentadas no texto. Utilizou-se a primeira versão do estudo de Levantamento Aéreo de Áreas Alagadas em Decorrência da Cheia do Rio Paraopeba, protocolada em 30/06/2020, o qual demonstra que foram alagados 4.135,7 hectares no entorno do rio Paraopeba. Compreendendo a data limite de corte das análises do Plano, considera-se que esta primeira versão atende às recomendações pretéritas, entretanto, a versão revisada do estudo foi protocolada em 02/12/2020 e atualizou a quantidade de hectares alagados para 5.166,77, representando 1.030,89 hectares a mais em relação à primeira versão. Apesar de fazer a classificação das áreas de estudo em relação ao fornecimento de serviços, não há definição do que é considerado baixo, médio ou alto potencial de fornecimento de serviços de provisão, regulação e culturais. A restrição de uso da água do rio Paraopeba se deu sobre todo médio e baixo Paraopeba. Já a definição apresentada no Plano é que: “Os serviços ecossistêmicos culturais são fornecidos pelas paisagens constituídas por singulares formações geológicas e unidades geomorfológicas detentoras de grande beleza cênica, permeadas por uma rede hidrológica superficial e subterrânea, que se configuram como de interesse para lazer e turismo, com a presença de sítios arqueológicos e bens culturais. Os padrões de paisagem fazem parte da maneira como as pessoas percebem a natureza...”. Item 2.5.14.3.1. O texto diz que a área de deposição de rejeitos ocupou 294,05 hectares, sendo 17,08 ha de áreas que eram utilizadas para cultivos agrícolas, 22,54 ha de campo antrópico/pastagem e 9,14 ha de habitação rural, mas não cita a área ocupada pelo rejeito sobre os corpos hídricos, áreas úmidas e formações florestais, que também fornecem serviços de provisão levantados. Os mapas apresentados no Item de Serviços Ecossistêmicos não destacam os principais usos e ocupação do solo. Item 2.5.14.3.1, 2.5.14.3.2 e 2.5.14.3.3. O Plano cita a área de deposição de rejeitos como a principal área de redução do potencial de fornecimento de serviços de regulação, entretanto, nos mapas elaborados não há delimitação desta área, dificultando a visualização.</t>
    </r>
  </si>
  <si>
    <t xml:space="preserve">2. Incluir, no processo de revisão proposto para o Plano, análise dos componentes em relação à versão Levantamento Aéreo de Áreas Alagadas em Decorrência da Cheia do Rio Paraopeba – Revisão 01. </t>
  </si>
  <si>
    <t>A solicitação extrapola a data de corte do Cap. 2 convencionada junto ao Estado. E com base na A ser atendida na Gestão Adaptativa, o detalhamento e execução do Programa de Gestão dos Serviços Ecossistêmicos no Capítulo 3 irá considerar os dados atualizados.</t>
  </si>
  <si>
    <t>**Recomendação AECOM_NT-004-21_269 - A ser atendida na Gestão Adaptativa
A recomendação foi reavaliada considerando o exposto pela VALE e o atendimento fica condicionado não só à incorporação dos dados gerados pelo "Levantamento Aéreo de Áreas Alagadas em Decorrência da Cheia do Rio Paraopeba – Revisão 1" ao Cap. 2, no âmbito da A ser atendida na Gestão Adaptativa, mas também da inclusão dos dados atualizados ao Programa de Gestão dos Serviços Ecossistêmicos no Cap 3.</t>
  </si>
  <si>
    <t>3. Apresentar definição/referência do que foi considerado como baixo, médio e alto potencial de fornecimento de serviços.</t>
  </si>
  <si>
    <t>A solicitação será atendida, esclarecendo em maior detalhe os parâmteros utilizados na modelagem para a definição das classes</t>
  </si>
  <si>
    <t>Recomendação AECOM_NT-004-21_270
Conforme indicado na Nota Técnica 60612553-ACM-DM-ZZ-TN-PM-0023/2022, essa recomendação foi reavaliada e considerada não atendida, visto que os potenciais alto, médio e baixo são mencionados ao longo do texto sem definição introdutória que apresente os critérios utilizados para seus estabelecimentos.</t>
  </si>
  <si>
    <t>4. Diante da definição apresentada no Plano, deve-se considerar a restrição de uso da água no baixo Paraopeba como responsável pela alteração no potencial de fornecimento dos serviços culturais, também.</t>
  </si>
  <si>
    <t>A solicitação será atendida com a revisão do texto esclarecendo a metodologia e os resultados obtidos pela modelagem.</t>
  </si>
  <si>
    <t>Recomendação não atendida</t>
  </si>
  <si>
    <t>4 -  Conforme apresentado na avaliação do potencial de fornecimento dos serviços culturais do médio Paraopeba, “a repercussão do rompimento e a restrição de uso do rio têm o potencial de causar uma percepção negativa na população local, afetando os valores culturais associados à bacia”. Essa situação foi observada também para a região do baixo Paraopeba, já que a restrição do uso da água do rio Paraopeba se dá até o município de Pompéu, e afetou também as atividades de lazer e turismo na região</t>
  </si>
  <si>
    <t>O texto será revisado conforme a recomendação na próxima revisão do Capítulo 2.</t>
  </si>
  <si>
    <t>**Recomendação AECOM_NT-004-21_271 - A ser atendida na Gestão Adaptativa
A recomendação foi reavaliada e considerando o informado pela VALE as informações serão incorporadas na próxima revisão do Capítulo 2, portanto, o atendimento final fica condicionado à apresentação da versão revisada no âmbito da Gestão Adaptativa.</t>
  </si>
  <si>
    <t xml:space="preserve">
5. Deve-se considerar áreas ocupadas por corpos hídricos, áreas úmidas e formações florestais como fornecedores de serviços ecossistêmicos de provisão para esta análise, considerando os serviços de provisão levantados na Figura 1.3.14-5, do Item 1.3.14.4.</t>
  </si>
  <si>
    <t>6. Recomenda-se que os mapas apresentados no Item de Serviços Ecossistêmicos destaquem também os principais usos e ocupação do solo para possibilitar melhor identificação das áreas de baixo, médio e alto potencial de fornecimento de serviços ecossistêmicos.</t>
  </si>
  <si>
    <t>Não é possível atender a solicitação em função da incompatibilidade de visualização/sobreposição destas informações no mesmo mapa. Os usos e ocupação do solo foram um dos elementos considerados para a construção do mapa final de fornecimento dos serviços ecossistêmicos. Ressalta-se que todos as informações espaciais estão disponíveis e podem ser sobrepostas no WebGIS.</t>
  </si>
  <si>
    <t>Recomendações AECOM_NT-004-21_273 - Não atendida
Conforme indicado na Nota Técnica 60612553-ACM-DM-ZZ-TN-PM-0023/2022, ainda que os mapas tenham sido revisados, a recomendação foi considerada não atendida, uma vez que as escalas não estavam adequadas à visualização. Por essa razão foi elaborada uma nova recomendação: "Apresentar os mapas de potencial de fornecimento dos serviços ecossistêmicos da escala da bacia do rio Paraopeba (Mapas 2.5.14-1, 2.5.14-2 e 2.5.14-3) em escalas maiores (pelo menos 1:50.000) e por região da bacia, de modo a permitir a visualização da evolução do fornecimento de serviços nos municípios atingidos." O atendimento de
ambas fica condicionado à revisão dos mapas.</t>
  </si>
  <si>
    <t>7. Delimitar a área de deposição de rejeitos nos mapas apresentados nos itens 2.5.14.3.1, 2.5.14.3.2 e 2.5.14.3.3.</t>
  </si>
  <si>
    <t xml:space="preserve">A solicitação será atendida incluindo o polígono delimitador dessa área nos mapas. Porém, cabe ressaltar que a área de deposição de rejeito nos mapas foram classificadas como potencial zero de fornecimento dos serviços ecossistêmicos e podem ser identificadas pela cor atribuída a essa classe (marrom escuro). </t>
  </si>
  <si>
    <t>Atendido na Versão 2 do Capítulo 2 (Volume 3 - Item 2.5.14.3. Caracterização e mapeamento do fornecimento de serviços ecossistêmicos no cenário pós-rompimento – escala do ribeirão Ferro-Carvão).</t>
  </si>
  <si>
    <t>28.11. Item 2.9. Descrição e Avaliação do grau de importância dos impactos</t>
  </si>
  <si>
    <t>28.11.1. Item 2.9.1.7. Aumento da demanda de águas subterrâneas</t>
  </si>
  <si>
    <t>O Quadro 2.9.1.7-4 do Volume 4 do Capítulo 2 apresenta um grau de importância moderado e a frase logo abaixo comenta sobre impacto com elevado grau de importância.</t>
  </si>
  <si>
    <t>1. Corrigir grau de importância do impacto apresentado no texto para corresponder ao apresentado no Quadro 2.9.1.7-4 do Volume 4 do Capítulo 2.</t>
  </si>
  <si>
    <t>O texto será revisado de forma que fique coerente com os quadros apresentados e com a metodologia de avaliação de impactos estabelecida para o Plano de Reparação.</t>
  </si>
  <si>
    <t>Atendida na Versão 2  Capítulo 2 - Volume 4  página 121</t>
  </si>
  <si>
    <t>28.11.2. Item 2.9.1.12. Alterações na qualidade do ar</t>
  </si>
  <si>
    <t>Não foram apresentados impactos da qualidade do ar sobre outros componentes.
Segundo o plano de reparação, a alteração da qualidade do ar para fins de avaliação de efeitos sobre a saúde humana ocorreu em médio prazo.
Entretanto, não foi apresentado nesse capítulo (2.9.1.12.2. Avaliação do impacto) nenhuma comparação com dados de internações hospitalares, doenças respiratórias ou outras comorbidades.</t>
  </si>
  <si>
    <t>1. Apresentar os impactos dos materiais particulados sobre fauna e flora.</t>
  </si>
  <si>
    <t>Impactos de particulados sobre a flora é considerado no "Desregulação fisiológica em indivíduos da flora". O impacto por material particulado está conceituado sobre a fauna no impacto "Redução da qualidade do habitat de espécies terrestres e semiaquáticas".</t>
  </si>
  <si>
    <r>
      <t xml:space="preserve">Os efeitos indiretos das alterações na qualidade do ar sobre a fauna e a flora foram considerados como impacto "Aumento da exposição de organismos terrestres à poeira", conforme Estudo de Impacto Ambiental das obras emergenciais. O Estudo de Dispersão Atmosférica e Análise Química e Morfológica da Poeira, previsto no Plano de Monitoramento da Qualidade do Ar deverá analisar a poeira, o que poderá indicar o seu potencial de contaminação. Além disso, conforme previsto no Plano de Gerenciamento Ambiental das Obras contido no Plano de Controle Ambiental - PCA, a umectação do solo nas áreas operacionais e de obras emergenciais (uso de caminhão-pipa ou outro dispositivo similar) reduz a emissão de materiais particulados na área. Essa avaliação consta do Capítulo 2, Volume 5, item </t>
    </r>
    <r>
      <rPr>
        <i/>
        <sz val="10"/>
        <color theme="1"/>
        <rFont val="Arial"/>
        <family val="2"/>
      </rPr>
      <t xml:space="preserve">2.12.1.3.21. ID 82: impacto “Efeito de toxicidade e bioacumulação em indivíduos da flora silvestre” </t>
    </r>
    <r>
      <rPr>
        <sz val="10"/>
        <color theme="1"/>
        <rFont val="Arial"/>
        <family val="2"/>
      </rPr>
      <t>e item</t>
    </r>
    <r>
      <rPr>
        <i/>
        <sz val="10"/>
        <color theme="1"/>
        <rFont val="Arial"/>
        <family val="2"/>
      </rPr>
      <t xml:space="preserve"> 2.12.1.3.27. ID 70: impacto “Redução da qualidade do habitat de espécies terrestres e semiaquáticas”</t>
    </r>
  </si>
  <si>
    <t>Recomendação AECOM_NT-004-21_276 - A ser atendida na Gestão Adaptativa
Impacto não é abordado no PRSBRP mas é citado no capitulo 5,
relacionado ao "impacto de efeito da toxicidade e bioacumulação em indivíduos da flora" e “Redução da qualidade do habitat de espécies terrestres e semiaquáticas” indicados no EIA das obras emergenciais.</t>
  </si>
  <si>
    <t>2. Incorporar informações sobre efeitos na saúde x qualidade do ar.</t>
  </si>
  <si>
    <t>No Diagnóstico pré-rompimento de Saúde Cap. 1 foi avaliada a "Mortalidade por doenças do aparelho respiratório" e no Diagnóstico pós-rompimento do Cap. 2 o topico foi revisado, e incluidos novos topicos: "Óbitos por doenças respiratórias" e "Síndrome respiratória aguda grave". Ademais, o impacto de "Aumento da incidência de doenças respiratórias" é objeto do Volume 4 do Capíulo 2, onde são apresentados os impactos do meio socioeconômico.</t>
  </si>
  <si>
    <t>Esse tema será abordado na análise de Risco a Saúde Humana.</t>
  </si>
  <si>
    <t>28.11.3. Item 2.9.1.14. Perda de Indivíduos da Ictiofauna</t>
  </si>
  <si>
    <t>O aumento da turbidez compromete toda a cadeia alimentar, porém, faltou considerar a atividade da dragagem e a presença das máquinas como um obstáculo para o deslocamento da ictiofauna, o que pode incorrer na mudança de itinerário e extinção de algumas espécies em determinados
ambientes.</t>
  </si>
  <si>
    <t>1. Incluir a atividade de dragagem e a presença das máquinas como uma barreira física para a ictiofauna e associar a avaliação dos impactos.</t>
  </si>
  <si>
    <t>A avaliação dos impactos das atividades de dragagem são descritas no Plano de Manejo de Rejeito. No capítulo 2 são descritos somente impactos do rompimento.</t>
  </si>
  <si>
    <t xml:space="preserve">Justificativa avaliada como "Atendida" pela AECOM na Versão 1 do Capítulo 2 conforme registro na NT Nº 012/2021. </t>
  </si>
  <si>
    <t>**Recomendação AECOM_NT-004-21_278 - Não Atendida.
Na NT-0012/2021 a AECOM considerou a resposta dada pela VALE como "justificativa aceita", e não como "recomendação aceita" como foi apontado através do último encaminhamento Arcadis/Vale.
Desta forma, como já havia sido colocado pela VALE e sido concordado pela auditoria: "...recomenda que essa informação seja igualmente incluída no apêndice que abordará as respostas desse tipo.". Portanto, o atendimento a tal recomendação fica condicionado a apresentação do documento específico, contendo as informações solicitadas pela auditoria.</t>
  </si>
  <si>
    <t>Não foram apresentados os resultados das análises histopatológicas e toxicológicas das carcaças de peixes coletados após a passagem da lama de rejeitos nos ambientes afetados, dificultando o diagnóstico pós- rompimento e avaliação dos impactos.</t>
  </si>
  <si>
    <t>2. Incluir os resultados das análises histopatológicas e toxicológicas das carcaças de peixes coletadas após o rompimento das barragens B-I, B-IV e B-IV-A e incluir na análise dos impactos avaliados.</t>
  </si>
  <si>
    <t>Recomendações não atendidas.</t>
  </si>
  <si>
    <t>Não foram apresentados os resultados das análises toxicológicas e a relação de causa e efeito da morte dos peixes com o rompimento das barragens B-I, B-VI e B-VI-A.</t>
  </si>
  <si>
    <r>
      <t xml:space="preserve">Conforme apresentado no item 2.5.9.2.2.C. Necropsias, Volume 3 do Capítulo 02, Versão 2 do Plano de Reparação, todas 1789 carcaças de peixes coletadas até abril de 2020, foram destinadas a necropsia a fim de se detectar a causa mortis. Porém, apenas sete indivíduos tiveram brânquias e fígado em condições de serem encaminhados à análise histopatológica. Os resultados histopatológicos obtidos bem como a avaliação anatomopatológica macroscópica das carcaças, não determinaram com assertividade a causa da morte dos animais. Em suma, os resultados elucidados neste item corroboram as observações de GEORGE </t>
    </r>
    <r>
      <rPr>
        <i/>
        <sz val="10"/>
        <color theme="1"/>
        <rFont val="Arial"/>
        <family val="2"/>
      </rPr>
      <t>et al</t>
    </r>
    <r>
      <rPr>
        <sz val="10"/>
        <color theme="1"/>
        <rFont val="Arial"/>
        <family val="2"/>
      </rPr>
      <t>. (2016), que apontam o grau de autólise em órgãos de peixes como um fator limitante para a aplicação de métodos histopatológicos na avaliação de causa mortis do animal.
Análises toxicológicas de peixes frescos obtidas através do Programa de Diagnóstico de Danos Ambientais Sobre o Meio Biótico bem como outros estudos contemplados no programa subsidiarão maior entendimento dos impactos do rompimento e cumulativos na bacia do rio Paraopeba.</t>
    </r>
  </si>
  <si>
    <t>Recomendação AECOM_NT-004-21-279 - Não Atendida.
No item 2.5.9.2.2.C. do Volume 3, versão 2 do Cap 2 permanece a
ausência dos resultados das análises toxicológicas dos peixes coletados logo após o rompimento das barragens B-I, B-IV e B-IVA.
A VALE informou que tais análises de peixes frescos estarão contempladas no âmbito do Programa Diagnóstico de Danos Ambientais, no entanto, o solicitado nesta recomendação diz respeito aos resultados das análises dos peixes coletados logo após o rompimento. Desta forma, a recomendação permanecerá aberta até a apresentação de tais resultados.</t>
  </si>
  <si>
    <t>3. Apresentar a relação de causa e efeito a partir dos resultados das análises apresentadas.</t>
  </si>
  <si>
    <t>Recomendação AECOM_NT-004-21_280 - Não Atendida.
No item 2.5.9.2.2.C. do Volume 3, versão 2 do Cap 2 permanece a ausência da discussão da relação de causa e efeito a respeito das análises toxicológicas dos peixes coletados logo após o rompimento das barragens B-I, B-IV e B-IVA.
A VALE informou que as análises toxicológicas de peixes frescos estarão contempladas no âmbito do Programa Diagnóstico de Danos Ambientais, no entanto, o solicitado nesta recomendação diz respeito aos resultados das análises dos peixes coletados logo após o rompimento. Desta forma, a recomendação permanecerá aberta até a apresentação do que foi anteriormente solicitado.</t>
  </si>
  <si>
    <t>28.11.4. Item 2.9.1.19. Redução da cobertura vegetal</t>
  </si>
  <si>
    <r>
      <t xml:space="preserve">Na presente avaliação, o impacto de redução na cobertura vegetal é precursor direto dos seguintes impactos: fragmentação da cobertura vegetal, aumento do efeito de borda, perda de </t>
    </r>
    <r>
      <rPr>
        <i/>
        <sz val="10"/>
        <rFont val="Arial"/>
        <family val="2"/>
      </rPr>
      <t xml:space="preserve">habitat </t>
    </r>
    <r>
      <rPr>
        <sz val="10"/>
        <rFont val="Arial"/>
        <family val="2"/>
      </rPr>
      <t>terrestres, descaracterização da paisagem e intensificação dos processos erosivos.</t>
    </r>
  </si>
  <si>
    <t>1. Considerar o impacto da redução da cobertura vegetal como precursor do impacto “Alteração das condições microclimáticas / climáticas” da bacia do ribeirão Ferro-Carvão.</t>
  </si>
  <si>
    <t xml:space="preserve">O impacto “Alteração das condições microclimáticas/climáticas da bacia do ribeirão Ferro-Carvão” passará por avaliação de viabilidade técnica, incluindo a recomendação de considerar o impacto da redução da cobertura vegetal como percursor. </t>
  </si>
  <si>
    <r>
      <t xml:space="preserve">Dentre os impactos indiretos decorrentes da redução da cobertura vegetal cita-se o aumento do efeito de borda (Capítulo 2, Volume 4, item </t>
    </r>
    <r>
      <rPr>
        <i/>
        <sz val="10"/>
        <rFont val="Arial"/>
        <family val="2"/>
      </rPr>
      <t>2.9.1.25. ID 26: Aumento do efeito de borda</t>
    </r>
    <r>
      <rPr>
        <sz val="10"/>
        <rFont val="Arial"/>
        <family val="2"/>
      </rPr>
      <t>) , que considera os efeitos no microclima. Sendo assim, as relações de causa e efeito entre os impactos já foram consideradas . Além disso, conforme justificativa abordada no ID 452 e no ID 713, será avaliada a pertinência de inclusão de novo impacto e caso haja necessidade será incluído no item em questão.</t>
    </r>
  </si>
  <si>
    <t>Recomendação AECOM_NT-004-21_281 - Não Atendida
A eventual repercussão do impacto “Alteração das condições
microclimáticas/climáticas da bacia do ribeirão Ferro-Carvão” deve ser avaliada e considerada para os meios físico, biótico e socioeconômico.</t>
  </si>
  <si>
    <t>28.11.5. Item 2.9.1.20 – Perda de áreas úmidas</t>
  </si>
  <si>
    <t>A análise desconsidera a perda de corpo d’água e áreas úmidas
associadas a lagoa de decantação da barragem B-I e que possui ecossistema similar aos reportados para as barragens B-IV e B-IV_A.</t>
  </si>
  <si>
    <t>1. Revisar e considerar a presença de corpo d’agua e área úmida na lagoa de decantação à montante da barragem B-I, ou justificar a motivação por sua exclusão.</t>
  </si>
  <si>
    <t>O impacto Perda de Áreas Úmidas será revisado quanto a possíveis incongruências no mapeamento e interpretação das imagens.</t>
  </si>
  <si>
    <t xml:space="preserve">1 - Recomendação atendida.
</t>
  </si>
  <si>
    <t>2 - Recomendação atendida com ressalvas</t>
  </si>
  <si>
    <t>2 - A formação e manutenção de ambiente úmido na interface entre os ambientes aquáticos e terrestres à montante do barramento da B1, com base em aporte hídrico perene a partir de drenagens naturais em meio à ambiente florestal adjacente e mantendo espelho d’água até parte da superfície de rejeitos, conferem elementos potenciais para formação de habitat para elevado conjunto de organismos da fauna e flora. Desta forma, entende-se que a similaridade do ambiente úmido formado sobre a B1 com outras áreas úmidas da bacia tende a ser além do aspecto visual.</t>
  </si>
  <si>
    <t>Conforme metodologia adotada  (Capítulo 1, Volume 2, Item 1.3.10.2.C.a.1.2. Área úmida) e diante dos esclarecimentos já prestados, a área da barragem de rejeitos (B1) não foi classificada como área úmida por não apresentar, nas imagens aéreas, padrões similares às demais áreas úmidas detectadas na sub-bacia do ribeirão Ferro Carvão.</t>
  </si>
  <si>
    <t>Mapa 2.9.1.20-1. Área de influência do impacto Perda de áreas úmidas, considera como “barragem de rejeito e estrutura de mineração” o corpo d’água e as áreas úmidas situadas a montante das barragens B-VI e
Menezes II.</t>
  </si>
  <si>
    <t>2. Adequar representação gráfica e corrigir quantitativos.</t>
  </si>
  <si>
    <t>A área de influência do impacto Perda de áreas úmidas será revisada.</t>
  </si>
  <si>
    <t>Recomendação atendida. Já abordada no ID 676.</t>
  </si>
  <si>
    <t>28.11.6. Item 2.9.1.22 – Perda de indivíduos da flora de espécies ameaçadas e protegidas por lei</t>
  </si>
  <si>
    <t>O Quadro 2.9.1.22-6 apresenta as Medidas de reparação associadas ao impacto Perda de indivíduos da flora de espécies ameaçadas e protegidas por lei. Como medida de reparação proposta destaca-se o Plano de Restauração da Biodiversidade e Ecossistemas Impactados (Programa de Recuperação de Áreas Degradadas – PRAD).</t>
  </si>
  <si>
    <t>1. Desenvolver medida específica para a restauração das áreas afetadas incluindo as 25 espécies ameaçadas e protegidas por lei, estabelecendo metas mínimas de densidade das espécies, parametrizadas em indicadores ecológicos.</t>
  </si>
  <si>
    <t>As sugestões serão avaliadas para o detalhamento dos Planos e Programas, especificamente o Plano de Recuperação e Áreas Degradadas e o Programa Conservação e Estudos da Flora, a serem apresentados no Cap. 3.</t>
  </si>
  <si>
    <t>O Capítulo 3, Programa de Conservação e Estudos da Flora (código PL-D_P-5), traz as medidas associadas ao impacto de perda de indivíduos da flora ameaçada de extinção e protegida por lei.</t>
  </si>
  <si>
    <t>2. Produzir e utilizar na restauração das áreas afetadas, mudas das espécies ameaçadas, raras e protegidas por lei a partir da seleção de matrizes e coleta de sementes nos remanescentes florestais da região. Esclarecer as medidas compensatórias associadas a supressão de espécies ameaçadas, raras ou protegidas por lei.</t>
  </si>
  <si>
    <t>Recomendação AECOM_NT-004-21_285 - A ser atendida na Gestão Adaptativa
Atendimento previsto no no Programa de Conservação (Cap. 3).
Medidas compensatórias de impactos julgados irreparáveis foram
consideradas no Acordo de Reparação Integral.</t>
  </si>
  <si>
    <t>As medidas compensatórias associadas à esse impacto estão sendo atendidas fora do PRSA, conforme definido no Acordo Judicial para Reparação Integral Relativa ao Rompimento das Barragens B-I, B-IV e B-IVA, cujo Anexo II.2 traz a lista referencial de projetos para aplicação dos recursos da compensação socioambiental dos danos já conhecidos.</t>
  </si>
  <si>
    <t>28.11.7. Item 2.9.1.23 – Perda de banco de sementes</t>
  </si>
  <si>
    <t>O banco de sementes constitui “reserva do potencial genético acumulado, tendo importante função na manutenção da diversidade genética nas comunidades e populações. (Brown &amp; Venable 1986). Além disso, a perda do banco de sementes contribui para a erosão genética causada pela redução das populações vegetais, pois constitui um importante repositório genético da mata original (Brown &amp; Venable, 1986).”
Ainda que se possa prever que ao longo dos anos um novo banco de sementes se formará sobre o solo da área a ser restaurada, a composição e variabilidade genética jamais será similar a composição original. Assim, de maneira similar aos impactos perda de indivíduos de indivíduos da flora e perda da fauna, entende-se que a perda do banco de sementes é impacto
irreversível.</t>
  </si>
  <si>
    <t>1. Adequar atributo Reversibilidade.</t>
  </si>
  <si>
    <t>Será corrigido o atributo de reversibilidade para este impacto e justificado.</t>
  </si>
  <si>
    <t>Recomendação atendida. Já abordada no ID 279.</t>
  </si>
  <si>
    <t>28.11.8. Item 2.9.1.26 – Aumento do efeito de borda</t>
  </si>
  <si>
    <t>A análise de impacto utiliza como referência de comparação entre os cenários pré e pós rompimento a (i) compartimentalização da vegetação nativa em função da distância de áreas antrópicas, (ii) a ampliação da fronteira entre áreas antrópicas e vegetação nativa (em metros lineares) e
(iii) a relação comprimento de fronteira antrópica / área de vegetação nativa para definir a magnitude do impacto como pequena.
Todavia, não são apresentados dados sobre a nova borda florestal (em ha) sobre a qual passou a incidir o efeito de borda promovido pela alteração da matriz, ampliada em direção a floresta em função da supressão promovida pela passagem e deposição do rejeito e obras emergenciais (Plano Diretor de Obras – Versão 11 e Plano de Supressão vegetal – Versão 12). A análise também carece de comparativo entre as situações pré e pós rompimento acerca da dimensão das áreas núcleo dos remanescentes florestais afetados na área de referência.
Ademais, a magnitude pequena atribuída ao impacto foi também fundamentada pelo fato de a intervenção nos ambientes naturais não ter atingido faixa crítica para persistência de espécies sensíveis à degradação/antropização de 75% da área de estudo de detalhe.</t>
  </si>
  <si>
    <t>1. Complementar a análise de impacto, considerando informações sobre a nova área florestal (em ha) sob efeito de borda, incluindo as novas bordas formadas na faixa de 50m da borda pré-rompimento; comparativo entre as áreas núcleo dos remanescentes florestais nos cenários pré e pós rompimento.</t>
  </si>
  <si>
    <t xml:space="preserve"> A "nova área florestal sob efeito de borda" é a própria área de influência do impacto. Será feita revisão no texto, incluindo figuras, para deixar mais claro como foram delimitadas as novas bordas.</t>
  </si>
  <si>
    <t>Complementar com análise comparativa da relação perímetro/área e dados das áreas núcleo dos fragmentos entre períodos pré e pós rompimento.</t>
  </si>
  <si>
    <t xml:space="preserve"> Justificativa apresentada no item de ID correspondente no checklist encaminhado por meio da Carta Ger. Executiva de Reparação nº C.EXT. 0952/2021, em resposta à NT nº 0004/2021.
</t>
  </si>
  <si>
    <t>28.11.9. Item 2.9.1.27 – Desregulação fisiológica de indivíduos da flora</t>
  </si>
  <si>
    <t>São considerados como gatilhos potenciais para a desregulação fisiológica dos indivíduos da flora (i) alteração das características físicas do substrato
– aumento da densidades das partículas, redução da aeração do solo (inclusive por alagamentos); (ii) presença de elementos químicos em concentrações significativamente superiores às encontradas nos solos naturais, que afetam desfavoravelmente vários aspectos da fisiologia vegetal e com potencial de disponibilizar o efeito tóxico através da cadeia trófica;  (iii) Efeito de borda; (iv) contato da parte aérea da vegetação com materiais particulados (poeiras) decorrentes da movimentação de máquinas e veículos; (v) injurias e lesões nos órgãos e tecidos vegetais por impactos com máquinas e equipamentos e pisoteio.
O relatório indica que os impactos relacionados às obras serão tratados no âmbito dos impactos ambientais cumulativos.</t>
  </si>
  <si>
    <t>1. Monitorar o desenvolvimento vegetal nos trechos sob efeito de borda; Considerar o estudo de dispersão atmosférica para orientar a região de análise da vegetação potencialmente afetada por deposição de poeiras.</t>
  </si>
  <si>
    <t>As sugestões serão avaliadas para o detalhamento dos Planos e Programas no Capítulo 3.</t>
  </si>
  <si>
    <r>
      <t xml:space="preserve">A vegetação potencialmente afetada pela deposição de poeiras foi considerada no impacto "Aumento da exposição de organismos terrestres à poeira", conforme Estudo de Impacto Ambiental das obras emergenciais. O Estudo de Dispersão Atmosférica e Análise Química e Morfológica da Poeira, previsto no Plano de Monitoramento da Qualidade do Ar deverá analisar a poeira, o que poderá indicar o seu potencial de contaminação. Além disso, conforme previsto no Plano de Gerenciamento Ambiental das Obras contido no Plano de Controle Ambiental - PCA, a umectação do solo nas áreas operacionais e de obras emergenciais (uso de caminhão-pipa ou outro dispositivo similar) reduz a emissão de materiais particulados na área. Essa avaliação consta do Capítulo 2, Volume 5, item </t>
    </r>
    <r>
      <rPr>
        <i/>
        <sz val="10"/>
        <rFont val="Arial"/>
        <family val="2"/>
      </rPr>
      <t>2.12.1.3.21. ID 82: impacto “Efeito de toxicidade e bioacumulação em indivíduos da flora silvestre”.</t>
    </r>
  </si>
  <si>
    <t>Recomendação AECOM_NT-004-21_288 - A ser atendida na Gestão Adaptativa
Capítulo 2, Volume 5, item 2.12.1.3.21. ID 82: impacto “Efeito de
toxicidade e bioacumulação em indivíduos da flora silvestre”, não aborda a potencial desregulação fisiológica da flora pela deposição de poeiras</t>
  </si>
  <si>
    <t>O Programa de Diagnóstico de Danos sobre Meio Biótico, Módulo 4 (Biota Terrestre da Bacia do Ferro-Carvão) busca responder a pergunta "Qual o efeito do rompimento da barragem e o consequente derramamento de rejeitos que avançaram sobre a vegetação natural e cursos d'água na diversidade, composição e estrutura das comunidades de organismos, tendo como base o contexto original da paisagem da região?" Para tanto, foi elaborada a hipótese: "Espera-se que o efeito da pluma de rejeitos sobre a composição da comunidade de organismos terrestres diminua da borda para o interior". O desenho amostral considera três linhas de três parcelas dispostas da borda do fragmento para o interior, permitindo a avaliação da vegetação nos trechos sob efeito de borda.</t>
  </si>
  <si>
    <t>2. Desenvolver estudos de bioacumulação na flora nativa que coloniza a região de rejeito sob dossel.</t>
  </si>
  <si>
    <t>Conforme Carta Ger. Executiva de Reparação nº C.EXT.0522/2022, em resposta ao Ofício FEAM/GERAI nº. 31/2022 e Memorando IEF/DCRE nº 6/2022, entende-se que os estudos de caracterização de solos e plantas que já foram realizados e os que estão em andamento avaliam a possível bioacumulação em elementos da flora (exótica e nativa) e são capazes de monitorar ao longo do curto, médio e longo prazos, as potenciais alterações decorrentes do rompimento da barragem B1.
Cabe ressaltar que, dentre os estudos, está em andamento uma etapa de análises de fatores de transferência dos Elementos Potencialmente Tóxicos (EPTs) entre solo/rejeito e plantas considerando condições controladas (casa de vegetação). Essa etapa está sendo conduzida seguindo as normas ISO 11269-2 e OECD 208 que são rigorosas e mundialmente aceitas. O teste é realizado com plantas sensíveis pré-determinadas nesses protocolos. As análises químicas de solo/rejeito e plantas estão sendo realizadas no laboratório do Departamento de Ciência do Solo (DCS) da UFLA.
Além dos estudos UFLA/Vale, está em desenvolvimento o Programa Diagnóstico de Danos Ambientais (PDD) ao Meio Biótico, o qual busca avaliar as alterações, dentre outras, em espécies vegetais nativas, nas áreas mais próximas dos locais onde houve a deposição de rejeito proveniente do rompimento, em comparação com áreas de referência (não afetadas). O PDD prevê o estudo de espécies nativas considerando: (i) três distâncias do rejeito em áreas de ADA e áreas de referência como um tratamento; (ii) duas classes de solo, já identificadas na região do ribeirão Ferro-Carvão (Cambissolo háplico e Latossolo vermelho); (iii) três espécies de cada grupo (gramíneas, herbáceas, arbustivas e arbóreas); cinco indivíduos de cada espécie; (iv) dois tipos de estruturas vegetais (raízes e folhas) e coletas semestrais (seca e chuva). Como se observa, a avaliação parte da escolha de indicadores e amostras que representam o todo, considerando-se os processos ambientais incidentes sobre o ambiente e sobre a biota.</t>
  </si>
  <si>
    <t>Recomendação AECOM_NT-004-21_289 - A ser atendida na Gestão Adaptativa
Estudos propostos / previstos abordam o tema em referência com vistas a esclarecer a potencial bioacumulação e alterações fisiológicas na vegetação.</t>
  </si>
  <si>
    <t>3. Ampliar estudos de bioacumulação a exemplo do realizado pela UFLA, para cultivares agrícolas produzidas na região de deposição de poeiras da obra, na bacia do ribeirão Ferro-Carvão e entorno.</t>
  </si>
  <si>
    <t>Sob o prisma da bioacumulação e segurança alimentar este aspecto está relacionado ao Estudo de Risco à Saúde Humana e Risco Ecológico (ERSHRE) e não ao PRSA. Não deve haver sobreposição ou duplicidade de estudos e trabalhos. Os temas abarcados pelo ERSHRE serão tratados conforme procedimentos e metodologia definidos no AJRI.</t>
  </si>
  <si>
    <t>Recomendação AECOM_NT-004-21_290 - Cancelada
Análise em desenvolvimento no escopo do ERSHRE.</t>
  </si>
  <si>
    <t>4. Implementar comunicação e medidas de proteção das mudas nas áreas de restauração florestal.</t>
  </si>
  <si>
    <t>4. AVT na Gestão Adaptativa</t>
  </si>
  <si>
    <t>As medidas de comunicação estão previstas no Programa de Comunicação Social e Relacionamento com a Comunidade (Capítulo 3, código PL-T_P-2) e as medidas de proteção das mudas estão previstas no Programa de Restauração Florestal (Capítulo 3, código PL-D_P-3).</t>
  </si>
  <si>
    <t>Recomendação AECOM_NT-004-21_291 - A ser atendida Gestão
Adaptativa
Atendimento condicionado à apresentação nos nos programas indicados pela VALE no Capítulo 3, especialmente no Programa de Comunicação e Relacionamento com a Comunidade e no PRAD.</t>
  </si>
  <si>
    <t>5. Desenvolver protocolo e aplicar medidas curativas para recuperação fitossanitária de árvores com injurias/ danos por impactos mecânicos ou podas mal executadas.</t>
  </si>
  <si>
    <t>5 AVT na Gestão Adaptativa</t>
  </si>
  <si>
    <t>Será elaborado um protocolo de medidas e ações para tratar danos mecânicos nos indivíduos arbóreos para ser integrado ao Programa de Supressão da Vegetação e ao Plano de Gerenciamento Ambiental de Obras (PGAO) contidos no Plano de Controle Ambiental - Obras Emergenciais (PCA).</t>
  </si>
  <si>
    <t>Recomendação AECOM_NT-004-21_292 - A ser atendida na Gestão Adaptativa
O protocolo de medidas e ações para tratar danos mecânicos nos
indivíduos arbóreos deve ser incorporado ao PRSBRP (Cap 3 - PRAD) e ao PCA (PRAD/Prog supressão)</t>
  </si>
  <si>
    <t>28.11.10. Item 2.9.1.32 – Interferência em Áreas de Preservação Permanente (APP)</t>
  </si>
  <si>
    <t>Conforme item 2.9.1.32.1: A interferência em APP pelo soterramento dessas áreas pode ser considerada um impacto temporário, uma vez que cessa quando termina a ação que o causou.”
Entende-se que o impacto da interferência em APP não cessa com a remoção do rejeito. Será necessária intervenção de restauração e retorno de sua funcionalidade para as finalidades de conservação do solo, das águas, da paisagem, da fauna e da flora que dependerá do desenvolvimento dos plantios florestais até atingir status similar ao original,
cuja duração é indefinida.</t>
  </si>
  <si>
    <t>1. Rever atributo Duração do impacto.</t>
  </si>
  <si>
    <t>O arraste e deposição de rejeito causou a interferência nas APP. Cessado o processo de arraste e deposição do rejeito, não houveram novas novas interferências, além
 daquelas que ocorreram enquanto durou a ação causal, nem novas APP interferidas. Conforme metodologia adotada, entende-se que o impacto tem duração temporária uma vez  que a interferência na APP cessa quando termina a ação que o causou. Também de acordo com
 a metodologia, as APP poderão retornar a condições semelhantes à situação pretérita com a adoção de medidas mitigadoras, como a remoção do rejeito , reconstituição dos  cursos d`água e restauração florestal das APP.</t>
  </si>
  <si>
    <r>
      <t xml:space="preserve">Conforme metodologia adotada (Volume 4, item </t>
    </r>
    <r>
      <rPr>
        <i/>
        <sz val="10"/>
        <rFont val="Arial"/>
        <family val="2"/>
      </rPr>
      <t>2.7.4.2. Etapa 2 - Descrição dos impactos</t>
    </r>
    <r>
      <rPr>
        <sz val="10"/>
        <rFont val="Arial"/>
        <family val="2"/>
      </rPr>
      <t>), o impacto tem duração temporária, uma vez que a interferência na APP cessa quando termina a ação que o causou. A interferência em APP é considerado um impacto temporário, uma vez que cessado o processo de arraste e deposição do rejeito, ou cessadas as chuvas extremas de 2019/2020 e inundações do rio Paraopeba, não houve novas interferências em APP, além daquelas decorrentes das ações causais, nem novas APP interferidas. As novas interferências em APP dizem respeito às atividades relacionadas às obras emergenciais, ou seja, trata-se de outro aspecto indutor tratado no Volume 5 do Capítulo 2.</t>
    </r>
  </si>
  <si>
    <t>Recomendação AECOM_NT-004-21_293 - Não Atendida
Entende-se que a interferência em parte das APPs na bacia do ribeirão Ferro Carvão perdura enquanto houver atividade de manejo de rejeitos.
Já, a deposição de rejeito sobre a APP do marco zero e as APPs do rio Paraopeba ocorre anualmente em função das enchentes, conferindo um caráter diferenciado em relação a duração do impacto, visto que o mesmo passou a ser recorrente. O cap 2 volume 5 aborda o tema de maneira sintética, superficial e não apresenta uma análise integrada sobre este impacto.</t>
  </si>
  <si>
    <t>“por meio de análise do banco de dados do Cadastro Ambiental Rural – CAR, foram detectados na área de estudo de detalhe, aproximadamente, 140,79 ha de áreas declaradas como de uso consolidado em APP, conforme preconiza a Lei Federal 12.651/2012 – Código Florestal Brasileiro. Deste montante, aproximadamente 10,88 ha de APP de uso
consolidado foram soterrados pela mancha de rejeito.”</t>
  </si>
  <si>
    <t>2. Detalhar no pré-rompimento, o uso do solo e o tipo da APP de uso consolidado afetada pelo rompimento e obras.</t>
  </si>
  <si>
    <t xml:space="preserve">As APP em área de uso consolidado atingidas pela mancha de rejeito e obras foram mapeadas e quantificadas, conforme documento de resposta ao item 11 do Ofício FEAM/GERAI nº. 161/2020 (revisões do Capítulo 1), encaminhado pela Carta Ger.Executiva deReparaçãonº C.EXT. 0749/2021. </t>
  </si>
  <si>
    <t>Recomendação atendida. De acordo com os critérios estabelecidos pela VALE para cada tipo de resposta (C.EXT. 0952/2021), a recomendação em questão foi classificada como “ponto de esclarecimento” e, dessa forma, a AECOM recomenda que essa informação seja igualmente incluída no apêndice que abordará as respostas desse tipo.</t>
  </si>
  <si>
    <t>A APP do rio Paraopeba na região do marco zero, com abrangência sobre
as Fazendas Laginha 1 e 2, onde está implantada a ETAF 2 foi atualizada e redimensionada pela equipe VALE.</t>
  </si>
  <si>
    <t>3. Considerar APP atualizada pela equipe VALE para o trecho do rio Paraopeba junto a ETAF 2.</t>
  </si>
  <si>
    <t>A revisão da APP do Paraopeba, considerando o conceito de APP variável, será incluída no Capítulo 2.</t>
  </si>
  <si>
    <t>Os lagos e reservatórios afetados pelo rompimento na bacio do ribeirão Ferro-Carvão não foram caracterizados para fins de aplicação da APP.</t>
  </si>
  <si>
    <t>4. Caracterizar e representar os lagos e reservatórios afetados pelo rompimento na bacio do ribeirão Ferro-Carvão para fins de aplicação de APP.</t>
  </si>
  <si>
    <t>Os lagos e reservatórios afetados pelo rompimento serão caracterizados com base nas imagens de 2019 e será avaliada a situação das respectivas APPs.</t>
  </si>
  <si>
    <t>Recomendação atendida. Também abordada no ID 357.</t>
  </si>
  <si>
    <t>28.11.11. Item 2.9.1.33 – Interferência em Unidade de Conservação (UC)</t>
  </si>
  <si>
    <t>Conforme item 2.9.1.33.1: “Uma vez que o impacto finalizou quando a ação desencadeadora se encerrou, ele é considerado temporário.”
Entretanto, entende-se que este impacto não cessa com a remoção do rejeito. No caso da ZA do Parque Estadual da Serra do Rola Moça será necessária intervenção de restauração até o retorno de funcionalidade ecológica similar a original, cuja duração é indefinida.</t>
  </si>
  <si>
    <t>Assim como para as APP, o arraste e deposição de rejeito causou a interferência nas unidades de conservação. Cessado o processo de arraste e deposição do rejeito,  não houveram novas interferências, além daquelas que ocorreram enquanto durou a ação causal, nem novas unidades de conservação interferidas. Conforme metodologia adotada, entende-se  que o impacto tem duração temporária uma vez que a interferência nas unidades cessa quando termina a ação que o causou. Também de acordo com a metodologia, as unidades de conservação poderão retornar a condições semelhantes à situação pretérita com a  adoção de medidas mitigadoras, como a remoção do rejeito , reconstituição dos cursos  d`água e restauração florestal das áreas.</t>
  </si>
  <si>
    <r>
      <t xml:space="preserve">Conforme metodologia adotada (Volume 4, item </t>
    </r>
    <r>
      <rPr>
        <i/>
        <sz val="10"/>
        <rFont val="Arial"/>
        <family val="2"/>
      </rPr>
      <t>2.7.4.2. Etapa 2 - Descrição dos impactos</t>
    </r>
    <r>
      <rPr>
        <sz val="10"/>
        <rFont val="Arial"/>
        <family val="2"/>
      </rPr>
      <t>), o impacto tem duração temporária, uma vez que a interferência em Unidade de Conservação (UC) cessa quando termina a ação que o causou. A interferência em UC é considerado um impacto temporário, uma vez que cessado o processo de arraste e deposição do rejeito, ou cessadas as chuvas extremas de 2019/2020 e inundações do rio Paraopeba, não houve novas interferências em UC além daquelas decorrentes das ações causais, nem novas UC interferidas. As novas interferências em UC dizem respeito às atividades relacionadas às obras emergenciais, ou seja, trata-se de outro aspecto indutor tratado no Volume 5 do Capítulo 2.</t>
    </r>
  </si>
  <si>
    <t>28.11.12. Item 2.9.1.34 – Interferência em áreas de Reserva Legal</t>
  </si>
  <si>
    <t>Conforme item 2.9.1.34.1: “A interferência em Reservas Legais por soterramento ou inundação pode ser considerada um impacto temporário, uma vez que cessa quando  terminam as ações que o causaram.”
A reserva legal tem a função de assegurar o uso econômico de modo sustentável dos recursos naturais do imóvel rural, auxiliar a conservação e a reabilitação dos processos ecológicos e promover a conservação da biodiversidade, bem como o abrigo e a proteção de fauna silvestre e da flora nativa;
Assim, entende-se que no caso do soterramento de reservas legais, o impacto não cessa com a remoção do rejeito, uma vez que será necessária intervenção de recuperação até o retorno de funcionalidade ecológica e
econômica similar ao original, cuja duração é indefinida.</t>
  </si>
  <si>
    <t>Assim como para as APP, o arraste e deposição de rejeito causou a interferência nas reservas legais. Cessado o processo de arraste e deposição do rejeito, não houveram  novas interferências, além daquelas que ocorreram enquanto durou a ação causal, nem novas áreas de reserva legal interferidas. Conforme metodologia adotada, entende-se  que o impacto tem duração temporária uma vez que a interferência nas áreas de reserva legal cessa quando termina a ação que o causou. Também de acordo com a metodologia, as reservas legais poderão retornar a condições semelhantes à situação pretérita com a  adoção de medidas mitigadoras, como a remoção do rejeito , reconstituição dos cursos d`água  e restauração florestal das áreas.</t>
  </si>
  <si>
    <r>
      <t xml:space="preserve">Conforme metodologia adotada (Volume 4, item </t>
    </r>
    <r>
      <rPr>
        <i/>
        <sz val="10"/>
        <rFont val="Arial"/>
        <family val="2"/>
      </rPr>
      <t>2.7.4.2. Etapa 2 - Descrição dos impactos</t>
    </r>
    <r>
      <rPr>
        <sz val="10"/>
        <rFont val="Arial"/>
        <family val="2"/>
      </rPr>
      <t>), o impacto tem duração temporária, uma vez que a interferência em Reserva Legal (RL) cessa quando termina a ação que o causou. A interferência em áreas de RL é considerado um impacto temporário, uma vez que cessado o processo de arraste e deposição do rejeito, ou cessadas as chuvas extremas de 2019/2020 e inundações do rio Paraopeba, não houve novas interferências em RL além daquelas decorrentes das ações causais, nem novas RL interferidas. As novas interferências em RL dizem respeito às atividades relacionadas às obras emergenciais, ou seja, trata-se de outro aspecto indutor tratado no Volume 5 do Capítulo 2.</t>
    </r>
  </si>
  <si>
    <t>Recomendação AECOM_NT-004-21_298 - Não Atendida
A recomendação era "Rever atributo Duração do impacto ", pois o
impacto em RLs dado o rompimento é PERMANENTE e reversível.</t>
  </si>
  <si>
    <t>28.11.13. Item 2.9.1.57 – Desabrigo e injúria de animais domésticos</t>
  </si>
  <si>
    <t>Desabrigo e injúria de animais domésticos foi classificado como um impacto indireto. Por se tratar de dois impactos reunidos em um único, há conflito entre “desabrigo” e “injúria de animais domésticos” quanto ao atributo da ordem do impacto.</t>
  </si>
  <si>
    <t>1. Reavaliar a classificação proposta e considerar o impacto como direto, pois segundo informado no texto “o arraste e deposição de rejeitos provocou lesões de vários níveis nos animais domésticos que entraram em contato com o fluxo de rejeitos”. O atributo pode ser considerado indireto
para o desabrigo da fauna doméstica.</t>
  </si>
  <si>
    <t>Recomendação AECOM_NT-004-21_299 - Não atendida.
A AECOM mantém o entendimento acerca da classificação do impacto "injúria de animais domésticos" como de ordem "direto", uma vez que foram ocasionadas pelo “arraste e deposição de rejeitos que provocou lesões de vários níveis nos animais domésticos que entraram em contato com o fluxo de rejeitos”.</t>
  </si>
  <si>
    <t>28.11.14. Item 2.9.1.58 – Perda/danos ao Patrimônio Arqueológico</t>
  </si>
  <si>
    <t>Ação causal: Rompimento das barragens B-I, B-IV e B-IV-A Aspecto(s) indutor(es):
- Arraste e deposição de rejeitos;
- Carreamento de sedimentos, rejeito, resíduos e/ou efluentes líquidos. Componente afetado: Patrimônio cultural acautelado
Ocorrência do impacto: Efetivo</t>
  </si>
  <si>
    <t>1. Incluir aspecto indutor “Chuvas extremas 2019/2020 e inundações do rio Paraopeba”, visto que mais de 5.000 hectares foram afetados, podendo existir estruturas arqueológicas ainda não identificadas na área.</t>
  </si>
  <si>
    <t xml:space="preserve"> 1. Ponto de Esclarecimento</t>
  </si>
  <si>
    <t>Na caracterização do cenário pós-rompimento já foi realizada a análise das "chuvas extremas" de 2019/2020 sobre o patrimônio arqueológico conhecido até o momento do rompimento da barragem (Cap. 2 - Vol. 3 - Item 2.5.13.2 - p. 1239), não sendo identificados impactos decorrentes das chuvas ou potencializados por elas sobre o patrimônio arqueológico. Desta forma, as chuvas não foram incluídas como aspecto indutor deste impacto;</t>
  </si>
  <si>
    <t>Capítulo 2, Versão 2, Volume 3, Item 2.5.13.2
Na caracterização do cenário pós-rompimento já foi realizada a análise das "chuvas extremas" de 2019/2020 sobre o patrimônio arqueológico conhecido até o momento do rompimento da barragem (Cap. 2 - Vol. 3 - Item 2.5.13.2 - p. 1239), não sendo identificados impactos decorrentes das chuvas ou potencializados por elas sobre o patrimônio arqueológico. Desta forma, as chuvas não foram incluídas como aspecto indutor deste impacto;</t>
  </si>
  <si>
    <t>2. Uma vez que a Análise de Impactos Cumulativos será abordada em um capítulo específico, recomenda-se que esse considere a inclusão da ação causal interferência de obras emergenciais e seus respectivos aspectos indutores, a exemplo, a movimentação de maquinário pesado com
intervenções de subsuperfície sem acompanhamento arqueológico.</t>
  </si>
  <si>
    <t>As obras emergencias e a avaliação dos impactos decorrentes destas seguem o processo da LOC emergencial junto ao órgão ambiental. Na caracterização do cenário pós-rompimento e na avaliação do impacto foram apresentados os dados coletados nas vistorias de campo realizadas em 2019 nas quais foram identificados alguns sítios arqueológico impactadoss decorrentes das pelas obras emergenciais (Cap. 2 - Vol. 3 - pp. 1209-1239). Assim, consideramos que esta recomendação foi atendida.</t>
  </si>
  <si>
    <t>Capítulo 2, Versão 2, Volume 3, Item 2.5.13.2</t>
  </si>
  <si>
    <t>Recomendação AECOM_NT-004-21_301 - Não atendida.
Os aspectos indutores dos impactos das obras emergenciais no patrimônio cultural não foram incluídos no Volume 3, no Volume 4 (Avaliação de Impactos) ou foram propostos de serem apresentados na AIC.
Ademais, no Volume 5 era esperado que as similaridades e especificidades entre o plano de reparação e as obras emergenciais considerassem todas as obras planejadas e realizadas em função do rompimento, no entanto, apenas aquelas localizadas na sub-bacia do Ferro-Carvão foram abordadas. Desse modo, a apresentação das informações a respeito da interferência das obras emergenciais no patrimônio cultural ainda está incompleta.</t>
  </si>
  <si>
    <t>“De acordo com os dados coletados durante as vistorias de campo, a área de abrangência deste impacto restringe-se aos limites da sub-bacia do ribeirão Ferro-Carvão, para os efeitos decorrentes tanto do rompimento das barragens como das obras emergenciais, sendo desta forma classificado como local.” – Visto que o diagnóstico final com relação a perdas e danos aos sítios arqueológicos provenientes do arraste de rejeitos, das interferências das obras emergenciais  e das inundações em decorrência
das chuvas de 2020 (que extrapolam a área da mancha de rejeitos) dependem diretamente dos resultados do levantamento arqueológico em campo (início previsto outubro/2020) não é congruente sugerir que o impacto seja local, mas regional.</t>
  </si>
  <si>
    <t>3. Rever a classificação espacial do impacto considerando-o regional.</t>
  </si>
  <si>
    <t>Conforme colocado no item anterior, na caracterização pós-rompimento e na avaliação do impacto já foram considerados os efeitos das "chuvas extremas" de 2019/2020 e das obras emergenciais sobre o patrimônio arqueológico (Cap. 2 - Vol. 3 - Item 2.5.13.2 - p. 1239). Os dados coletados indicam que os sítios arqueológicos e ocrrências de interesse histórico (OIH) impactados se localizam dentro dos limites da bacia do ribeirão Ferro-Carvão, assim consideramos que a escala espacial do impacto deverá ser mantida como Local.</t>
  </si>
  <si>
    <t>28.11.15. Item 2.9.1.59 – Perda/danos ao Patrimônio Cultural Material (Histórico, Arquitetônico e Pessoal)</t>
  </si>
  <si>
    <t>Ação causal: Rompimento das barragens B-I, B-IV e B-IV-A Aspecto(s) indutor(es):
- Arraste e deposição de rejeitos
- Carreamento de sedimentos, rejeito, resíduos e/ou efluentes líquidos Componente afetado: Patrimônio cultural não acautelado
Ocorrência do impacto: Efetivo</t>
  </si>
  <si>
    <t>1. Incluir aspecto indutor “Chuvas extremas 2019/2020 e inundações do rio Paraopeba”, visto que mais de 5.000 hectares foram afetados, podendo existir bens culturais materiais ainda não identificados na área.</t>
  </si>
  <si>
    <t>De acordo com os dados secundários disponíveis sobre os efeitos das chuvas que ocorreram entre 2019/2020 não houve impactos sobre áreas residenciais e edificações (Cap. 2 - Vol. 3 - Item 2.5.13.2 - p. 1239). Por isso as chuvas não foram consideradas como um aspecto indutor deste impacto em sua avaliação.</t>
  </si>
  <si>
    <t>Avaliação do impacto:
- Magnitude grande
- Sensibilidade baixa
- Grau de importância Moderado
“Este impacto foi avaliado como de baixa sensibilidade e é analisada de acordo com a proteção dos bens, como através de tombamento e inventários. Como não foram identificados bens culturais materiais tombados ou inventariados afetados pelo rompimento das barragens ou pelas cheias do rio Paraopeba em 2020, a sensibilidade do componente foi considerada baixa.” – Destaca-se foram utilizados apenas dados secundários na avaliação do presente documento. Ainda que sem proteção por meio de acautelamento, as perdas irreparáveis acerca do patrimônio de valor pessoal e/ou coletivo estão diretamente ligadas às memórias extremamente traumáticas relacionadas ao rompimento e, por conseguinte, acarretam perda de valor/referência histórico, social, familiar e cultural por parte das comunidades afetadas. Dessa forma não é congruente sugerir
que a sensibilidade seja baixa, mas, no mínimo, média.</t>
  </si>
  <si>
    <t>2. Rever avaliação da sensibilidade e do grau de importância, considerando a sensibilidade de média a alta. Em consequência, a combinação de grande magnitude com média sensibilidade, resulta em elevado grau de importância.</t>
  </si>
  <si>
    <t>Será realizada a revisão do grau de sensibilidade do componente afetado por este impacto para "Média" e do grau de importância do impacto.</t>
  </si>
  <si>
    <t>“O impacto foi considerado como tendo sua área de abrangência local, ou seja, dentro dos limites da área de dispersão de rejeitos na bacia do ribeirão Ferro-Carvão, conforme apresentado no Mapa 2.9.1.59-1. Como colocado anteriormente, serão realizados estudos de campo para verificar a ocorrência deste impacto e os locais em que pode ter ocorrido dentro da área do ribeirão Ferro-Carvão. O levantamento junto às populações atingidas nos municípios a jusante do ribeirão Ferro-Carvão será iniciado
em outubro de 2020.”
“Mapa 2.9.1.59-1. Área de Influência do impacto de perda de patrimônio cultural material (histórico, arquitetônico e pessoal).”
O mapa apresenta sinalizada em vermelho a “Área de influência do impacto de perda de patrimônio cultural material (histórico, arquitetônico e pessoal)”. No entanto, esse componente se apresenta em forma de pequenas manchas pontuais em vermelho, localizadas no interior da mancha de rejeitos, apontando apenas os bens materiais conhecidamente afetados e não a área total englobando todos os pontos onde houve impacto do arraste
de rejeitos nos bens culturais materiais.</t>
  </si>
  <si>
    <t>3. Revisar a área de influência do patrimônio cultural material, tanto no texto quanto no mapa 2.9.1.59-1, considerando toda região afetada pelo impacto.</t>
  </si>
  <si>
    <t>A área de influência do impacto foi considerada como a área afetada pela mancha de rejeitos na bacia do ribeirão Ferro-Carvão e, mais especificamente, as edificações e residências que foram impactadas pelo arraste e deposição dos rejeitos, conforme apresentado do mapa. Iremos verificar a descrição do texto e do mapa para deixar mais evidenciada como foi estabelecida esta avaliação</t>
  </si>
  <si>
    <t>28.11.16. Item 2.9.1.60 – Interferência/interrupção do patrimônio cultural imaterial</t>
  </si>
  <si>
    <t>“Sua escala espacial é regional, já que se trata de efeitos sentidos em diversas comunidades ao longo dos municípios da bacia do rio Paraopeba que foram afetadas pelo rompimento das barragens. Apesar de se poder apresentar a localização das comunidades afetadas, as características dos bens imateriais tornam difícil apontar a extensão correta de seus efeitos.”
- Visto que o diagnóstico final com relação a perdas e danos aos bens culturais imateriais provenientes do rompimento das barragens ou pelas cheias de 2020 (que extrapolam a área da mancha de rejeitos) dependerem diretamente dos resultados dos levantamentos junto às comunidades, iniciados somente em outubro/2020, não é congruente sugerir que o
impacto seja regional, mas difuso.</t>
  </si>
  <si>
    <t>1. Rever a classificação espacial do impacto considerando-o difuso.</t>
  </si>
  <si>
    <t>A classificação espacial do impacto foi avaliada como sendo Regional pois os efeitos do impacto do rompimento ocorreriam sobre os representantes / praticantes / detentores de saber destas manifestações culturais nos municípios que foram afetados pelo rompimento e não sobre toda a prática/manifestação cultural. De fato, a área de ocorrência de diversas manifestações culturais (bens culturais imateriais) pode ser considerada como sendo Difusa, uma vez que a que estes bens culturais pode ocorrer uma área que extrapola os limites dos municípios da bacia do rio Paraopeba, como mencionado o exemplo das Congadas de Minas e Folias de Minas. Por esta razão não haveria razão para em considerar a área de ocorrência de bens culturais imateriais que foram e podem ter sido impactados pelo rompimento como sendo a área de influência  do impacto em si.</t>
  </si>
  <si>
    <t>Capítulo 2, Versão 2, Volume 4, Item 2.9.1.58 ID: 59</t>
  </si>
  <si>
    <t>“As ações de levantamento junto às comunidades do rio Paraopeba a partir do ribeirão Ferro-Carvão deverão ser iniciadas por uma empresa contratada pela VALE em outubro de 2020. Desta forma, até que sejam realizadas pesquisas de campo, a área de influência deste impacto é considerada como de escala espacial regional, incluindo os municípios da bacia do rio Paraopeba a jusante do ribeirão Ferro-Carvão, como exposto no Mapa 2.9.1.60-1.”
Visto que muitos dos bens culturais imateriais extrapolam os limites municipais (congadas, folias etc.), seria mais congruente considerar, também, os demais municípios à montante do ribeirão Ferro-Carvão que compõem a bacia do rio Paraopeba. Ademais, o diagnóstico final de quais
as manifestações e práticas culturais que foram afetadas depende diretamente dos Programas de levantamento e de inventário de bens imateriais, iniciados a partir de outubro de 2020.</t>
  </si>
  <si>
    <t>2. Revisar área de influência do impacto de interferência/interrupção do patrimônio cultural imaterial, tanto no texto, quanto no mapa 2.9.1.60-1.</t>
  </si>
  <si>
    <t>Como colocado anteriormente, a classificação espacial do impacto foi avaliada como sendo Regional pois os efeitos do impacto do rompimento ocorreriam sobre os representantes / praticantes / detentores de saber destas manifestações culturais nos municípios que foram afetados pelo rompimento e não sobre toda a prática/manifestação cultural. De fato, a área de ocorrência de diversas manifestações culturais (bens culturais imateriais) pode ser considerada como sendo Difusa, uma vez que a que estes bens culturais pode ocorrer uma área que extrapola os limites dos municípios da bacia do rio Paraopeba, como mencionado o exemplo das Congadas de Minas e Folias de Minas. Por esta razão não haveria razão para em considerar a área de ocorrência de bens culturais imateriais que foram e podem ter sido impactados pelo rompimento como sendo a área de influência  do impacto em si.</t>
  </si>
  <si>
    <t>28.11.17. Item 2.9.1.62 – Redução da segurança alimentar</t>
  </si>
  <si>
    <r>
      <t xml:space="preserve">O Mapa 2.9.1.62-1 apresenta a área de influência do impacto Redução da segurança alimentar que inclui as áreas afetadas pela deposição de rejeito, bem como pela inundação ocorrida no período chuvoso de 2019/2020.
Também um </t>
    </r>
    <r>
      <rPr>
        <i/>
        <sz val="10"/>
        <rFont val="Arial"/>
        <family val="2"/>
      </rPr>
      <t xml:space="preserve">buffer </t>
    </r>
    <r>
      <rPr>
        <sz val="10"/>
        <rFont val="Arial"/>
        <family val="2"/>
      </rPr>
      <t>no entorno do rio Paraopeba onde há restrição de uso da água. Não ficaram claros os critérios para elaboração do mapa, assim como os resultados apresentados para a área de influência deste impacto que, por vezes, exclui meandros do rio e agrupamentos sociais próximos.</t>
    </r>
  </si>
  <si>
    <t>1. Revisar o mapa 2.9.1.62-1 da área de influência deste impacto, considerando a restrição de uso da água de 100 metros a partir da margem do rio (IGAM, 2019) e a indicação para não utilização da água bruta do rio Paraopeba para qualquer finalidade.</t>
  </si>
  <si>
    <t>A solicitação será atendida considerando o critério de restrição de uso da água de 100 metros a partir da margem do rio (IGAM, 2019) e a inclusão dos meandros não contemplado para definição da área de abrangência.</t>
  </si>
  <si>
    <t>A área de influência do impacto de “Redução da Segurança Alimentar” foi revisada considerando os critérios de acesso à água e aspectos do meio físico em decorrência da proximidade com o Paraopeba. Destaca-se que além dos referidos critérios, as alterações nos diferentes modos de vida e produção, consumo, troca e comercialização de alimentos, pautados em práticas sustentáveis e de base agroecológica que tenham sido alterados no território, quer sejam direta ou indiretamente relacionados ao rompimento das barragens do Córrego do Feijão, devem também balizar a área de redução da segurança alimentar. Isso porque a Política Nacional de Segurança Alimentar e Nutricional (Brasil, 2010)1 preconiza a promoção da agricultura familiar, pesca e aquicultura, as quais podem ter sido impactadas em comunidades sem relação direta com o Paraopeba, conforme foi apontado no levantamento de preocupações da comunidade com a saúde, no âmbito dos Estudos de Risco à Saúde Humana e Ecológico. Além da promoção da agricultura familiar, a referida Política preconiza ainda a promoção da soberania alimentar entre os povos indígenas, comunidades quilombolas e assentamentos de reforma agrária. Deste modo é relevante dar especial atenção e detalhamento sobre os critérios para consideração destes sujeitos na definição da área de redução da segurança alimentar. Em síntese, o atendimento fica condicionado à apresentação e análise do referido item considerando os detalhamentos descritos nesta justificativa a serem reportados no âmbito do Capítulo 2.
1 Brasil, Presidência da República. Subchefia de Assuntos Jurídicos. Decreto 7.272 que regulamenta a Lei no 11.346, de 15 de setembro de 2006, que cria o Sistema Nacional de Segurança Alimentar e Nutricional – SISAN. Brasília, 2010.</t>
  </si>
  <si>
    <t>Conforme apontado pela auditoria, a área de influência do impacto de Redução da segurança alimentar teve como base critérios de acesso à água e aspectos do meio físico em decorrência da proximidade com o Paraopeba. Porém, cabe detalhar que esses critérios incluem as diversas formas de restrição de acesso à água, superficial e subterrânea, e os aspectos relacionados às restrições impostas pelas inundações nas áreas lindeiras ao rio e práticas agrícolas e de criação associadas nesse território.
Assim, a área delimitada no referido impacto é uma representação da área sensível e de ocorrência certa, com base nos dados disponíveis.
Entende-se que outros estudos, conduzidos em outras frentes, como o Estudo de Risco à Saúde Humana e Risco Ecológico, poderão acrescentar variáveis a partir do aprofundamento das análises junto às comunidades, e esses resultados serão incorporados no Plano de Reparação Socioambiental (PRSA) gerando, quando necessário, revisão dos impactos e ações de reparação associadas.
Com relação às comunidades indígenas e povos quilombolas, estas são consideradas neste impacto sob os mesmos critérios das demais comunidades, pois o foco da análise é a disponibilização dos serviços ecossistêmicos de provisão. 
Já o tratamento das questões de comunidades quilombolas, tradicionais e povos indígenas possuem amparo constitucional e regulamentos específicos para a sua caracterização, além de órgãos especialmente criados para tutelar seus direitos.  
Dessa forma, no âmbito da reparação, as tratativas e atendimento à essas comunidades ocorrerão via Estudo de Componentes Quilombolas (“ECQ”) junto à Fundação Cultural Palmares e Estudo de Componente Indígenas (“ECI”) em elaboração pela equipe técnica especializada da Vale, conforme preconiza a legislação vigente.</t>
  </si>
  <si>
    <t>Recomendação AECOM_NT-004-21_308 - A ser atendida na Gestão Adaptativa.
O atendimento fica condicionado à apresentação das ações mitigatórias que envolvem os aspectos de segurança alimentar no âmbito do Cap 3.</t>
  </si>
  <si>
    <t>28.11.18. Item 2.9.2.3  – Alteração da qualidade da água subterrânea</t>
  </si>
  <si>
    <t>No quadro do início do item 2.9.2.3 do Volume 4 do Capítulo 2 é apresentado como aspecto indutor a percolação de contaminantes pelo
aquífero granular, porém não considera também o aquífero fraturado que, apesar da pequena probabilidade, também pode ocorrer.</t>
  </si>
  <si>
    <t>1. Considerar a percolação de contaminantes também pelo aquífero fraturado como aspecto indutor na relação de causa e efeito no item 2.9.2.3 do Capítulo 2.</t>
  </si>
  <si>
    <t>Recomendação AECOM_NT-004-21_309 - A ser atendida na Gestão Adaptativa.
Apesar das informações terem sido adequadas, conforme os aspectos indutores do quadro 2.9.2.4: "i) Arraste e deposição de rejeitos; e ii) Carreamento de sedimentos, rejeito, resíduos e/ou efluentes líquidos", a VALE indicou que irá complementar e atender a recomendação no âmbito do acompanhamento do "Programa de Investigação das Águas Subterrâneas" (Cap.3). As informações relevantes para o diagnóstico devem ser trazidas para o Cap. 2. na A ser atendida na Gestão Adaptativa.</t>
  </si>
  <si>
    <t>Há outros aspectos indutores além dos apresentados no quadro de relação de causa e efeito do item 2.9.2.3. A perfuração de sondagens e poços em área contaminada, quando não é feita de maneira adequada, também pode ser um aspecto indutor, levando a contaminação superficial para o aquífero. Quando o rio está sob condição influente, em períodos de seca, pode intensificar e ocasionar infiltração de água superficial possivelmente contaminada. O bombeamento intensivo de poços próximos e com conexão hidráulica com o aquífero raso ou com o rio pode causar uma inversão de
fluxo, levando também água possivelmente contaminada para os aquíferos.</t>
  </si>
  <si>
    <t>2. Reavaliar e reformular o quadro de relação de causa e efeito do item
2.9.2.3 do Capítulo 2, considerando também outros aspectos indutores.</t>
  </si>
  <si>
    <r>
      <t>Foi afirmado na página 596 do Volume 4 do Capítulo 2 que: “</t>
    </r>
    <r>
      <rPr>
        <i/>
        <sz val="10"/>
        <rFont val="Arial"/>
        <family val="2"/>
      </rPr>
      <t>A partir da interpretação dos dados hidroquímicos obtidos até março/2020, é possível inferir que os contaminantes não atingiram as águas subterrâneas.
Ademais, conforme explicitado no item 2.5.6 deste capítulo, o rio</t>
    </r>
    <r>
      <rPr>
        <sz val="10"/>
        <rFont val="Arial"/>
        <family val="2"/>
      </rPr>
      <t xml:space="preserve"> Paraopeba se comporta de maneira efluente...”. Ainda não é possível inferir isto, são necessários estudos complementares recomendados pela AECOM. Não há dados suficientes para esta análise para o aquífero raso. Não foi feita a distinção dos poços profundos e poços rasos nas análises hidroquímicas. Há suspeita de condições influentes em alguns locais em
casos específicos.</t>
    </r>
  </si>
  <si>
    <t>3. Reavaliar e reformular a frase citada na página 596 do item 2.9.2.3 do Capítulo 2, Volume 4, de que os contaminantes não atingiram as águas subterrâneas e que o rio Paraopeba se comporta de maneira efluente.</t>
  </si>
  <si>
    <t>Esta afirmação será avaliada no âmbito do acompanhamento do Programa de Investigação das Águas Subterrâneas (Capítulo 3).</t>
  </si>
  <si>
    <t>Recomendação AECOM_NT-004-21_311 - Não Atendida.
As informações dos estudos realizados no âmbito do "Programa de Investigação das Águas Subterrâneas" (Cap.3), devem ser trazidas para  Cap.2, no âmbito da Gestão Adaptativa.
De toda forma, entende-se que esta recomendação já poderia ter sido atendida na revisão do Cap.2. A frase deve ser revista, visto que sua validade está condicionada à comprovação pelos estudos de investigação.</t>
  </si>
  <si>
    <t>Na página 599 do Volume 4, Capítulo 2 foi afirma que: “Desta forma, o potencial de contaminação para os aquíferos ocorre preponderantemente em áreas onde o rejeito está distribuído nas planícies fluviais e margens dos rios, onde poderia afetar apenas o aquífero aluvial raso... A partir dessa demonstração, chega--se à conclusão de que uma possível contaminação pode atingir a zona freática somente por infiltração”. Ainda são necessários estudos complementares para esta análise. O bombeamento intensivo de poços próximos e com conexão hidráulica com o aquífero raso ou com o rio
pode causar uma inversão de fluxo, levando também água possivelmente contaminada para os aquíferos.</t>
  </si>
  <si>
    <t>4. Reavaliar e reformular a frase citada na página 599 do item 2.9.2.3 do Capítulo 2, Volume 4, de que os contaminantes poderiam afetar apenas o aquífero aluvial raso e que a contaminação poderia atingir a zona freática somente por infiltração.</t>
  </si>
  <si>
    <t>Recomendação AECOM_NT-004-21_312 - Não Atendida.
As informações dos estudos realizados no âmbito do "Programa de Investigação das Águas Subterrâneas" (Cap.3), devem ser trazidas para o Cap.2, no âmbito da Gestão Adaptativa.
De toda forma, entende-se que esta recomendação já poderia ter sido atendida na revisão do Cap.2. A frase deve ser revista, visto que sua validade está condicionada à comprovação pelos estudos de investigação.</t>
  </si>
  <si>
    <t>Termo incorreto</t>
  </si>
  <si>
    <r>
      <t>5. Corrigir a frase da página 600 do Volume 4, Capítulo 2, de:
“</t>
    </r>
    <r>
      <rPr>
        <i/>
        <sz val="10"/>
        <rFont val="Arial"/>
        <family val="2"/>
      </rPr>
      <t>dessedentação humana e animal</t>
    </r>
    <r>
      <rPr>
        <sz val="10"/>
        <rFont val="Arial"/>
        <family val="2"/>
      </rPr>
      <t>” por “consumo humano e dessedentação animal”.</t>
    </r>
  </si>
  <si>
    <t>A frase indicada será corrigida.</t>
  </si>
  <si>
    <t>28.11.19. Item 2.9.2.5. Redução da qualidade do habitat de espécies terrestres e semiaquáticas</t>
  </si>
  <si>
    <t>A Redução da qualidade do habitat de espécies terrestres e semiaquáticas foi classificada como um impacto de ocorrência potencial.
É afirmado no texto que houveram alterações ambientais por meio de redução da qualidade da água superficial, assoreamento de corpos hídricos, alteração na qualidade dos sedimentos, alteração das características do solo nas áreas inundáveis e desregulação fisiológica de indivíduos da flora, fatores que confirmam a redução da qualidade de habitats de espécies terrestres e semiaquáticas.</t>
  </si>
  <si>
    <t>1. Reavaliar a classificação proposta e considerar a ocorrência do impacto como efetiva.</t>
  </si>
  <si>
    <t>Esse é um impacto que deve ser avaliado do ponto de vista das espécies afetadas. Por mais que um componente ambiental tenha sofrido alteração, essa mudança pode não significar uma redução da qualidade do seu ambiente. Para determinar se um impacto realmente é efetivo, é necessário levar em consideração o nicho da espécie e quais condições ou recursos a espécie tolera ou necessita. Nesse sentido, para diversas espécies o impacto só pode ser confirmado a partir do monitoramento. Visto que por mais que a qualidade da água tenha sido afetada por exemplo, a espécie pode ter uma grande amplitude de nicho ou plasticidade fenotípica.</t>
  </si>
  <si>
    <t>A alteração da qualidade efetiva nos componentes do meio físico e flora (ex: de redução da qualidade da água superficial, assoreamento de corpos hídricos, alteração na qualidade dos sedimentos, alteração das características do solo nas áreas inundáveis e desregulação fisiológica de indivíduos da flora) implicam na efetividade do impacto quando se trata da fauna silvestre. Esse é um impacto que deve ser avaliado do ponto de vista das espécies afetadas, ou seja, componente fauna silvestre. Logo, por mais que um componente ambiental tenha sofrido alteração, essa mudança pode não significar uma redução da qualidade do seu ambiente. Para determinar se este impacto realmente é efetivo será necessário levar em consideração o nicho da espécie e quais condições ou recursos a espécie tolera ou necessita. Nesse sentido, para diversas espécies da fauna silvestre o impacto só pode ser confirmado a partir do monitoramento que será executado no âmbito do Capítulo 3 - Programa de Diagnóstico de Danos Ambientais Sobre o Meio Biótico.</t>
  </si>
  <si>
    <t>Recomendação AECOM_NT-004-21_314 - Não Atendida
A AECOM mantém a recomendação para alterar a classificação do atributo para “efetiva”. Ademais, considera-se que a avaliação de impacto é norteada pela comparação dos diagnósticos dos cenários pré e pós-rompimento e que as premissas expostas em “Encaminhamentos Arcadis/VALE” já deveriam ter sido analisadas e apresentada no Capítulo 2 do PRSBRP (premissas: “impacto que deve ser avaliado do ponto de vista das espécies afetadas, ou seja, componente fauna silvestre ” e “Para determinar se este impacto realmente é efetivo será necessário levar em consideração o nicho da espécie e quais condições ou recursos a espécie tolera ou necessita ”).
Cabe destacar que as informações complementares vinculadas aos Planos e Programas do Capítulo 3 do PRSBRP (como o Programa de Diagnóstico de Danos Ambientais Sobre o Meio Biótico) possuem função distinta e, em etapa posterior, irão (i) permitir o acompanhamento da resiliência e evolução das populações nas áreas nativas remanescentes após o rompimento das barragens e (ii) fornecer informações acerca da eficiência das medidas de mitigação/compensação propostas. 
Em vista disto, as informações para caracterização do cenário pós-rompimento não podem ser substituídas por informações dos dados de monitoramento de Planos e Programas.</t>
  </si>
  <si>
    <t>Recomendação AECOM_NT-004-21_314 - Não Atendida
A AECOM mantém a recomendação para alterar a classificação do
atributo para “efetiva”. Ademais, considera-se que a avaliação de
impacto é norteada pela comparação dos diagnósticos dos cenários pré e pós-rompimento e que as premissas expostas em “Encaminhamentos Arcadis/VALE” já deveriam ter sido analisadas e apresentada no Capítulo 2 do PRSBRP (premissas: “impacto que deve ser avaliado do ponto de vista das espécies afetadas, ou seja, componente fauna silvestre ” e “Para determinar se este impacto realmente é efetivo será necessário levar em consideração o nicho da espécie e quais condições
ou recursos a espécie tolera ou necessita ”).
Cabe destacar que as informações complementares vinculadas aos Planos e Programas do Capítulo 3 do PRSBRP (como o Programa de Diagnóstico de Danos Ambientais Sobre o Meio Biótico) possuem função distinta e, em etapa posterior, irão (i) permitir o acompanhamento da resiliência e evolução das populações nas áreas nativas remanescentes após o rompimento das barragens e (ii) fornecer informações acerca da eficiência das medidas de mitigação/compensação propostas. 
Em vista disto, as informações para caracterização do cenário pós-rompimento não podem ser substituídas por informações dos dados de monitoramento de Planos e Programas.</t>
  </si>
  <si>
    <t>28.11.20. Item 2.9.2.14. Alteração da dinâmica demográfica</t>
  </si>
  <si>
    <t>Considerando o deslocamento da população afetada para outras localidades fora da bacia do rio Paraopeba, esse impacto pode alcançar uma abrangência além dos limites regionais e pode acarretar pressão nos diferentes setores de atendimento à sociedade.</t>
  </si>
  <si>
    <t>1. Rever a classificação espacial do impacto definido como Regional. Visto que ainda não é possível afirmar que a alteração na dinâmica demográfica ocorreu em razão do período analisado após o rompimento, necessitando
de uma série histórica para sua confirmação ou não, o cenário mais conservador do impacto deve ser considerado como difuso.</t>
  </si>
  <si>
    <t>Recomendação AECOM_NT-004-21_315 - A ser atendido na Gestão Adaptativa.
O fato de que somente uma alteração no número e no percentual de incremento de títulos de eleitores (em Mario Campos e Brumadinho, entre outros municípios da região) não possa ser atribuído de maneira isolada a um aumento de transferências de domicílio eleitoral (transferência de títulos de outras localidades), mas poder refletir a própria "estrutura etária" da população desses municípios e levando em conta a citação "até o momento não há dados censitários que comprovem aumento ou diminuição de população na área de estudo.
Informações que poderiam contextualizar o cenário atual, como número de títulos de eleitores, não apresentaram variações significativas para a maioria dos municípios." (Vol. 4 - Cap. 2, versão 2, pág. 704), é possível considerar todos esses elementos juntos como potenciais indicadores para posterior avaliação do impacto "Alteração da dinâmica demográfica", no âmbito da Gestão Adaptativa.
Por fim, considerado o descrito em sua caracterização: "trata-se de um impacto potencial, pois, embora eventos da dimensão do rompimento da barragem possam suscitar movimentos de expulsão e de atração de população, a alteração da dinâmica demográfica é necessariamente verificável por meio de série histórica." (pág. 702, Vol. 4 - Cap. 2, versão 2), é esperado que o impacto "Alteração da dinâmica demográfica" seja avaliado de maneira mais assertiva e consistente dentro da abordagem da Gestão Adaptativa.</t>
  </si>
  <si>
    <t>28.11.21. Item 2.9.2.15. Redução da polinização e dispersão de sementes</t>
  </si>
  <si>
    <t>Não foi possível reconhecer no Mapa 2.9.2.15, a Área de influência do impacto Redução da polinização e dispersão de sementes, de acordo com o apresentado na legenda.</t>
  </si>
  <si>
    <t xml:space="preserve">1. Vide solicitação OF93_NT17 (IEF/2021). Revisar o mapa,alterar o contraste de cores da delimitação da área de influência do impacto. </t>
  </si>
  <si>
    <t xml:space="preserve">A solicitação será atendida com a revisão do mapa. O contraste de cores da delimitação da área de influência do impacto “Redução da polinização e dispersão de sementes", será alterado. </t>
  </si>
  <si>
    <t>28.11.22. Item 2.9.2.16. Aumento da incidência de doenças relacionadas à fauna sinantrópica</t>
  </si>
  <si>
    <t>A Febre Maculosa Brasileira é uma enfermidade endêmica em algumas regiões do estado de Minas Gerais. A sua História Natural demonstra que em determinadas áreas ela pode variar no número de casos registrados anualmente podendo ficar sem casos até por até 10 anos e ainda apresentar riscos de um surto (Pinter, 2008). Sendo assim, a endemicidade está relacionada com condições favoráveis à circulação de riquétsias, presença de hospedeiros e vetores.</t>
  </si>
  <si>
    <t>1. Incluir no Quadro 2.9.2.16-4 um plano de vigilância das epizootias, com o desenvolvimento e a estruturação de ações que objetivam atualizar, informar e orientar profissionais de saúde e de outros setores quanto aos aspectos epidemiológicos do adoecimento ou morte de animais (urbanos e silvestres), com vistas a alertar a possível ocorrência de casos humanos. Caracterizar as áreas de influência do impacto considerando a História Natural e ciclo de cada zoonose.</t>
  </si>
  <si>
    <r>
      <t xml:space="preserve">O Plano de Vigilância de Epizootias com Inquérito Sorológico é uma medida de vigilância/monitoramento da área da saúde. Portanto, as medidas de reparação socioeconômicas, incluindo aquelas ligadas à monitoramento/vigilância em saúde, deverão ser avaliadas no âmbito do Acordo Global - Anexo I. 
</t>
    </r>
    <r>
      <rPr>
        <sz val="10"/>
        <color rgb="FFFF0000"/>
        <rFont val="Arial"/>
        <family val="2"/>
      </rPr>
      <t xml:space="preserve">O Quadro 2.9.2.16-4 (Cap.2, Vol.IV, p.678), “as ações e planos/programas aqui apresentados têm caráter essencialmente qualitativo para demonstrar medidas e boas práticas comumente adotadas e conhecidas nos processos de mitigação dos impactos avaliados, uma vez que sua definição depende da discussão do Capítulo 3, “Plano de Ação para Remediação, Reparação e Restauração dos Impactos”, junto aos órgãos competentes”. 
Observação: O Programa de Diagnóstico de Danos Ambientais prevê medidas de vigilância da saúde animal, com identificação e fluxo de informações entre equipes de campo e os órgãos de saúde locais. </t>
    </r>
  </si>
  <si>
    <t xml:space="preserve">O Plano de Vigilância de Epizootias com Inquérito Sorológico é uma medida de vigilância/monitoramento da área da saúde. Portanto, as medidas de reparação socioeconômicas, incluindo aquelas ligadas à monitoramento/vigilância em saúde, deverão ser avaliadas no âmbito do Acordo Global - Anexo I. </t>
  </si>
  <si>
    <t>2. Realizar uma classificação em áreas de risco, áreas de alerta e áreas silenciosas (exemplo: adotar as classificações da SUCEN/SMA (RESOLUÇÃO CONJUNTA SMA/SUCEN Nº 01, DE 24 DE MARÇO DE 2016). Esta classificação só é possível ser realizada através de inquéritos sorológicos em animais sentinelas, diagnóstico e monitoramento das populações de vetores.</t>
  </si>
  <si>
    <t xml:space="preserve">Cada morbidade ou fator de risco tem métodos e premissas específicas para determinação de tendências e áreas de risco, onde os indicadores podem ser puramente epidemiológicos, entomológicos, malacológicos, acarológicos, sorológicos, virológico, coprológicos etc., até operacionais, conforme etapa metodológica, aplicabilidade e disponibilidade de dados primários e secundários. 
O Diagnóstico de Saúde (Cap.2, Vol.III) considerou diagnósticos e monitoramentos primários e secundários dos meios sociais, bióticos e físicos (agentes etiológicos, epizootias, hospedeiros, vetores, paisagem, clima, vulnerabilidade social etc.) disponíveis naquele momento, considerou os manuais e as metodologias do SUS para determinação de risco, e considerou nas premissas metodológicas gerais e específicas as limitações e viés em dados, métodos analíticos e inferências. 
Por exemplo, para a febre maculosa brasileira, a segundo a Resolução Conjunta SMA/SUCEN nº 01, de 24 de março de 2016, a simples confirmação de caso humano numa determinada localidade já é suficiente para classificar como Área de Transmissão, não sendo necessária a realização do inquérito soroepidemiológico nos hospedeiros sentinelas para a classificação da área, tendo em vista a circulação do agente etiológico na população humana por um período prévio de 10 anos. 
Já para a dengue, segundo o Plano de Contingência Nacional para Epidemias de Dengue (Ministério da Saúde, 2015), deve-se acompanhar a situação dos indicadores (casos prováveis, descartados, casos graves e óbitos) e a análise dos diagramas de controle, avaliando a necessidade de acionamento das etapas e dos níveis de resposta subsidiando a tomada de decisão de controle da doença. 
Portanto, ressalta-se que (i) o registro de casos humanos autóctones pode ser considerado uma comprovação de registro dos vetores e/ou hospedeiros, e que (ii) a ocorrência do vetor ou hospedeiro e suas flutuações populacionais não implicam necessariamente na ocorrência da doença em animais sinantrópicos ou humanos, pois o agente etiológico ou outras condições satisfatórias à transmissão podem estar ausentes. </t>
  </si>
  <si>
    <t>Recomendação AECOM_NT-004-21_318 - Não Atendida
A AECOM considera que a justificativa apresentada na Carta Ger.
Executiva de Reparação nº C.EXT. 0952/2021, em resposta à NT nº
0004/2021, deve ser parte integrante do Capítulo 2.</t>
  </si>
  <si>
    <t>3. Além desta, recomendam-se outras Zoonoses para serem avaliadas, visto a ocorrência de casos em Minas Gerais associados a alterações ambientais e desequilíbrio ecológico:
- Hantavirose – Considerando a exposição dos funcionários e colaboradores que manuseiam roedores silvestres em determinadas atividades ligadas à fauna.
- Histoplasmose – Algumas atividades como construção, reforma,
demolição, turismo ecológico, acampamento, agricultura e avicultura, por exemplo, favorecem a exposição do ser humano ao H. capsulatum.</t>
  </si>
  <si>
    <t xml:space="preserve">Hantavirose foi avaliada no Diagnóstico de Saúde, sendo registrado na região do Paraopeba apenas um caso em Juatuba em 2008 e um caso em Pará de Minas em 2016 (Cap2.Vol.III, págs. 959 e 1116), e portanto, sendo considerada sem risco epidemiológico na Área de Estudo naquele momento. Na revisão do Cap.2, a Hantavirose será incluída no Quadro 2.9.2.16-1 (Cap.2, Vol.IV, pág.682). 
Histoplasmose não foi avaliada no Cap.2, Vol.III pois não consta nos bancos de dados avaliados. A avaliação da Histoplasmose é uma medida de vigilância/monitoramento da área da saúde. Portanto, as medidas de reparação socioeconômicas, incluindo outras zoonoses para avaliação, deverão ser avaliadas no âmbito Acordo Global - Anexo I. </t>
  </si>
  <si>
    <t>Recomendação AECOM_NT-004-21_319 - Não Atendida
A AECOM considera que a justificativa apresentada na Carta Ger.
Executiva de Reparação nº C.EXT. 0952/2021, em resposta à NT nº
0004/2021, deve ser parte integrante do Capítulo 2.</t>
  </si>
  <si>
    <t>Geral - Conclusão</t>
  </si>
  <si>
    <t>29. Conclusão</t>
  </si>
  <si>
    <t>1. A revisão do Capítulo 2 é um marco importante no avanço rumo à construção do Plano de Reparação Socioambiental da Bacia do Rio Paraopeba, uma vez que o Capítulo 2 é a espinha dorsal da análise, uma vez que é neste Capítulo que são elencados e caracterizados, com base na comparação entre os diagnósticos  pretérito  e  pós-rompimento,  o  conjunto  de  impactos  socioambientais  decorrentes  do rompimento das barragens B-I, B-IV e B-IV-A. Assim, a obtenção de um capítulo que reproduza da forma  mais  fiel  possível  os  resultados  advindos  da  comparação  entre  diagnósticos  e  que  consiga identificar, mapear e dimensionar os efeitos decorrentes do rompimento é um passo fundamental em direção à reparação socioambiental da região, mas também e sobretudo, um retorno à sociedade sobre as reais consequências do ocorrido.
Para tanto, esse capítulo deve reunir num único documento a precisão e aprofundamento sobre o retrato socioambiental existente hoje na região como também deve ser conciso, assertivo e objetivo em suas análises de modo a permitir sua ampla divulgação e compreensão por parte dos interessados nesse processo.
Nesse sentido, a AECOM, no papel de auditora independente dos aspectos ambientais relativos ao processo de reparação decorrente do rompimento das barragens do complexo da Mina Córrego do Feijão, avaliou a revisão realizada pela VALE/Arcadis do Capítulo 2 do Plano de Reparação com base nas recomendações que haviam sido feitas pelos órgãos do Sisema, bem como pelo MPMG/AECOM.
Das  866  recomendações  apresentadas  pela  AECOM  em  sua  análise  sobre  a  primeira  versão  do Capítulo 2, a versão revisada atendeu no total 488 recomendações. Em relação a análise realizada na versão inicial em 2020, 122 recomendações não foram atendidas, 123 foram parcialmente atendidas e 133 tiveram suas justificativas aceitas.
Após avaliação da revisão, considerando que o documento ora apresentado é um novo documento, com novas premissas metodológicas, novas avaliações e informações não avaliadas anteriormente, e na busca de seu aperfeiçoamento, a AECOM propõe 220 recomendações adicionais às inicialmente apresentadas,  propostas  na  última  coluna  dos  quadros  dos  itens   3  a  27  e  mais  91  novas recomendações, colocadas após a nova avaliação do documento, nos quadros do item 28.
É importante frisar que, como ressaltado inúmeras vezes pela VALE/Arcadis, a atualização e busca por um Capítulo 2 que de fato represente de forma fidedigna os efeitos do rompimento é parte de um processo que deve ser percorrido para chegar a um documento consistente, aprovado e consensado pelas  diferentes  partes  envolvidas  nessa  análise.  Um  quadro-resumo  das  recomendações  sobre  o Capítulo 2 é apresentado a seguir, e inclui recomendações elencadas nas Notas Técnicas 0001 e 0002 emitidas   pela   AECOM   (documentos   “AECOM   Nº   60612553-ACM-DM-ZZ-TN-PM-0001-2020”   e
“AECOM Nº 60612553-ACM-DM-ZZ-TN-PM-0002-2020”).
Quadro 1 - Quadro de recomendações referente ao Capítulo 2
Dessa forma, de modo geral, após avaliação do texto da revisão realizada, é notória a grande evolução obtida no conteúdo e enriquecimento deste se comparada à sua primeira versão. Foi possível verificar que as análises técnicas, em sua grande maioria, ganharam enriquecimento graças à compilação de dados obtidos pós-rompimento durante um período mais longo de monitoramento (final de janeiro 2019 até março/abril de 2020), acrescentando mais de um ano de informações sobre a evolução dos diferentes meios após o impacto sofrido pelo rompimento e o extravasamento dos rejeitos ao longo do vale do ribeirão Ferro-Carvão e em seguida em parte do rio Paraopeba. Para vários componentes avaliados, as análises ora apresentadas são consistentes e é possível estabelecer, com base nos dados levantados, o nexo causal entre os efeitos observados e o rompimento, permitindo assim que sejam propostas medidas adequadas visando sua reparação.
Contudo, da avaliação realizada, alguns pontos merecem destaque, e passaremos a elencá-los de modo resumido nos itens a seguir.</t>
  </si>
  <si>
    <t>Geral - Premissas do documento</t>
  </si>
  <si>
    <t>29.5. Premissas do Documento</t>
  </si>
  <si>
    <t>1. Foi observado que a revisão do Capítulo 2 não cita uma premissa básica do processo de restauração destacada na versão original do documento e que consiste na remoção integral do rejeito.</t>
  </si>
  <si>
    <t>Essa premissa poderá ser inserida no documento.</t>
  </si>
  <si>
    <t>A VALE informou que esse item será atendido no Plano de Manejo de Rejeitos, objeto do Capítulo 3. O atendimento fica então condicionado à apresentação e análise do referido item a ser reportado no âmbito do Capítulo 2.</t>
  </si>
  <si>
    <t>Conforme apontado na Versão 2 do Capítulo 2 - Volume 4,  página 10,  o texto foi substituído e incluido a premissa de remoção integral do rejeito.
Conforme apresentado no Documento Introdutório do Capítulo 3, protocolado em julho de 2022, o Plano de Manejo de Rejeitos (PMR) e o Plano Diretor de Obras Emergenciais (PDO) caracterizam-se como as principais ações para mitigação do impacto de deposição de rejeito, sendo constituídas pela contenção do rejeito no leito do ribeirão Ferro Carvão (PDO) e pela remoção integral do rejeito depositados em toda a área impactada pelo rompimento das barragens B1, B4 e B4-A.
Dessa forma, a proposta de acompanhamento do PMR e do PDO no âmbito do PRSA consiste no entendimento dessas frentes como Planos específicos frente aos objetivos determinados à sua elaboração, e que, após a aprovação no âmbito do processo administrativo em curso, os Programas do PCA passem a integrar a fase de acompanhamento no âmbito do Capítulo 3 do Plano de Reparação, no que diz respeito às informações e análises técnicas produzidas no âmbito desses programas. Isto permitirá contemplar as sinergias existentes entre os mesmos, otimizando a condução do processo de reparação.</t>
  </si>
  <si>
    <t>Recomendação AECOM_NT-004-21_320 - Não Atendida
A remoção integral do rejeito deixou de ser considerada uma premissa clara como destacado na versão original do PRSBRP. O item 3.4.1 - B (pag 73) Cap 3 - Introdutório, indica: O Plano de Manejo de Rejeitos (PMR) e o Plano Diretor de Obras Emergenciais (PDO) caracterizam-se como as principais ações para mitigação do impacto de deposição de rejeito, sendo constituídas pela contenção do rejeito no leito do ribeirão
Ferro Carvão (PDO) e pela remoção integral do rejeito depositados em toda a área impactada pelo rompimento das barragens B1, B4 e B4-A..
Contudo, o Item 2.1 da versão 2022/1 do PMR, protocolado em
07/2022, substituiu o termo "remoção integral de rejetos" constante das versões anteriores do documento para "remoção máxima de rejeitos".
Ainda que utópico, recomenda-se manter a premissa.</t>
  </si>
  <si>
    <t>Geral - Atualização do documento</t>
  </si>
  <si>
    <t>29.6. Atualização do documento</t>
  </si>
  <si>
    <t>1. O checklist encaminhado conjuntamente com a revisão elaborada do Capítulo 2 e contendo breves explicações acerca do atendimento ou não das recomendações feitas e indicando os itens correspondentes no texto da revisão apresentada trouxe informações vivas importantes sobre processos em andamento ou ainda sobre decisões relevantes tomadas em reuniões que ajustaram o rumo e o escopo de vários monitoramentos e estudos em curso. Nesse sentido, a AECOM recomenda que essas informações, quando pertinentes, devem ser incorporadas na revisão uma vez que se trata, conforme já bem destacado pela VALE/Arcadis, de documento “vivo”, dinâmico, que será revisado toda vez que se fizer necessário.</t>
  </si>
  <si>
    <t>No momento pós-acordo, as definições quanto à forma e periodicidade de revisão dos Capítulos/Planos/Programas dependem do detalhamento e aprovação da governança e processo de gestão da reparação associados juntamente com todos os compromitentes.</t>
  </si>
  <si>
    <t>Os checklists apresentam uma contextualização às recomendações feitas, sendo as respostas adicionadas no texto dos documentos mencionados, quando aplicável. Neste contexto as respostas constantes no checklist caracterizam-se como um recorte/síntese das informações que já foram incluídas no texto.</t>
  </si>
  <si>
    <t>Comentário semelhante à recomendação descrita sob o ID AECOM_NT- 001-20_260.
A ser atendida na A ser atendida na Gestão Adaptativa.</t>
  </si>
  <si>
    <t>2. Ademais, o Plano propõe uma frequência de atualizações anuais, porém, a AECOM recomenda que à medida que estudos relevantes e conclusivos forem sendo finalizados, que suas grandes conclusões e resultados possam ser inseridos o quanto antes para a finalização do presente documento.</t>
  </si>
  <si>
    <t>No momento pós-acordo, as definições quanto à forma e periodicidade de revisão dos Capítulos/Planos/Programas dependem do detalhamento e aprovação da governança e processo de gestão da reparação .
O Documento Introdutório do Capítulo 3, item 3.4.2. Atualização dos Capítulos na Fase de Acompanhamento, apresenta a proposta de atualização dos Capítulos do PRSA.</t>
  </si>
  <si>
    <t>Comentário semelhante à recomendação descrita sob o ID AECOM_NT-001-20_260.</t>
  </si>
  <si>
    <t>Geral - Organização/estruturação do texto</t>
  </si>
  <si>
    <t>29.7. Organização/estruturação do texto</t>
  </si>
  <si>
    <t xml:space="preserve">1. No tocante à organização e estrutura do texto, foi verificada a reestruturação do Capítulo 2 que teve, conforme recomendado pela AECOM, a parte da descrição do complexo minerário da Mina de Feijão antes do rompimento transferido para o Capítulo 1. Ao mesmo tempo, o Capítulo 2 trouxe em sua composição um capítulo voltado para os aspectos legais, bem como uma síntese comparando os diagnósticos pré e pós o evento de rompimento. A AECOM recomenda que o tópico dos aspectos legais seja incluído no Capítulo 1, pois vários dos instrumentos citados já incidem nas avaliações realizadas no Capítulo 1, referente ao diagnóstico pretérito. 
</t>
  </si>
  <si>
    <t xml:space="preserve">Aspectos Legais: já respondido no item específico de legislação da linha ID nº 656.
</t>
  </si>
  <si>
    <t>O item de  aspectos legais são apresentados de maneira satisfatória no capítulo 2, os aspectos legais referentes ao capítulo 1 são tratados ao longo de todos os documentos e volumes do referido capítulo.</t>
  </si>
  <si>
    <t>Recomendação AECOM_NT-004-21_325 - Não Atendida
Não foi verificado no Capítulo 1 um tópico sobre legislação.</t>
  </si>
  <si>
    <t>2. Também recomenda que o arcabouço regulatório municipal seja aprofundado considerando o conjunto de municípios impactados.</t>
  </si>
  <si>
    <t>2. . Ponto de Esclarecimento</t>
  </si>
  <si>
    <t>-Aspectos Legais: já respondido no item específico de legislação da linha ID nº 656.</t>
  </si>
  <si>
    <t>Tal levantamento requer aderência com as abrangências das ações e respectivos temas estão sendo discutidos no âmbito de cada Plano/Programa do Capítulo 3.</t>
  </si>
  <si>
    <t>Recomendação AECOM_NT-004-21_326 - Não Atendida
Não foi verificada a inclusão das legislações municipais que incidem sobre os municípios (outros que Brumadinho) afetados pelo rompimento.</t>
  </si>
  <si>
    <t>3. Ainda no sentido de proporcionar uma sequência lógica melhor ao documento, os diferentes impactos socioambientais são analisados num encadeamento que nem sempre apresenta coerência. Nesse sentido, a AECOM recomenda que seja realizado um reordenamento dos diferentes impactos de forma que eles sejam apresentados por blocos temáticos, guardando assim uma estrutura lógica e facilitando a compreensão do documento.</t>
  </si>
  <si>
    <t>-A sequência lógica e textual colocada no Cap. 2, apresenta subdivisião entre impactos Efetivos e Potenciais, e dentro destas subdivisões são ordenadas por áreas temáticas, partindo dos temas do meio físico, do meios biótico e socioeconômico e cultural e seguidos pelos serviços ecossistêmicos, tendo como propósito a apresentação das análise técnicas sobre os impactos avaliados. A sequência lógica desse ordenamento pode ser consultada no Sumário do Cap. 2 - Vol. 4, bem como completada por meio dos atributos de cada um dos impactos sintetizados no Anexo 96 - Quadro Síntese de Impactos - Atributos. Considerando que o documento textual do Cap. 2 não pretende prover uma estrutura analítica, o que deve ocorrer no âmbito do Capítulo 4, uma eventual reestruturação que envolva novo sequenciamento temático deve ser abordada no âmbito do Capítulo 4 e, portanto, considerando os futuros detalhamentos e definições sobre a governança e forma de acompanhamento do Plano de Reparação.</t>
  </si>
  <si>
    <t>A sequência lógica e textual colocada no Cap. 2, apresenta subdivisião entre impactos Efetivos e Potenciais, e dentro destas subdivisões são ordenadas por áreas temáticas, partindo dos temas do meio físico, do meios biótico e socioeconômico e cultural e seguidos pelos serviços ecossistêmicos, tendo como propósito a apresentação das análise técnicas sobre os impactos avaliados. A sequência lógica desse ordenamento pode ser consultada no Sumário do Cap. 2 - Vol. 4, bem como completada por meio dos atributos de cada um dos impactos sintetizados no Anexo 96 - Quadro Síntese de Impactos - Atributos.</t>
  </si>
  <si>
    <t>Geral - Obras Emergenciais</t>
  </si>
  <si>
    <t>29.8. Diagnósticos pós-rompimento</t>
  </si>
  <si>
    <t>29.8.1. Obras Emergenciais</t>
  </si>
  <si>
    <t>1. Relativamente às obras emergenciais, a VALE propôs que sua análise fosse realizada no âmbito da Avaliação dos Impactos Cumulativos (AIC), processo em início de implantação. Assim, os impactos decorrentes dessas intervenções não são analisados no âmbito desse Capítulo 2. Entretanto, ao analisar a presente revisão, foi possível avaliar que não houve um padrão seguido por todas as análises no tocante às obras emergenciais. De fato, nos diagnósticos dos diferentes meios realizados pós-rompimento, ora os dados relativos às obras emergenciais são descritos, ora não. Via de regra, os diagnósticos quando abordaram as obras emergenciais o fizeram de forma bastante sucinta, mas quando seus impactos foram inseridos, não foi possível ter um retrato pós-rompimento sem as obras emergenciais.
Para manter a mesma lógica utilizada de que as obras emergenciais não seriam analisadas nesse documento, teria sido importante apresentar um retrato para todos os meios sem intervenções emergenciais, contendo apenas o descritivo de como a área impactada ficou após o rompimento. Num segundo momento, seria descrito o mesmo cenário com as obras emergenciais, uma vez que essas mantêm interações relevantes nos diferentes compartimentos socioambientais analisados.
Adicionalmente, cabe lembrar que muitas destas obras emergenciais tiveram sua implantação iniciada logo após o rompimento e que, portanto, os dados obtidos por meio das campanhas e monitoramentos ambientais realizados desde então captaram os efeitos dos impactos dessas intervenções nos diferentes compartimentos estudados. Assim, verifica-se uma zona nebulosa em relação a essas obras na leitura do Capítulo 2, onde pouco se fala dessas obras, porém elas também são citadas em inúmeras ocasiões.
Desta forma, a AECOM recomenda que seja mantido um padrão para o conjunto do documento quando da inclusão ou não dessas obras, assim, caso os dados referentes a essas intervenções sejam incorporados aos diagnósticos pós-rompimento, então essas obras deverão, como regra geral, ser incluídas no conjunto desses diagnósticos e não apenas serem objeto de descrição em algumas situações como pôde ser observado durante a leitura do texto.</t>
  </si>
  <si>
    <r>
      <t xml:space="preserve">No âmbito do meio biótico, foram apresentados os planos de supressão para atendimento de ofício do IEF(ex. item 2.4.1 do Ofício IEF/GRAPE 65/20 e encaminhamento da Reunião técnica do Cap. 2 de 27/5/20). De todo modo, o diagnóstico é indissociável, não sendo possível realizar a separação obra/rompimento e, portanto, é natural que existam níveis de detalhamentos e correlações distintos quanto ao rompimento e obras ao longo dos diagnósticos conforme as características intrínsecas de cada temática avaliada.
Complementa-se, ainda com apresentado no item introdutório CAPÍTULO 2: CARACTERIZAÇÃO SOCIOAMBIENTAL PÓS-ROMPIMENTO E AVALIAÇÃO DE IMPACTOS, </t>
    </r>
    <r>
      <rPr>
        <i/>
        <sz val="10"/>
        <rFont val="Arial"/>
        <family val="2"/>
      </rPr>
      <t>"O diagnóstico pós-rompimento da presente versão do Plano de Reparação considera os dados
e relata os efeitos ocorridos em função das intervenções das obras emergenciais desde que
esses estejam dentro das áreas de estudo e do escopo temporal definido, conforme premissas
metodológicas do Plano de Reparação. Demais efeitos provenientes de intervenções ou obras
emergenciais, que estão fora do escopo temporal e espacial definidos, não se enquadrando
nas premissas metodológicas do Plano de Reparação e deverão constar no processo de identificação e avaliação de impactos individualizada feita no âmbito de processo administrativo
específico."</t>
    </r>
  </si>
  <si>
    <t>É citado pela VALE que: "O diagnóstico pós-rompimento da presente versão do Plano de Reparação considera os dados e relata os efeitos ocorridos em função das intervenções das obras emergenciais desde que esses estejam dentro das áreas de estudo e do escopo temporal definido, conforme premissas metodológicas do Plano de Reparação.
Demais efeitos provenientes de intervenções ou obras emergenciais, que estão fora do escopo temporal e espacial definidos, não se enquadrando nas premissas metodológicas do Plano de Reparação e deverão constar no processo de identificação e avaliação de impactos individualizada
feita no âmbito de processo administrativo específico". Contudo a premissa acordada foi que os imapctos das obras emergenciais seriam avaliados no âmbito da LOC e integrado ao plano de reparação na avaliação da AIC. O esclarecimento trazido peloa VALE contradiz o acordado no ãmbito do processo.</t>
  </si>
  <si>
    <t>Geral - Estudos ainda em andamento</t>
  </si>
  <si>
    <t>29.8.2. Estudos ainda em andamento</t>
  </si>
  <si>
    <t>1. Uma preocupação bastante recorrente observada em diversas análises é que alguns diagnósticos realizados não puderam ser conclusivos, uma vez que vários estudos importantes para a compreensão e dimensionamento dos efeitos do rompimento no ambiente ou estão em curso ou ainda não foram iniciados. É o caso, por exemplo, das modelagens em curso visando determinar qual foi o grau de agravamento das chuvas de janeiro de 2020, proporcionado pela deposição dos rejeitos vazados no rio Paraopeba</t>
  </si>
  <si>
    <t>No momento pós-acordo, as definições quanto à forma e periodicidade de revisão dos Capítulos/Planos/Programas em função dos estudos e diagnósticos complementares dependem do detalhamento e aprovação da governança e processo de gestão da reparação associados juntamente com todos os compromitentes.</t>
  </si>
  <si>
    <t>O Estudo de hidráulica fluvial para delimitação de manchas de inundação no rio Paraopeba foi apresentado como anexo ao Capítulo 2, Volume 6, versão 2 (Anexo 29).
Ademais  o status mais atualizado dos estudos complementares encontra-se no "Documento Introdutório", protocolado junto ao Capítulo 3 em julho de 2022.</t>
  </si>
  <si>
    <t>Comentário semelhante à recomendação descrita sob o ID AECOM_NT- 002-20_048.
De fato o estudo de hidraúlica fluvial consta como anexo da Versão 2 do Capítulo 2. Entende-se que ao tocante de outros estudos complementares, esses serão disponibilizados a medida em que os estudos serão finalizados no âmbito dos programas do Capítulo 3. Uma vez os estudos complementares finalizados, suas conclusões deverão ser incorporadas nas atualizações previstas para o Capítulo 2.</t>
  </si>
  <si>
    <t>2. No tocante à biota aquática, estudos relativos às análises histopatológicas e toxicológicas de carcaças de peixes coletados pós-rompimento sofreram defasagem, já que nenhum resultado foi apresentado, inviabilizando a discussão da relação de causa e efeito.</t>
  </si>
  <si>
    <r>
      <t xml:space="preserve">Conforme apresentado no item 2.5.9.2.2.C. Necropsias, Volume 3 do Capítulo 02, Versão 2 do Plano de Reparação, todas 1789 carcaças de peixes coletadas até abril de 2020, foram destinadas a necropsia a fim de se detectar a causa mortis. Porém, apenas sete indivíduos tiveram brânquias e fígado em condições de serem encaminhados à análise histopatológica. Os resultados histopatológicos obtidos bem como a avaliação anatomopatológica macroscópica das carcaças, não determinaram com assertividade a causa da morte dos animais. Em suma, os resultados elucidados neste item corroboram as observações de GEORGE </t>
    </r>
    <r>
      <rPr>
        <i/>
        <sz val="10"/>
        <rFont val="Arial"/>
        <family val="2"/>
      </rPr>
      <t>et al</t>
    </r>
    <r>
      <rPr>
        <sz val="10"/>
        <rFont val="Arial"/>
        <family val="2"/>
      </rPr>
      <t>. (2016), que apontam o grau de autólise em órgãos de peixes como um fator limitante para a aplicação de métodos histopatológicos na avaliação de causa mortis do animal.
Análises toxicológicas de peixes frescos obtidas através do Programa de Diagnóstico de Danos Ambientais Sobre o Meio Biótico bem como outros estudos contemplados no programa subsidiarão maior entendimento dos impactos do rompimento e cumulativos na bacia do rio Paraopeba.</t>
    </r>
  </si>
  <si>
    <t>Não aplicável.
Não se trata de recomendação, mas sim de um comentário.</t>
  </si>
  <si>
    <t>3. Da mesma forma, destaca-se ainda a ausência de diagnóstico atualizado da hidrografia do ribeirão Ferro-Carvão considerando confirmação de campo e sazonalidade, fato que limita as análises relacionadas ao PRAD, sobretudo para os trechos de APP, prioritários para medidas de restauração. Igualmente, foi constatada a ausência de determinados diagnósticos acerca dos bens culturais (materiais e imateriais), trazendo uma visão incompleta acerca do impacto causado e, consequentemente, não permitindo dimensionar corretamente os danos causados.</t>
  </si>
  <si>
    <t>A confirmação das nascentes em campo foi finalizada, sendo que a atualização da base hidrográfica e respectivas APP serão apresentadas na próxima revisão do Capítulo 2.
Ademais, a recomendação sobre os levantamentos do patrimônio cultural será atendida no Capítulo 3, Versão 2, Programa de Proteção e Salvaguarda do Patrimônio Histórico e Cultural (PL-G_P-0), Projeto de Levantamento e Caracterização Participativos para Salvaguarda do Patrimônio Cultural Imaterial de Brumadinho​(Código PL-G_P-4) e Projeto de Identificação e Diagnóstico Participativos para Reparação, Registros e Difusão do Patrimônio Cultural Impactado​ (Código PL-G_P-5)</t>
  </si>
  <si>
    <t>4. Também foi verificado que certos diagnósticos junto aos atingidos não foram realizados, sendo que estes são fundamentais para o delineamento dos impactos reativos à redução da segurança alimentar, redução dos estoques pesqueiros, alteração da identidade cultural, e para determinação dos serviços prioritários.</t>
  </si>
  <si>
    <t>Será atendido no âmbito do acompanhamento do Plano de Acompanhamento dos Impactos sobre os Serviços Ecossistêmicos - PAISE (Capítulo 3).</t>
  </si>
  <si>
    <t>5. Nesse sentido, a AECOM reitera sua recomendação de que todos os diagnósticos faltantes ou previstos para começarem apenas nas etapas iniciais dos planos previstos no Capítulo 3 devem ser iniciados o quanto antes, independentemente da aprovação dos Capítulos 1, 2 ou 3.</t>
  </si>
  <si>
    <t>5. AVT na Gestão Adaptativa</t>
  </si>
  <si>
    <t>6. A AECOM recomenda que a VALE apresente um cronograma do desenvolvimento do conjunto de estudos/diagnósticos em curso, bem como da realização das adequações a serem realizadas nos Capítulos 1 e 2 para sua adequada finalização.</t>
  </si>
  <si>
    <t>Geral - Gerenciamento de áreas contaminadas</t>
  </si>
  <si>
    <t>29.8.3. Gerenciamento de áreas contaminadas</t>
  </si>
  <si>
    <t>1. Ainda sobre o diagnóstico pós-rompimento, a AECOM avaliou como sendo superficial a abordagem dada ao gerenciamento de áreas contaminadas e solicita que esse item seja mais detalhado e apoiado nos resultados dos estudos em curso, sendo apresentado um cronograma de execução das diferentes fases previstas e o plano de trabalho relativo às áreas impactadas na zona quente. Ainda assim, a AECOM recomenda que os estudos já realizados sejam apresentados de forma crítica, trazendo dados técnicos que permitam dimensionar, caracterizar e localizar os problemas relativos a essas áreas.</t>
  </si>
  <si>
    <t>Tratando-se de questões relacionadas à gestão de áreas contaminadas, bem como estudos associados, entendemos que as informações disponibilizadas sobre este tema no Capítulo 2 são suficientes para a compreensão do contexto do rompimento. De todo modo, a evolução da gestão de áreas contaminadas no âmbito da reparação terá abordagem e acompanhamento detalhado no âmbito do Plano Gerenciamento Áreas com Potencial Contaminação Zona Quente e Entorno (PGAC).</t>
  </si>
  <si>
    <t>Tratando-se de questões relacionadas à gestão de áreas contaminadas, bem como estudos associados, entendemos que as informações disponibilizadas sobre este tema no Capítulo 2 são suficientes para a compreensão do contexto do rompimento.
Quanto a tratativa deste tema, sua abordagem ocorre através do Plano de Controle Ambiental (PCA) (Processo da Licença de Operação Corretiva – LOC) pelo Plano de Gerenciamento de Áreas com Potencial de Contaminação (PGAC). A proposta de acompanhamento do PCA no âmbito do Capítulo 3 do PRSA consiste no entendimento dessa frente como Plano específico frente aos objetivos determinados à sua elaboração, e que, após a aprovação no âmbito do processo administrativo em curso (Processo da Licença de Operação Corretiva – LOC) , os Programas do PCA passem a integrar a fase de acompanhamento no âmbito do Capítulo 3 do Plano de Reparação, no que diz respeito às informações e análises técnicas produzidas no âmbito desse programa. Isto permitirá contemplar as sinergias existentes entre os mesmos, otimizando a condução do processo de reparação.</t>
  </si>
  <si>
    <t>Geral - Impacto não avaliado</t>
  </si>
  <si>
    <t>29.8.4. Impacto não avaliado</t>
  </si>
  <si>
    <t>1. Durante a análise, a ausência de estudo tendo por objetivo avaliar o possível impacto na regulação do clima local foi sentida e nessa perspectiva, a AECOM recomenda que seja providenciado estudo específico sobre essa questão.</t>
  </si>
  <si>
    <t xml:space="preserve">A avaliação do estudo específico solicitado será considerado na avaliação de viabilidade técnica a ser realizada no âmbito da recomendação nº 369 da NT do SISEMA que solicita considerar o impacto potencial “Alteração das condições microclimáticas/climáticas da bacia do ribeirão Ferro-Carvão”. </t>
  </si>
  <si>
    <t>Reiteramos a posição de que as alterações no microclima foram tratadas no Capítulo 2, Volume 4, item 2.9.1.25. ID 26: Aumento do efeito de borda. O efeito de borda engloba todas as mudanças nas condições físicas e biológicas que ocorrem na margem dos fragmentos, que naturalmente apresenta condições microclimáticas e ecológicas diferentes das encontradas no interior Entre as principais alterações no microclima e nos processos físicos relacionados à proximidade da borda podem-se citar: aumento dos distúrbios por vento, baixa umidade relativa, redução da umidade do solo, aumento da temperatura do ar e do déficit da pressão de vapor (DPV) e aumento da radiação fotossinteticamente ativa (PAR). O aumento do momentum do vento é responsável pela derrubada de grandes árvores, o que, por consequência, resulta na abertura de grandes clareiras. Nas clareiras criadas ou nas proximidades da borda, a incidência da radiação é uma das principais modificações ambientais e modificadores do microclima, sendo responsável por alterações na taxa de evaporação e mudanças na temperatura local. Esta alteração nas condições microclimáticas nas proximidades da mancha de rejeito é mitigada com o retorno das florestas previsto nas ações do Programa de Restauração Florestal. Portanto, não há necessidade de um novo impacto para se avaliar as alterações no microclima em função do rompimento.</t>
  </si>
  <si>
    <t>Geral - Informações adicionais</t>
  </si>
  <si>
    <t>29.8.5. Informações adicionais</t>
  </si>
  <si>
    <t>1. Ainda assim, foi sentida a falta de um conjunto de informações, que apesar de não fazerem parte das medidas de reparação, mas sim de medidas compensatórias, devem ser trazidas para esse plano com intuito de garantir transparência e conferir facilidade no entendimento dos diferentes temas. Assim é possível citar a importância do fornecimento de informações acerca das compensações legais para a recuperação das áreas degradas ou ainda das medidas indenizatórias para a compreensão dos processos de segurança alimentar, por exemplo, com as populações envolvidas.</t>
  </si>
  <si>
    <t>As informações requisitadas sobre medidas compensatórias não apresentam relação com o objeto da avaliação de impactos apresentada no Cap. 2, uma vez que o Plano de Reparação considera as medidas de prevenção, monitoramento e reparação dos impactos avaliados. Neste sentido, as informações citadas sobre medidas de compensação poderão constar em planos e programas do Cap. 3, quando aplicável.</t>
  </si>
  <si>
    <t>As informações requisitadas sobre medidas compensatórias não apresentam relação com o objeto da avaliação de impactos apresentada no Cap. 2, uma vez que o Plano de Reparação considera as medidas de prevenção, monitoramento e reparação dos impactos avaliados. Neste sentido, as informações citadas sobre medidas de compensação poderão constar em planos e programas do Cap. 3, quando aplicável.
O Documento introdutório do Capítulo 3, item 3.2. Plano de Ação para Remediação, Reparação e Restauração dos Impactos e 
3.2.1. Escopo do PRSA, apresenta a contextualização das medidas compensatórias do PRSA.</t>
  </si>
  <si>
    <t>Ainda que as compensações sejam tratadas no AJRI e contextualizadas no Cap.3, é fundamental que elas sejam listadas, caracterizadas e apontadas nos respectivos impactos a que elas se refiram no âmibito do Cap.2, no Volume 4 (Avaliação de Impactos).</t>
  </si>
  <si>
    <t>29.9. Metodologia de Avaliação de Impactos Ambientais – AIA</t>
  </si>
  <si>
    <t>1. No tocante à metodologia de avaliação de impactos ambientais – AIA, a Arcadis/VALE realizaram importante revisão na metodologia inicialmente proposta, todavia alguns instrumentos fundamentais na composição da matriz de impactos ambientais guardam ainda um grau importante de subjetividade. Nesse sentido, a AECOM recomenda que seja revista a forma de classificação da magnitude e grau de sensibilidade. No caso da magnitude, a AECOM insiste para que esta seja classificada de acordo com uma análise combinatória dos atributos dos diferentes impactos elencados. Já no tocante ao valor de sensibilidade do componente, esse também deve ser avaliado com base na combinação das diferentes classes de sensibilidade/características, bem como apoiar-se em mapas de sensibilidade/vulnerabilidade dos ambientes. Na medida do possível, a AECOM recomenda que essas análises possam se apoiar em metodologias quantitativas onde cada categoria recebe pesos, conferindo dessa maneira objetividade a esses dois aspectos fundamentais que servem de base para a definição do grau de importância dos impactos. Conferir a esses atributos avaliações objetivas é fundamental, uma vez que o grau de importância do impacto é elemento norteador para indicações das ações e medidas de reparação a serem implantadas de forma estratégica e prioritária.</t>
  </si>
  <si>
    <t>O item 53 da Nota Técnica nº 17/FEAM/GERAI/2021 indica o atendimento da metodologia apresentada.</t>
  </si>
  <si>
    <t>19.         (FEAM/GERAI) ID – 715. Solicitação AECOM de alteração da metodologia da AIA, no sentido de apresentação de formato quantitativo dos atributos magnitude e sensibilidade (atribuição de pesos), os quais resultam na significância dos impactos. Como justificativa para a não alteração da metodologia, a Vale respondeu a AECOM por meio da C.EXT. 0952/2021 (32187782): “Ponto de Esclarecimento - O item 53 da NT n° 17/FEAM/GERAI/2021 indica o atendimento da metodologia apresentada”, encerrando a discussão. O tem 53 referido se trata do ID-64 e apresenta a seguinte consideração:
“
53. (IEF/DCRE) Solicitamos a verificação no senti do de trazer outros atributos que poderiamenriquecer e tornar mais robusta a análise dos impactos apresentados, considerando o tempotranscorrido desde a ocorrência do desastre e desde a entrega da primeira versão deste Plano, bemcomo o conjunto de informações já obti das e atualizadas neste período.
Esta solicitação foi atendida. Nessa versão atual, de forma adequada, os atributos não foramconsiderados para a análise da signifi cância do impacto, conforme descrito à página 8 (Volume IV):“Os atributos demonstram as característi cas intrínsecas dos impactos e, assim, ajudam na compreensão de como ocorrem no tempo e no espaço, mas não foram uti lizados para dimensionar ograu de importância do impacto”, tendo sido uti lizados com o intuito de descrever e conceituar osimpactos, tendo sido embasados em referências consolidadas do tema, atendendo ao solicitado .”.
Ressalta-se que, em relação às tratativas do ID-64 (item 53), em momento algum a metodologia deAIA foi considerada validada a ponto de não ser passível de alterações e/ou complementações,apenas deu-se como atendida a não consideração dos diversos atributos avaliados na AIA comoresultante da importância de cada impacto, sendo o mesmo validado como resultante apenas dacorrelação da magnitude com a sensibilidade. Nesse senti do, o simples atendimento do item 53 (ID-64) não é argumento para justi fi car a não realização de demais solicitações de alteração e/oucomplementação da AIA. Contudo, a FEAM/GERAI não vê a necessidade de alteração dametodologia de AIA para o formato quanti tati vo dos atributos avaliados.</t>
  </si>
  <si>
    <t>Conforme item 53 da Nota Técnica nº 46  de análise do Sisema em Relação ao Apêndice 1.1 do Capítulo 2 do Plano de Reparação Socioambiental  da Bacia do Rio Paraopeba: Resposta A C. EX Nº 1205/2021  (A FEAM/GERAI não vê a necessidade de alteração da metodologia de AIA para o formato quantitativo dos atributos avaliados).
As referências utilizadas para a AIA do plano de reparação são consagradas e amplamente utilizadas no mundo. 
A atribuição de pesos não exclui a subjetividade na análise, podendo, inclusive, aumentar a subjetividade em alguns casos.
 De todo modo o volume 4 da versão 2 do Capítulo 2 passou por uma revisão facilitando a compreensão sobre a metodologia de avaliação de impactos utilizada.</t>
  </si>
  <si>
    <t>Comentário semelhante à recomendação descrita sob o ID AECOM_NT- 002-20_009.
A metodologia apresentada na Versão 2 não atribuiu pesos para
classificação do grau de sensibilidade e magnitude. Tampouco
apresentou mapas de sensibilidade dos ambientes.</t>
  </si>
  <si>
    <t>Geral - Análise sequencial</t>
  </si>
  <si>
    <t>29.10. Análise sequencial comprometida</t>
  </si>
  <si>
    <t>1. Foram percebidas certas incompatibilidades no decorrer do avanço das avaliações ao longo da sequência de análise composta pelas diferentes fases de análise a saber: Caracterização do componente / Descrição do impacto / Definição da área de influência / Medidas de reparação propostas. Assim, por exemplo, no tocante à caracterização do componente sedimentos, foi demonstrado, a partir de estudos, que a região de maior impacto decorrente do material depositado no rio Paraopeba foi o trecho entre a confluência do ribeirão Ferro-Carvão e o PT-09, no município de Brumadinho (87,41%) chegando em menor proporção até a região a jusante da UHE Retiro Baixo (0,23%). Já na descrição do impacto assoreamento de corpos hídricos, foi colocado que o impacto tem escala espacial regional, posto que se distribui em trecho do rio Paraopeba, entre a confluência do ribeirão Ferro-Carvão e a UTE Igarapé, com maior concentração no trecho até a captação de água da Copasa em Brumadinho (PT-02), destoante também do mapa da área de influência do impacto indicada. Já como medida de reparação proposta, é indicada a execução de ações de dragagem (a área de atuação desta medida contempla apenas o trecho de 2 km do Rio Paraopeba). Assim, nesse exemplo, observa-se que a área afetada não está muito bem definida, e conclui-se que a medida de reparação proposta é insuficiente e incompatível com a escala espacial do impacto e com a área de influência apresentados.
Nesse sentido, a AECOM recomenda que haja, portanto, um esforço de compatibilização entre os impactos observados e as medidas propostas.</t>
  </si>
  <si>
    <t>Os textos serão revisados de forma a diminuir as inconsistências entre os diferentes textos e tornar mais claras as eventais diferenças entre as informações prestadas.</t>
  </si>
  <si>
    <t>Geral - Áreas de influência</t>
  </si>
  <si>
    <t>29.11. Áreas de Influência</t>
  </si>
  <si>
    <t>1. Foi verificada a ausência de mapa integrado contendo as áreas terrestres e aquáticas que sofreram impacto direto (a saber o recobrimento pelo rejeito).</t>
  </si>
  <si>
    <t xml:space="preserve"> Sim</t>
  </si>
  <si>
    <t>A avaliação referente às áreas de influência são apresentadas nos itens específicos ao longo do presente checklist de respsota à NT. No que diz respeito a elaboração de mapa unificado sobrepondo todos os meios, será elaborado e inserido no apêndice do Cap. 2. Ressaltamos que o Webgis do Plano de Reparação possibilita interações entre as bases de dados espaciais para avaliações técnicas.</t>
  </si>
  <si>
    <t>Não foi identificado o anexo 
“ID_305_NT_SISEMA_ID_717_NT_AECOM_areas_influencia_meios” nos arquivos encaminhados.</t>
  </si>
  <si>
    <t xml:space="preserve"> Recomendação atendida na Versão 2 do capítulo 2 do item 2.11. Mapas 2.11.1-1, 2.11.1-2,  2.11.1-3</t>
  </si>
  <si>
    <t>2. Também se verificou que não foi apresentado um mapa unificado contendo os três meios impactados e delimitando dessa forma a área impactada pelo rompimento.</t>
  </si>
  <si>
    <t>Recomendação atendida na Versão 2 do capítulo 2 do item 2.11. Mapas 2.11.1-1, 2.11.1-2,  2.11.1-3</t>
  </si>
  <si>
    <t>3. Em alguns casos, a delimitação das áreas de influência foi incompleta, quando a área de influência na legenda não é visualizada no mapa, por exemplo. Ou ainda, existem casos em que a apresentação das áreas de influência é realizada de forma equivocada, onde a escala espacial considerada não levou em conta as consequências do impacto, especialmente em função dos que extrapolam os limites municipais e regionais, como por exemplo no caso dos bens imateriais. A AECOM recomenda que o conjunto de mapas apresentados seja revisado de forma a corrigir possíveis erros, bem como solicita a integração dos mapas em uma única figura.</t>
  </si>
  <si>
    <t>4. Também recomenda que seja apresentada a área diretamente impactada pelo rejeito.</t>
  </si>
  <si>
    <t>Geral - Bibliografia e anexos</t>
  </si>
  <si>
    <t>29.12. Bibliografia e Anexos</t>
  </si>
  <si>
    <t>1. Devido à grande quantidade de anexos existentes, recomenda-se que, assim como foi feito para o Capítulo 1, seja incluído um sumário geral dos anexos que compõem o Capítulo 2.</t>
  </si>
  <si>
    <t>Foi disponibilizado, através da Plataforma Vênue, o documento "CAP2_SUMARIO_GERAL.pdf" contendo um sumário global de todos os itens de todos os volumes, incluindo os Anexos.</t>
  </si>
  <si>
    <t>a VALE incluiu um sumário geral dos anexos relativos aos itens do apêndice 1.1. incluindo os anexos citados nos itens avaliados. Contudo, a VALE informou que com relação às demais inclusões eventualmente necessárias referentes aos outros volumes do Capítulo 2, estas serão atendidas na emissão de nova versão do mesmo. Assim, o atendimento fica condicionado à apresentação e análise do referido item quando da nova versão do Capítulo 2.</t>
  </si>
  <si>
    <t>Recomendação atendida na Versão 1  do Capítulo 2 (Volume 5) e Versão 2 do Capítulo 2 (Volume 6).</t>
  </si>
  <si>
    <t>2. Além disso, recomenda-se que sejam incluídos os estudos relevantes para a análise em curso tais quais o estudo químico e toxicológico de amostras de solo e plantas em áreas alagadas nas cheias de janeiro de 2020, realizados pela UFLA, por exemplo.</t>
  </si>
  <si>
    <t>Recomendação atendida na Versão 2 do Capítulo 2 do PRSA. onde  o Volume 6 apresenta o sumário geral dos anexos do referido capítulo.</t>
  </si>
  <si>
    <t>3. Também foi verificado que alguns anexos citados no texto não se encontravam no estudo.</t>
  </si>
  <si>
    <t>Quanto a inclusão dos anexos referentes à estudos em curso, as definições quanto à forma e periodicidade de revisão dos Capítulos/Planos/Programas em função de estudos e diagnósticos complementares dependem do detalhamento e aprovação da governança e processo de gestão da reparação associados juntamente com todos os compromitentes.</t>
  </si>
  <si>
    <t xml:space="preserve">
4. No tocante à bibliografia, recomenda-se que sejam incluídas referências bibliográficas de apoio no tocante à metodologia de AIA escolhida.</t>
  </si>
  <si>
    <t>Ademais, sobre as referências bibliográficas, serão devidamente revisadas e submetidas através do apêndice do Cap. 2.</t>
  </si>
  <si>
    <t>Geral - Capítulo 3/PRAD</t>
  </si>
  <si>
    <t>29.13. Capítulo 3</t>
  </si>
  <si>
    <t>29.13.1. PRAD</t>
  </si>
  <si>
    <t>1. Ao longo do documento, observa-se a relevância do Plano de Restauração da Biodiversidade e Ecossistemas Impactados, onde se insere o Programa de Recuperação de Áreas Degradadas – PRAD. Este programa é citado como medida de reparação para 24 impactos com abrangência sobre os meios físico, biótico e socioeconômico. Nesta situação, a implementação do PRAD reveste-se de especial atenção em função da diversidade de objetivos a serem atendidos nos ambientes naturais terrestres e aquáticos, bem como por se relacionar diretamente com aspectos sociais e urbanísticos, caracterizando uma complexa teia de interações e objetivos. Considerando a proximidade da liberação de novas áreas que permitirão a implantação das medidas de restauração e recuperação, recomenda-se inicialmente o desenvolvimento de projeto em nível conceitual considerando todas as premissas técnicas, ambientais e sociais para orientar o detalhamento das medidas de restauração em nível local.</t>
  </si>
  <si>
    <t>Planos e Programas são objeto do Capítulo 3 do Plano de Reparação.</t>
  </si>
  <si>
    <t>Conforme projeto Diretrizes Gerais de Recuperação Sustentável para a Bacia do Ribeirão Ferro-Carvão (PL-D_P-0_PJ-1), está previsto o desenvolvimento de projeto em nível conceitual considerando premissas técnicas, ambientais e sociais para orientar o detalhamento das medidas de restauração em nível local.</t>
  </si>
  <si>
    <t>A ser atendida no Capítulo 3.</t>
  </si>
  <si>
    <t>Geral - Capítulo 3/AIC</t>
  </si>
  <si>
    <t>29.13.2. Avaliação de Impactos Cumulativos - AIC</t>
  </si>
  <si>
    <t>1. No entendimento da AECOM, o Capítulo 3 deverá conter o conjunto de ações e medidas propostas para reparação socioambiental da bacia do Paraopeba e, nesse sentido, deverá incluir todas as ações previstas para contemplar os impactos decorrentes do rompimento, sejam eles cumulativos, sinérgicos, diretos ou não.</t>
  </si>
  <si>
    <t>Sim, os impactos da AIA e AIC são considerados no âmbito da proposição dos Planos e Programas do Capítulo 3.</t>
  </si>
  <si>
    <t>O atendimento a essa recomendação fica condicionado à apresentação e análise do conjunto de ações e medidas propostas decorrentes da AIC e AIA no âmbito do Capítulo 3.</t>
  </si>
  <si>
    <t>O método de avaliação de impactos do PRSA seguiu as recomendações da International Union for Conservation of Nature - IUCN (SANCHEZ et al., 2018), que ressaltam a importância de se fazer uma análise integrada, adotando uma linha de base no passado (situação pretérita, apresentada no Capítulo 1) que, comparada à caracterização da situação posterior, permite identificar e avaliar os impactos provenientes do rompimento das barragens B1, B4 e B4-A (Capítulo 2).
Conforme apresentado no Documento Introdutório do Capítulo 3 protocolado em julho de 2022, este é de fato, o documento que contém as ações detalhadas para acompanhamento da mitigação dos impactos, aonde foram/serão considerados os impactos da AIA e AIC. 
Quanto à Avaliação de Impactos Cumulativos (AIC), conforme descrito no Documento Introdutório do Capítulo 3, tópico “Premissas acordadas referentes ao Capítulo 3" – página 29, a incorporação do mesmo no fluxo do PRSA ocorrerá ao final do Passo 09, quando será possível incorporar as revisões pertinentes no Capítulo 2, e a atualização no Capítulo 3.</t>
  </si>
  <si>
    <t>Comentário semelhante à recomendação descrita sob o ID AECOM_NT- 004-21_322.
A ser atendida no Capítulo 3 e na AIC.</t>
  </si>
  <si>
    <t>2. AECOM recomenda que, no âmbito da construção desse Plano, que o Capítulo 3 internalize as medidas a serem implementadas com base na AIC, e também com base na AIA, evitando dessa forma a fragmentação da análise e garantindo que as medidas a serem implementadas o serão de forma integrada.</t>
  </si>
  <si>
    <t>O método de avaliação de impactos do PRSA seguiu as recomendações da International Union for Conservation of Nature - IUCN (SANCHEZ et al., 2018), que ressaltam a importância de se fazer uma análise integrada, adotando uma linha de base no passado (situação pretérita, apresentada no Capítulo 1) que, comparada à caracterização da situação posterior, permite identificar e avaliar os impactos provenientes do rompimento das barragens B1, B4 e B4-A (Capítulo 2).
Conforme apresentado no Documento Introdutório do Capítulo 3 protocolado em julho de 2022, este é de fato, o documento que contém as ações detalhadas para acompanhamento da mitigação dos impactos, aonde foram/serão considerados os impactos da AIA e AIC. 
Quanto à Avaliação de Impactos Cumulativos (AIC), conforme descrito no Documento Introdutório do Capítulo 3, tópico “Premissas acordadas referentes ao Capítulo 3 – página 29, a incorporação do mesmo no fluxo do PRSA ocorrerá ao final do Passo 09, quando será possível incorporar as revisões pertinentes no Capítulo 2, e a atualização no Capítulo 3.</t>
  </si>
  <si>
    <t>Comentário semelhante à recomendação descrita sob o ID AECOM_NT-004-21_322.
A ser atendida no Capítulo 3 e na AIC.</t>
  </si>
  <si>
    <t>Geral - Capítulo 3/Patrimônio</t>
  </si>
  <si>
    <t>29.14. Patrimônio Cultural</t>
  </si>
  <si>
    <t>3. O checklist apresentado pela VALE/Arcadis não incorporou as recomendações que haviam sido feitas acerca do Patrimônio Histórico, Cultural e Arqueológico. Mesmo assim, a AECOM realizou sua auditoria com base no texto sobre esse tema na revisão apresentada. Nesse contexto, a AECOM solicita que futuramente, as questões relativas a esse tema sejam integradas às análises e checklist apresentados.</t>
  </si>
  <si>
    <t>Será inserido.</t>
  </si>
  <si>
    <t>Recomendações da NT 0011-2021</t>
  </si>
  <si>
    <t>O presente documento tem por objetivo apresentar, ao Ministério Público do Estado de Minas Gerais – MPMG, a complementação da Nota Técnica AECOM Nº 60612553-ACM-DM-ZZ-TN-PM-0004-2021, de 08/04/2021, que avaliou a Revisão do Capítulo 2 do Plano de Reparação Socioambiental da Bacia do Rio Paraopeba – PRSBRP protocolada pela VALE S.A. por meio da carta da Gerência Executiva de Reparação nº C.EXT. 1268/2020 em 16/11/2020. O ordenamento dos itens adicionados nessa Nota Técnica faz referência aos quadros temáticos apresentados no checklist denominado “Nota de Atualização do Capítulo 2 do Plano de Reparação Socioambiental da Bacia do Rio Paraopeba após as Reuniões Técnicas ocorridas nos meses de maio e junho de 2020 e respectivos ofícios e notas técnicas emitidas pelo SISEMA e MPMG (AECOM )”. Foram adicionadas duas colunas ao final do quadro apresentado, a primeira denominada “Atendimento às Recomendações AECOM” que indica o atendimento ou não da recomendação e a segunda “Recomendações complementares” que registra eventuais novas recomendações.</t>
  </si>
  <si>
    <t>Não Aplicável</t>
  </si>
  <si>
    <t>O ordenamento dos itens adicionados nessa Nota Técnica faz referência aos quadros temáticos apresentados no checklist denominado “Nota de Atualização do Capítulo 2 do Plano de Reparação Socioambiental da Bacia do Rio Paraopeba após as Reuniões Técnicas ocorridas nos meses de maio e junho de 2020 e respectivos ofícios e notas técnicas emitidas pelo SISEMA e MPMG (AECOM )”. Foram adicionadas duas colunas ao final do quadro apresentado, a primeira denominada “Atendimento às Recomendações AECOM” que indica o atendimento ou não da recomendação e a segunda “Recomendações complementares” que registra eventuais novas recomendações.</t>
  </si>
  <si>
    <t>Documentos de referência</t>
  </si>
  <si>
    <t>A elaboração da presente Nota Técnica levou em consideração os seguintes documentos: • Apresentações em Power Point realizadas nas reuniões sobre as recomendações da AECOM acerca do Capítulo 2 do Plano de Reparação Socioambiental da Bacia do Rio Paraopeba em maio e junho de 2020; • Nota Técnica AECOM Nº 60612553-ACM-DM-ZZ-TN-PM-0001-2020 de 12/05/2020 referente ao Capítulo 2 do PRSBRP; • Revisão do Capítulo 2 – Plano de Reparação Socioambiental da Bacia do Rio Paraopeba – Diagnóstico Pretérito – Volumes I, II, III, IV e V, Arcadis, novembro 2020; • Nota de Atualização do Capítulo 2 do Plano de Reparação Socioambiental da bacia do Rio Paraopeba após as Reuniões Técnicas ocorridas nos meses de maio e junho de 2020 e respectivos ofícios e notas técnicas emitidas pelo SISEMA e MPMG (AECOM); • Nota Técnica AECOM Nº 60612553-ACM-DM-ZZ-TN-PM-0004-2021 de 08/04/2021 referente à revisão do Capítulo 2</t>
  </si>
  <si>
    <t>Metodologia de Avaliação de  Impactos</t>
  </si>
  <si>
    <t>Ausência de análise de outras metodologias consagradas para a avaliação de impactos. Avaliação não considera os impactos relacionados às obras emergenciais. Mitigação sustentável – as ações de remediação e restauração devem ser conduzidas de tal forma que causem danos mínimos e gerem soluções autossustentáveis que melhorem a qualidade do meio ambiente e os meios de subsistência das comunidades afetadas.</t>
  </si>
  <si>
    <t>1. Recomenda-se apresentar as metodologias que não se adequaram ao propósito e a respectiva justificativa pela escolha da metodologia utilizada.</t>
  </si>
  <si>
    <t xml:space="preserve"> - Metodologia de avaliação de impactos foi  ampliando as referências bibliográficas que fundamentam as opções metodológicas realizadas. 
 - A presente versão do Plano de Reparação considera os dados e relata os efeitos ocorridos em função das intervenções das obras emergenciais desde que esses estejam dentro das áreas de estudo e do escopo temporal definido. Demais efeitos provenientes de intervenções ou obras emergenciais, que estão fora do escopo temporal e espacial definidos, não se enquadrando nas premissas metodológicas do Plano de Reparação e deverão constar no processo de identificação e avaliação de impactos individualizada feita no âmbito de processo administrativo específico.
Itens:
2.1 - Premissas metodológicas do Plano de Reparação (Volume 1).
2.7 - Metodologia de Impactos (Volume 4). 
</t>
  </si>
  <si>
    <t>1. Recomendação  parcialmente atendida. Não  foram detalhados exemplos  de outros acidentes de  grande porte que adotaram  essa metodologia, foram  apenas citados poucos  eventos sem esclarecimento algum.</t>
  </si>
  <si>
    <t>1. Demonstrar com o  detalhamento de exemplos  de acidentes tecnológicos de grande porte a
metodologia de fato aplicada  nesses contextos para  justificar a adoção da metodologia do plano de  reparação. 
1. Incluir bibliografia de  apoio sobre esses temas.
1. Incluir uma avaliação  crítica sobre a eficiência dos planos de reparação adotados nesses acidentes.</t>
  </si>
  <si>
    <t>Atendida conforme justificativa</t>
  </si>
  <si>
    <t>Eventos tecnológicos dessa magnitude relacionadas a atividade minerária ocorreu de forma similar em Mariana em 2015, entretanto, a metodologia de avaliação de impactos do rompimento da barragem de Fundão não é bem estabelecida e está sendo construída, impossibilitando tal comparação.
Quando da construção da metodologia foi realizada pesquisa bibliográfica sobre impactos tecnológicos onde foi apresentado no capítulo 2, porém a comparação da metodologia de avaliação de impactos utilizada no PRSA com outros eventos tecnológicos com características distintas não trouxeram objetividade por se tratarem de processos diferentes. De todo modo a base metodológica  de AIA utilizada no PRSA é amplamente difundida e utilizada por especialistas renomados na temática e as devidas adequações a essa metodologia foram feitas com base nas próprias características do rompimento das barragens. A versão 2 do capítulo 2 passou por uma revisão, facilitando a compreensão de tal metodologia e sua aplicação ao PRSA.</t>
  </si>
  <si>
    <t>AECOM_NT-001-20_252: Não Atendida, não foram detalhados exemplos de outros acidentes tecnológicos;
AECOM_NT-011-21_001: Não Atendida: não foi demonstrado com o  detalhamento de exemplos  de acidentes tecnológicos de grande porte a
metodologia de fato aplicada  nesses contextos para  justificar a adoção da metodologia do plano de  reparação;
AECOM_NT-011-21_002: Não Atendida: Não foi incluida bibliografia sobre o tema de acidentes tecnológicos e respectivas avaliações de impactos sociambientais;
AECOM_NT-011-21_003: Não Atendida: Não foi incluída uma valaição crítica sobre a eficiência dos planos de reparação adotados nos acidentes tecnológicos de grande porte.</t>
  </si>
  <si>
    <t>2. Considerar e integrar o impacto das obras e ações emergenciais, bem como as intervenções de reparação e compensação (COPAM, COPASA, etc.).</t>
  </si>
  <si>
    <t xml:space="preserve"> - Metodologia de avaliação de impactos foi  ampliando as referências bibliográficas que fundamentam as opções metodológicas realizadas. 
 - A presente versão do Plano de Reparação considera os dados e relata os efeitos ocorridos em função das intervenções das obras emergenciais desde que esses estejam dentro das áreas de estudo e do escopo temporal definido. Demais efeitos provenientes de intervenções ou obras emergenciais, que estão fora do escopo temporal e espacial definidos, não se enquadrando nas premissas metodológicas do Plano de Reparação e deverão constar no processo de identificação e avaliação de impactos individualizada feita no âmbito de processo administrativo específico.
Itens:
2.1 - Premissas metodológicas do Plano de Reparação (Volume 1).
2.7 - Metodologia de Impactos (Volume 4). 
 </t>
  </si>
  <si>
    <t>Premissa: Avaliação ex-post  de impactos, que trata da  avaliação feita após algum  acontecimento. AIA focada  nos efeitos adversos do  rompimento das barragens,  bem como, nos efeitos  adversos do rompimento que  se somaram aos fatores de  degradação pretéritos.</t>
  </si>
  <si>
    <t>1. Esclarecer como a metodologia agrega o impacto do rompimento com fatores de degradação pretéritos.</t>
  </si>
  <si>
    <t>A avaliação ex-post de impactos compara a situação atual (definida neste documento pela caracterização socioambiental pós_x0002_rompimento), ou seja, aquela deflagrada após o acontecimento, com aquela que se supõe ter existido antes do acontecimento analisado, por meio um diagnóstico pretérito, que foi apresentado no capítulo 1 – Diagnóstico Pretérito. Item: 2.7 - Metodologia de avaliação dos impactos (Volume 4)</t>
  </si>
  <si>
    <t>Sem recomendações complementares.</t>
  </si>
  <si>
    <t>Premissa: A caracterização da degradação observada foi analisada por meio da comparação entre os cenários pré e pós_x0002_rompimento. 
Análise da relação de causa e efeito entre as pressões induzidas pelo rompimento das barragens e as condições dos componentes ambientais e sociais pretéritos da bacia do rio Paraopeba.</t>
  </si>
  <si>
    <t>1. Propor no âmbito do diagnóstico a utilização de dados primários</t>
  </si>
  <si>
    <t>A caracterização pós rompimento considerou a escala temporal dos dados coletados imediatamente pós-rompimento em janeiro de 2019 até Março/Abril de 2020, conforme orientação metodológica geral do Plano de Reparação e definições apresentadas nos diagnósticos das respectivas áreas temáticas. Itens: 2.1.Premissas metodológicas do Plano de Reparação (Volume 1) 2.5 - Caracterização Socioambiental pós_x0002_rompimento. (Volume 2).</t>
  </si>
  <si>
    <t xml:space="preserve">1. Indicar os diagnósticos que devem ser complementados com dados primários mesmo que coletados pós rompimento. </t>
  </si>
  <si>
    <t>A versão mais atualizada do capítulo 2 (versão 2) em avaliação pelos compromitentes foi elaborada a partir de dados primários (quando possível)  e secundários. A caracterização pós rompimento considerou a escala temporal dos dados coletados imediatamente pós-rompimento em janeiro de 2019 até Março/Abril de 2020, conforme orientação metodológica geral do Plano de Reparação e definições apresentadas nos diagnósticos das respectivas áreas temáticas.
A atualização desses dados serão feitos quando da atualização anual do capítulo 2</t>
  </si>
  <si>
    <t>Recomendações AECOM_NT-001-20_255 e AECOM_NT-011-21_004 - A serem atendidas na Gestão Adaptativa 
Parcialmente atendidas visto que alguns diagnósticos realizados com base em dados primários foram inseridos. Contudo, quando da atualização do Capítulo 2, entende-se que deverão ser apresentados novos diagnósticos baseados em dados primários, além indicar quais foram os diagnósticos compostos com base em dados primários.</t>
  </si>
  <si>
    <t>2. ou realização de simulações também e não apenas dados secundários.</t>
  </si>
  <si>
    <t>2. Recomendação parcialmente atendida. Não foram apresentadas justificativas quanto à utilização de simulações para diagnóstico pré e pós rompimento. Contudo, verificou-se que foram utilizadas simulações para avaliação de alguns compartimentos ambientais, como ar e sedimento.</t>
  </si>
  <si>
    <t>2. Apresentar justificativas quanto à não utilização de simulações para diagnóstico pré e pós rompimento.</t>
  </si>
  <si>
    <t>A realização de simulações foram utilizadas sempre que possíveis para compartimentos específicos. As simulações nem sempre são possíveis, nesses casos utilizou-se de coleta de dados secundários. 
O critério para se realizar as simulações é avaliação da equipe técnica quanto a qualidade e quantidade de dados que permitem a sua simulação. Para alguns compartimentos não foi possível realizar em função da ausência de elementos necessários para a simulação.</t>
  </si>
  <si>
    <t xml:space="preserve">Recomendação AECOM_NT-001-20_255 - Atendida
Recomendação AECOM_NT-011-21_005 - Não atendida. 
Não apresentadas as justificativas no âmbito da Versão 2 do Capítulo 2. </t>
  </si>
  <si>
    <t>Premissa: Utilização da cadeia Pressão-Impacto-Estado-Resposta. 
As etapas estão fora de ordem.</t>
  </si>
  <si>
    <t>1. Apresentas e avaliar outras metodologias disponíveis para situações de rompimento e justificar a metodologia adotada.</t>
  </si>
  <si>
    <t>Tanto as premissas metodológicas (que representam a figura citada) quanto a metodologia foram mais detalhadas e justificadas.</t>
  </si>
  <si>
    <t>Tanto as premissas metodológicas (que representam a figura citada) quanto a metodologia foram mais detalhadas e justificadas na versão 2 do Capítulo 2</t>
  </si>
  <si>
    <t>Premissa: Utilização da cadeia Pressão-Impacto-Estado-Resposta. 
As etapas estão fora de ordem.
A ordem indicada sugere que os impactos pretéritos amenizam os impactos do rompimento.</t>
  </si>
  <si>
    <t xml:space="preserve"> - Tanto as premissas metodológicas (que representam a figura citada) quanto a metodologia foram mais detalhadas e justificadas. Itens:
2.1 - Premissas metodológicas do Plano de Reparação (Volume 1)
2.7 - Metodologia de avaliação dos impactos (Volume 4)</t>
  </si>
  <si>
    <t>2. Esclarecer a aplicação  da figura 2.4-2  considerando a situação de  rompimento.</t>
  </si>
  <si>
    <t>3. Justificar as definições  de Estado e de Resposta.</t>
  </si>
  <si>
    <t>Premissa: Lista de impactos não é exaustiva pois adota conceito de gestão adaptativa. Coleta de dados será constante desde a data  do rompimento das  barragens, quando se  começou a execução das  ações emergenciais, e que  essa aumentará com a  implementação de novas ações previstas no Plano.</t>
  </si>
  <si>
    <t>1. Necessidade de definir  sistemática de atualização  do plano (quais tópicos, frequência etc.).</t>
  </si>
  <si>
    <t xml:space="preserve"> - Na reunião gerencial  Sisema/Vale do dia  15/7/2020 foi apresentada  proposta preliminar de  sistemática de implantação  do processo de gestão  adaptativa. 
- No que diz respeito aos  estudos para fins de  diagnóstico e avaliação de  impactos, a Vale S/A realizou  o protocolo, através da Carta  Ger. Executiva de  Reparação nº C.EXT.  0737/2020 do dia 3/7/2020,  do cronograma indicando os  status e datas previstas para  início de estudos. Item: 2.7 - Metodologia de  avaliação dos impactos  (Volume 4)</t>
  </si>
  <si>
    <t>1. A sistemática de revisão e atualização do plano deve ser integrada no PRSBRP detalhando a frequência de atualização por tema e componente.</t>
  </si>
  <si>
    <t>O item 3.4.2 do Capítulo 3 apresenta a sistemática de atualização do Capítulo 2.</t>
  </si>
  <si>
    <t>2. A coleta de dados e  produção de informações  considerados importantes para fins de diagnóstico e  avaliação de impactos  devem ter início imediato e independente da  aprovação do presente Plano de reparação.</t>
  </si>
  <si>
    <t>A coleta de dados e produção de informações está sendo realizada desde o rompimento para vários componentes e esses dados foram e estão sendo utilizados para as análises realizadas para cada temática.</t>
  </si>
  <si>
    <t>Premissa: A identificação  dos impactos baseou-se  também no método hipotético dedutivo, em que  se levanta hipóteses de  impactos prováveis que poderão ser confirmados ao  longo do tempo, com base  em levantamento de dados a  serem realizados por meio  de programas de  monitoramentos. 
Obs: Esse método não se  aplica a todos os impactos.  Não fica claro quais são os impactos já definidos e  aqueles que serão hipotéticos.</t>
  </si>
  <si>
    <t>1. Esclarecer, detalhar e  justificar os impactos  considerados hipotéticos.</t>
  </si>
  <si>
    <t>Durante as reuniões técnicas realizadas entre maio e junho de 2020 foi sugerido que o atributo “Probabilidade", que se refere ao grau de incerteza acerca da ocorrência de impacto, fosse substituído pela classificação de impactos efetivos e potenciais. A nomenclatura foi sugerida por representantes do Instituto Estadual Florestas – IEF, sendo os: (i) Efetivos quando não há incerteza sobre a ocorrência de um impacto; são aqueles impactos que já ocorreram, estão ocorrendo; e (ii) Potenciais quando sua manifestação ainda não foi comprovada, mas não pode ser desprezada; são aqueles impactos futuros ou incertos que deverão ser confirmados por meio de planos e programas propostos. Item: 2.7 - Metodologia de avaliação dos impactos (Volume 4)</t>
  </si>
  <si>
    <t>1. Apesar desta classificação não ter sido incluída como um atributo do impacto, inclusive na matriz de impactos, considera-se como recomendação atendida pela indicação de quais impactos são efetivos e quais potenciais (“Os impactos efetivos são apresentados no item 2.9.1 (do item 2.9.1.1 ao 2.9.1.65), enquanto os potenciais no item 2.9.2. (do item 2.9.2.1 ao 2.9.2.16”).</t>
  </si>
  <si>
    <t>3.1.2</t>
  </si>
  <si>
    <t>Atributo cumulatividade e sinergismo não foi aplicado na análise.</t>
  </si>
  <si>
    <t>1. Incluir análise considerando este atributo.</t>
  </si>
  <si>
    <t>A metodologia a ser  aplicada para a Avaliação de  Impactos Cumulativos (AIC)  (item 2.12) está alinhada  com os padrões de  desempenho da Corporação  Financeira Internacional do  Banco Mundial (em inglês  International Finance Corporation - IFC) e  recomendações do IBAMA  (Nota Técnica IBAMA n° 10/2012) que devem contribuir para a análise da  interação de múltiplos projetos e atividades passadas, presentes e  futuras (NERI; DUPIN;  SÁNCHEZ, 2016), que afetam consideravelmente  os componentes ambientais selecionados (IFC, 2013;  SÁNCHEZ, 2020), auxiliando dessa maneira, uma avaliação ambiental sistemática e integrada dos impactos cumulativos. A AIC irá tratar as diferentes intervenções decorrentes do  rompimento das barragens,  considerando as obras de  emergenciais, de reparação,  compensação e  contrapartida. Neste sentido, o Programa de Caracterização e Monitoramento de Impactos Cumulativos, previsto no Capítulo 3 desse Plano de Reparação, foi antecipado e  os seus resultados irão compor o Plano em versão  futura. Nesta versão  apresenta-se o Plano de trabalho da avaliação de impactos cumulativos. Itens 2.7 - Metodologia de  avaliação dos impactos (Volume 4).2.12. Impactoscumulativos (Plano de trabalho). (Volume 4).</t>
  </si>
  <si>
    <t>1. Justificativa aceita uma vez que a AIC irá analisar os impactos cumulativos.</t>
  </si>
  <si>
    <t>1. No âmbito da AIC os  impactos sinérgicos entre  impactos já levantados devem ser analisados.</t>
  </si>
  <si>
    <t>Os impactos cumulativos serão avaliados na Etapa 03 - Avaliação dos Impactos Cumulativos sobre os CASS, especificamente no Passo 07: Identificação e Avaliação dos Impactos Cumulativos e no Passo 08: Avaliação da Importância dos Impactos Cumulativos, conforme apresentado no Plano de Trabalho da AIC.
Quanto à Avaliação de Impactos Cumulativos (AIC), conforme descrito no Documento Introdutório do Capítulo 3, tópico “Premissas acordadas referentes ao Capítulo 3 – página 29, a incorporação do mesmo no fluxo do PRSA ocorrerá ao final do Passo 09, quando será possível incorporar as revisões pertinentes no Capítulo 2, e a atualização no Capítulo 3.</t>
  </si>
  <si>
    <t>Recomendação AECOM_NT-011-21_007 - A ser atendida na Gestão Adaptativa
A ser atendida no âmbito da AIC</t>
  </si>
  <si>
    <t xml:space="preserve">A lista dos atributos  apresentadas no Quadro  2.4-1 não está alinhada com 
a lista apresentada no  quando 2.4.2 bem como com a lista dos quadros  descritos nos impactos.  
</t>
  </si>
  <si>
    <t xml:space="preserve">1. Unificar a terminologia  utilizada nas tabelas deixando claro quais são os  atributos utilizados na  avaliação.
</t>
  </si>
  <si>
    <t xml:space="preserve">Todos as nomenclaturas dos impactos foram revisadas e  consolidadas em quadro no item de metodologia de avaliação de impactos. 
Todos os impactos descritos seguem apresentam  quadros com os atributos de  modo padronizado. Itens: 2.7 - Metodologia de avaliação dos impactos (Volume 4). 2.9 - Descrição e Avaliação  do grau de importância dos impactos (Volume 4).
</t>
  </si>
  <si>
    <t>Ocorrência: (citada no quadro 2.4-1) passou a ser considerada como probabilidade (quadro 2.4-2).</t>
  </si>
  <si>
    <t>1. Justificar a ausência da classificação de média  probabilidade de ocorrência  na tabela de atributos dos  impactos (Quadro 2.4-2).</t>
  </si>
  <si>
    <t xml:space="preserve"> - Durante as reuniões  técnicas realizadas entre maio e junho de 2020 foi sugerido que o atributo “Probabilidade", fosse  substituído pela  classificação de impactos efetivos e potenciais.  Impactos efetivos quando não há incerteza sobre a corrência de um impacto; são aqueles impactos que já  ocorreram, estão ocorrendo.  Impactos potenciais quando sua manifestação ainda não foi comprovada, mas não pode ser desprezada; são aqueles impactos futuros ou incertos que deverão ser confirmados por meio de planos e programas propostos. Item: 2.7 - Metodologia de avaliação dos impactos (Volume 4).</t>
  </si>
  <si>
    <t>Espacialidade: localizado, situando-se num espaço  geográfico rompimento das 
barragens B1, B4 e B4-A e  obras emergenciais restrito ou; disperso, comportando uma distribuição territorial  abrangente. Obs: Não fica claro o conceito de localizado ou  disperso. A determinação de sua importância fica muito subjetiva.</t>
  </si>
  <si>
    <t xml:space="preserve">1. Definir os limites e critérios para considerar um  impacto restrito a  determinado local ou de  âmbito regional.
</t>
  </si>
  <si>
    <t>Conforme discutido na  reunião técnica sobre a matriz de impactos (14 de outubro de 2020) o atributo espacialidade foi revisado. Conforme apresentado na  metodologia o atributo foi  definido como: Escala  espacial relacionado à  abrangência espacial do impacto. (SÁNCHEZ, 2013).
LOCAL: São aqueles  impactos cuja abrangência  se restringe aos limites da  região da sub-bacia do  ribeirão Ferro-Carvão e/ou  sub-bacia do ribeirão Casa  Branca ou no município do Brumadinho. São impactos que apresentam área de influência em escala local,  mapeáveis e delimitáveis em áreas que não ultrapassam  os limites da região estabelecida. 
REGIONAL: São aqueles impactos cuja abrangência ultrapassa os limites dos  impactos locais, mas se estringindo a região da bacia do rio Paraopeba e  reservatório da UHE Três Marias. São impactos que  apresentam área de influência em escala regional, mapeáveis e delimitáveis em áreas que não ultrapassam os limites da região estabelecida. DIFUSA: São aqueles  impactos cuja abrangência  ultrapassa os limites da  escala regional, podendo ser  mapeáveis ou não. Item:2.7 - Metodologia de  avaliação dos impactos (Volume 4)</t>
  </si>
  <si>
    <t xml:space="preserve">1. Recomendação atendida.
</t>
  </si>
  <si>
    <t>2. Justificar adequadamente  a classificação adotada para  cada impacto.</t>
  </si>
  <si>
    <t>Prazos: Ok</t>
  </si>
  <si>
    <t>1. Rever impactos classificados como médio prazo, considerando que passaram mais de 12 meses para solução.</t>
  </si>
  <si>
    <t>A metodologia de avaliação  de impactos foi revisada, e o  atributo prazo é a  manifestação temporal do  início do impacto, conforme referências bibliográficas  citadas.
Item: 2.7 - Metodologia de avaliação dos impactos (Volume 4)</t>
  </si>
  <si>
    <t>Reversibilidade: Reversível ou Irreversível</t>
  </si>
  <si>
    <t xml:space="preserve">1. Detalhar e fundamentar as análises em relação a este atributo. </t>
  </si>
  <si>
    <t>A metodologia de avaliação de impactos foi revisada, e o atributo de reversibilidade se refere a capacidade do ambiente afetado de retornar ao seu estado anterior. Esse atributo tem relação com a resiliência do receptor do impacto, isto é  sua capacidade de suportar alterações. Sendo: Reversível: quando cessada  a ação, ou implantada uma  ação corretiva, o  componente ambiental ou  social afetado retorna às  condições originais ou semelhantes àquela que  estaria estabelecida caso o impacto não tivesse  ocorrido; Irreversível: quando o componente ambiental ou  social afetado não retorna  às condições originais ou  similar, caracterizando,  assim, impactos não  mitigáveis na sua totalidade  ou em parte.
Item 2.7 - Metodologia de  avaliação dos impactos  (Volume 4).</t>
  </si>
  <si>
    <t xml:space="preserve">1. Recomendação não atendida. Entende-se que a reversibilidade é exclusiva ao retorno ao estado anterior (restauração). </t>
  </si>
  <si>
    <t>1. Deve ser indicado de forma detalhada por componente o que se constitui em “características similares”.</t>
  </si>
  <si>
    <t xml:space="preserve">No capítulo 1 é feito o levantamento das condições pretéritas anteriores ao rompimento das barragens. Esse levantamento é feito por componente, sendo esse capítulo balizador para a avaliação dos impactos do Capítulo 2 e programas e planos de Reparação de Impactos do capítulo 3. Sobre a definição do atributo reversibilidade foi utilizado a descrição de conceitos consagrados em relação a AIA conforme Sanchez (2020) pag 253. Caracteristicas similares são aquelas características parecidas, semelhantes ou análogas aquelas anteriromente identificadas em determinado componente conforme baseline apresentado no capítulo 1. </t>
  </si>
  <si>
    <t>2. Ajustar definição de “Irreversível” na tabela 2.4-2.</t>
  </si>
  <si>
    <t>Forma de Interferência:  Intensificador ou Causador.  Este atributo poderá atenuar 
a classificação dos impactos  e distorcer a análise e a  conclusão da magnitude e 
da importância do impacto,  dividindo responsabilidades.</t>
  </si>
  <si>
    <t>1. Excluir este atributo da classificação de impactos.</t>
  </si>
  <si>
    <t>A metodologia de avaliação de impactos foi revisada, e o  atributo de forma de  interferência não consta  mais na descrição do  impacto.Item:2.7 - Metodologia de  avaliação dos impactos (Volume 4).</t>
  </si>
  <si>
    <t>Magnitude: A classificação nos 3 níveis de magnitude decorre do julgamento da equipe multidisciplinar, baseado nos atributos do impacto. Obs: não há nenhuma escala mesmo que indicativa para nos nortear sobre como conjugar todos os atributos para chegar a uma classificação objetiva da magnitude do impacto.</t>
  </si>
  <si>
    <t>1. Recomenda-se incluir uma análise combinatória onde é feita uma classificação qualitativa resultante da combinação dos níveis de cada atributo, de modo a apoiar a definição da magnitude (similar a matriz 4.2.5 na pg. 18).</t>
  </si>
  <si>
    <t>A metodologia de avaliação de impactos foi revisada de modo a trazer mais clareza a definição dos critérios para definição de magnitude, sensibilidade que resultam o grau de importância. A magnitude foi classificada por meio da seguinte ordem de definição: Comparação com padrão legal estabelecido, a exemplo de padrões de qualidade da água, do ar, do solo etc. Comparação entre o cenário pré e pós-rompimento, com base nas informações diagnóstico pretérito e caracterização pós_x0002_rompimento, a exemplo do status de fragmentação da paisagem antes e depois do rompimento. Avaliação ad hoc baseada na experiência dos técnicos sênior, por meio da comparação e extrapolação com casos semelhantes, levantamento bibliográfico.
Item 2.7 - Metodologia de avaliação dos impactos (volume 4).</t>
  </si>
  <si>
    <t>1. Recomendação não atendida. A magnitude e sensibilidade do fator ainda trazem subjetividade à análise.</t>
  </si>
  <si>
    <t>1. Trazer referências bibliográficas da importância da análise destes atributos. 
1. Atribuir se possível, pesos por critérios para que a avaliação seja mais objetiva.</t>
  </si>
  <si>
    <t xml:space="preserve">
Conforme item 53 da Nota Técnica nº 46  de análise do Sisema em Relação ao Apêndice 1.1 do Capítulo 2 do Plano de Reparação Socioambiental  da Bacia do Rio Paraopeba:Resposta A C. EX Nº 1205/2021  (A FEAM/GERAI não vê a necessidade de alteração da metodologia de AIA para o formato quantitativo dos atributos avaliados).
As referências utilizadas para a AIA do plano de reparação são consagradas e amplamente utilizadas no mundo. 
A atribuição de pesos não exclui a subjetividade na análise, podendo, inclusive, aumentar a subjetividade em alguns casos.
 De todo modo o volume 4 da versão 2 do Capítulo 2 passou por uma revisão facilitando a compreensão sobre a metodologia de avaliação de impactos utilizada.
</t>
  </si>
  <si>
    <t>Grau de Resolução de Ações e Medidas Propostas: O que Glasson, Therivel e Chadwik (1999) (in Sánchez, 2006 1ª edição) indicam como atributo é “a possibilidade de recuperação do ambiente afetado”, o que entendemos como a “reversibilidade natural ou por intervenção humana”, e não o grau de atenuação de impactos adversos pelas medidas mitigadoras propostas. Veja que a reversibilidade já é um atributo considerado e é muito diferente dessa variável.</t>
  </si>
  <si>
    <t>1. Essa variável (veja que não é um atributo de impacto ambiental) não deveria ser considerada para a determinação da importância dos impactos ambientais, pois quando colocada na tabela de definição da importância dos impactos, ela atenua a classificação dos impactos.</t>
  </si>
  <si>
    <t>Conforme apresentado na reunião sobre a matriz de impacto (dia 14 de outubro de 2020) a metodologia e nesta versão contempladas etapas diferentes para definição do grau de importância do impacto, sendo sem e com o grau de resolução de medidas. A matriz de impacto apresenta o grau de importância sem consideração do grau de resolução de medidas. Itens: 2.7 - Metodologia de avaliação dos impactos (Volume 4). 2.10 - Matriz de impactos (Volume 4).</t>
  </si>
  <si>
    <t>1. Recomendação não atendida. Não fica claro no texto se o grau de resolução de medidas propostas interfere no grau de importância do impacto uma vez que são apresentadas planilhas onde eles interferem e onde não interferem (quadros 2.7-3 e 2.7-5).</t>
  </si>
  <si>
    <t>No Capítulo 2 versão 2 item 2.7.4.3. Etapa 3: Critérios para avaliação do grau de importância dos impactos: Pg 38 "O grau de importância do impacto é o resultado de sua classificação qualitativa, que resulta da combinação entre magnitude e sensibilidade"
O grau de resolução está relacionado com a eficácia das medidas de reparação.
Após a combinação de magnitude e sensibilidade gerará um grau de importância antes das medidas (Quadro 2.7.3) que são definidos como reduzido, moderado ou elevado.
O grau de importância do impacto pós medidas (quadro 2.7.5) é a combinação do grau de importância antes das medidas e o grau de resolução de ações e medidas propostas. O resultado dessa combinação gerará o grau de importância pós medidas de reparação que resultará em uma classificação definida como reduzido, moderado ou elevado.</t>
  </si>
  <si>
    <t>Valor ou sensibilidade do componente: Análise subjetiva.</t>
  </si>
  <si>
    <t xml:space="preserve">1. Atribuir alto valor / sensibilidade aos componentes legalmente protegidos. </t>
  </si>
  <si>
    <t>Conforme apresentado na reunião sobre a matriz de impacto (dia 14 de outubro de 2020) a metodologia , dada as diferentes formas de atribuição de sensibilidade aos componentes dos diferentes meios. Sendo cada sensibilidade descrito ao longo dos impactos. Itens: 2.7 - Metodologia de avaliação dos impactos (Volume 4). 2.9 - Descrição e Avaliação do grau de importância dos impactos (Volume 4).</t>
  </si>
  <si>
    <t xml:space="preserve">1. Recomendação parcialmente atendida. parcialmente atendido. Não está claro na metodologia se o fato do componente ser legalmente protegido é uma premissa para sua classificação como de alto valor. Foram colocados alguns exemplos onde a proteção legal conferiu o alto valor de sensibilidade, porém não está explícito. </t>
  </si>
  <si>
    <t xml:space="preserve">1. Que a atribuição de alto valor de sensibilidade aos componentes legalmente protegidos seja uma premissa da metodologia. </t>
  </si>
  <si>
    <r>
      <t xml:space="preserve">No Capítulo 2 versão 2 item 2.7.4.3. Etapa 3: Critérios para avaliação do grau de importância dos impactos já trata sobre os componentes legalmente protegidos, como por exemplo:  Pg 37
"O outro parâmetro para definição de importância do impacto é a sensibilidade do componente, associado à sua suscetibilidade em sofrer mudanças decorrentes da ação
impactante. A sensibilidade pode ser associada à disponibilidade do componente afetado no meio e à valoração dada pela sociedade; </t>
    </r>
    <r>
      <rPr>
        <b/>
        <sz val="10"/>
        <color theme="1"/>
        <rFont val="Arial"/>
        <family val="2"/>
      </rPr>
      <t xml:space="preserve">por exemplo, componentes legalmente protegidos refletem a avaliação social de serem mais sensíveis"
</t>
    </r>
    <r>
      <rPr>
        <sz val="10"/>
        <color theme="1"/>
        <rFont val="Arial"/>
        <family val="2"/>
      </rPr>
      <t xml:space="preserve">Pg 38
 "Para componentes do meio biótico: a sensibilidade foi analisada considerando a </t>
    </r>
    <r>
      <rPr>
        <b/>
        <sz val="10"/>
        <color theme="1"/>
        <rFont val="Arial"/>
        <family val="2"/>
      </rPr>
      <t>relevância ecológica</t>
    </r>
    <r>
      <rPr>
        <sz val="10"/>
        <color theme="1"/>
        <rFont val="Arial"/>
        <family val="2"/>
      </rPr>
      <t xml:space="preserve"> ou a </t>
    </r>
    <r>
      <rPr>
        <b/>
        <sz val="10"/>
        <color theme="1"/>
        <rFont val="Arial"/>
        <family val="2"/>
      </rPr>
      <t>vulnerabilidade do componente atingido</t>
    </r>
    <r>
      <rPr>
        <sz val="10"/>
        <color theme="1"/>
        <rFont val="Arial"/>
        <family val="2"/>
      </rPr>
      <t xml:space="preserve">, que está relacionado ao risco de perda iminente e reflete uma insubstitubilidade ao longo do tempo; por exemplo, listas com status de ameaça em nível regional (estado de Minas Gerais), nacional ou global, ou o </t>
    </r>
    <r>
      <rPr>
        <b/>
        <sz val="10"/>
        <color theme="1"/>
        <rFont val="Arial"/>
        <family val="2"/>
      </rPr>
      <t>grau de proteção do ecossistema"</t>
    </r>
    <r>
      <rPr>
        <sz val="10"/>
        <color theme="1"/>
        <rFont val="Arial"/>
        <family val="2"/>
      </rPr>
      <t xml:space="preserve"> 
Um componente legalmente protegido já tem por si só uma sensibilidade alta, por guardar uma relevancia ecológica importante eles são legalmente protegidos. Por essa razão, para os impactos os quais tratam esses componentes, a sensibilidade foi atribuida como alta.</t>
    </r>
  </si>
  <si>
    <t xml:space="preserve">2. Recomendar a elaboração de análise combinatória entre os diferentes componentes critérios para abranger situações não previstas na tabela 2.4-4. Ex. Escasso, não protegido e baixa resiliência(?). </t>
  </si>
  <si>
    <t xml:space="preserve">2. Recomendação não atendida. Não foi feita a elaboração de análise combinatória entre os diferentes critérios. </t>
  </si>
  <si>
    <t>Que a atribuição de alto valor de sensibilidade aos componentes legalmente protegidos seja uma premissa da metodologia.</t>
  </si>
  <si>
    <r>
      <t xml:space="preserve">No Capítulo 2 versão 2 item 2.7.4.3. Etapa 3: Critérios para avaliação do grau de importância dos impactos já trata sobre os componentes legalmente protegidos, como por exemplo:  Pg 37
"O outro parâmetro para definição de importância do impacto é a sensibilidade do componente, associado à sua suscetibilidade em sofrer mudanças decorrentes da ação impactante. A sensibilidade pode ser associada à disponibilidade do componente afetado no meio e à valoração dada pela sociedade; por exemplo, </t>
    </r>
    <r>
      <rPr>
        <b/>
        <sz val="10"/>
        <color theme="1"/>
        <rFont val="Arial"/>
        <family val="2"/>
      </rPr>
      <t>componentes legalmente protegidos refletem a avaliação social de serem mais sensíveis</t>
    </r>
    <r>
      <rPr>
        <sz val="10"/>
        <color theme="1"/>
        <rFont val="Arial"/>
        <family val="2"/>
      </rPr>
      <t xml:space="preserve">"
Pg 38
 "Para componentes do meio biótico: a sensibilidade foi analisada considerando a </t>
    </r>
    <r>
      <rPr>
        <b/>
        <sz val="10"/>
        <color theme="1"/>
        <rFont val="Arial"/>
        <family val="2"/>
      </rPr>
      <t>relevância ecológica ou a vulnerabilidade do componente atingido</t>
    </r>
    <r>
      <rPr>
        <sz val="10"/>
        <color theme="1"/>
        <rFont val="Arial"/>
        <family val="2"/>
      </rPr>
      <t>, que está relacionado ao risco de perda iminente e reflete uma insubstitubilidade ao longo do tempo; por exemplo, listas com status de ameaça em nível regional (estado de Minas Gerais), nacional ou global, ou o</t>
    </r>
    <r>
      <rPr>
        <b/>
        <sz val="10"/>
        <color theme="1"/>
        <rFont val="Arial"/>
        <family val="2"/>
      </rPr>
      <t xml:space="preserve"> grau de proteção do ecossistema</t>
    </r>
    <r>
      <rPr>
        <sz val="10"/>
        <color theme="1"/>
        <rFont val="Arial"/>
        <family val="2"/>
      </rPr>
      <t>" 
Um componente legalmente protegido já tem por si só uma sensibilidade alta, por guardar uma relevancia ecológica importante eles são legalmente protegidos. Por essa razão os impactos onde tratam esses componentes a sensibilidade foi atribuida como alta.</t>
    </r>
  </si>
  <si>
    <t>3. Desenvolver mapas de sensibilidade e vulnerabilidade para apoio a esta classificação.</t>
  </si>
  <si>
    <t>3. Recomendação não atendida. Não foram apresentados os mapas de vulnerabilidade e sensibilidade.</t>
  </si>
  <si>
    <r>
      <rPr>
        <sz val="10"/>
        <color rgb="FF000000"/>
        <rFont val="Arial"/>
        <family val="2"/>
      </rPr>
      <t xml:space="preserve"> A sensibilidade foi abordada em todos os impactos do capítulo 2, atrelando essa aos impactos identificados. 
O critério para se realizar os mapas de sensibilida</t>
    </r>
    <r>
      <rPr>
        <sz val="10"/>
        <color rgb="FFFF0000"/>
        <rFont val="Arial"/>
        <family val="2"/>
      </rPr>
      <t>d</t>
    </r>
    <r>
      <rPr>
        <sz val="10"/>
        <color rgb="FF000000"/>
        <rFont val="Arial"/>
        <family val="2"/>
      </rPr>
      <t>e e vulnerabilidade são a qualidade e quantidade de dados que permitem a sua realização. Pra alguns componentes essa análise se torna inviável, devido as características do próprio componente. Ademais a utilização dos mapas de sensibilidade não é fundamental para avaliação dos impactos, uma vez que cada impacto tem caracteristicas distintas e passam por diversas vertentes de análise para definição dos seus atributos e a sensibilidde é apenas um deles.</t>
    </r>
  </si>
  <si>
    <t>Recomendação AECOM_NT-001-20_276 - Não Atendida
Não apresentados mapas de sensibilidade e vulnerabilidade</t>
  </si>
  <si>
    <t>O grau de importância foi baseado em uma classificação qualitativa com base nas variáveis magnitude, grau de resolução das medidas e sensibilidade do componente (vide pág. 18). Conforme descrito, essa classificação está intrinsecamente relacionada ao contexto em que o caso analisado se insere. Entretanto, não é detalhado na metodologia quais foram os critérios utilizados para se chegar na valoração do grau de importância não sendo informado, por exemplo, qual variável teve mais peso para se chegar no grau de importância. Ainda não esclarece se essa matriz geral foi feita com base em painéis de especialistas ou de forma individual.</t>
  </si>
  <si>
    <t xml:space="preserve">1. Considerando uma  classificação qualitativa,  sugere-se que sejam  detalhados os critérios utilizados para se chegar na valoração do grau de importância sendo indicado e justificando o peso da  variável.
</t>
  </si>
  <si>
    <t>A importância do impacto é o resultado de uma classificação qualitativa de um impacto, que resulta da combinação entre magnitude e sensibilidade. Essa classificação está intrinsecamente relacionada ao contexto em que o caso analisado se insere. Neste documento, o resultado da avaliação do grau de importância resultou em Elevado, Moderado ou Reduzido, e é apresentada na metodologia de avaliação de impactos. Uma nova figura que demonstra as possibilidades de combinações entre a magnitude e sensibilidade, que resulta no grau de importância é apresenta no item 2.7. Item: 2.7 - Metodologia de avaliação dos impactos (Volume 4)</t>
  </si>
  <si>
    <t xml:space="preserve">1. Recomendação atendida. Atendido, porém com necessidade de complementação sobre o grau de sensibilidade e de magnitude. </t>
  </si>
  <si>
    <t>2. Com base na figura 2.4-5, desenvolver análise  combinatória de modo a  viabilizar combinações não representadas.</t>
  </si>
  <si>
    <t>3.1.3</t>
  </si>
  <si>
    <t>O Quadro 2.4-6 apresenta a matriz de impactos considerando as variáveis magnitude, grau de resolução das medidas, sensibilidade ou valor do componente e importância. 
Não foi apresentado nessa matriz os aspectos relacionados aos impactos.</t>
  </si>
  <si>
    <t xml:space="preserve">1. Reformular quadro 2.4-6- considerando todas as  ações causais envolvidas,  incluindo as obras  emergenciais de contenção  do rejeito, obras de  segurança hídrica (CAPAM,  COPASA) etc. </t>
  </si>
  <si>
    <t>O item 2.10 apresenta a nova matriz de impactos, que relaciona os aspectos, os impactos, os componentes e sua sensibilidade, a magnitude e o grau de importância do impacto. O anexo 96 apresenta um quadro síntese com todos os impactos e seus respectivos atributos. 
Item: 2.10 - Matriz de impactos (Volume 4).</t>
  </si>
  <si>
    <t>O Quadro 2.4-6 apresenta a matriz de impactos considerando as variáveis magnitude, grau de resolução das medidas, sensibilidade ou valor do componente e importância. Não foi apresentado nessa matriz os aspectos relacionados aos impactos.</t>
  </si>
  <si>
    <t>2. Detalhar impactos, sistematizando: 
a) Os aspectos que geram  impactos; Os efeitos resultantes de  cada aspecto que gera  impacto;
b) Os atributos e classificações associadas;
c) A classificação entre impactos primários e 
secundários;
d) A cumulatividade e  sinergia entre os impactos.
Outros aspectos considerados relevantes para caracterizar e avaliar os impactos observados e potenciais.</t>
  </si>
  <si>
    <t>3.1.4</t>
  </si>
  <si>
    <t xml:space="preserve">1. Alteração de curso d´água (rede hidrográfica). 
</t>
  </si>
  <si>
    <t>1. Considerar os impactos  indicados.</t>
  </si>
  <si>
    <t xml:space="preserve">1. Esta questão é abordada dentro do impacto “Alteração das características morfodinâmicas dos cursos d’água”.
</t>
  </si>
  <si>
    <t xml:space="preserve">1. Recomendação atendida no item 2.9.1.2. 
</t>
  </si>
  <si>
    <t xml:space="preserve">2. Redução da disponibilidade hídrica. 
</t>
  </si>
  <si>
    <t>2. Esta questão foi abordada no âmbito do impacto “Alteração do balanço hídrico superficial da bacia  do rio Paraopeba”.</t>
  </si>
  <si>
    <t xml:space="preserve">
2. Recomendação atendida no item 2.9.1.9. </t>
  </si>
  <si>
    <t xml:space="preserve">3. Soterramento / impacto em nascentes. </t>
  </si>
  <si>
    <t>3. Todas as informações disponíveis mostram que não houve soterramento de nascentes, contudo, caso o estudo da MDGeo, em andamento, mostre o contrário; o impacto será avaliado posteriormente.</t>
  </si>
  <si>
    <t xml:space="preserve">
3. Recomendação atendida no item 2.5.6.3.1.
</t>
  </si>
  <si>
    <t xml:space="preserve">4. Redução da  disponibilidade hídrica  superficial na sub-bacia do  Ferro-Carvão devido ao  soterramento das  nascentes. 
</t>
  </si>
  <si>
    <t>4. Todas as informações disponíveis mostram que não houve soterramento de nascentes, contudo, caso o estudo da MDGeo, em andamento, mostre o contrário; o impacto será avaliado posteriormente.</t>
  </si>
  <si>
    <t>4. Recomendação atendida no item 2.5.6.3.1.</t>
  </si>
  <si>
    <r>
      <t>**AECOM_NT-001-20_284 e AECOM_NT-001-20_311 - A serem atendidas na Gestão Adaptativas
Considerando a informação apresentada pela VALE "</t>
    </r>
    <r>
      <rPr>
        <i/>
        <sz val="10"/>
        <color theme="3"/>
        <rFont val="Arial"/>
        <family val="2"/>
      </rPr>
      <t>Todas as informações disponíveis mostram que não houve soterramento de nascentes, contudo, caso o estudo da MDGeo, em andamento, mostre o contrário; o impacto será avaliado posteriormente</t>
    </r>
    <r>
      <rPr>
        <sz val="10"/>
        <color theme="3"/>
        <rFont val="Arial"/>
        <family val="2"/>
      </rPr>
      <t>", a AECOM entende que as recomendações poderão ser atendida no âmbito da Gestão Adaptativa.</t>
    </r>
  </si>
  <si>
    <t xml:space="preserve">5. Eventual diminuição na recarga da capacidade subterrânea (água subterrânea). </t>
  </si>
  <si>
    <t>5. Este aspecto foi avaliado dentro do item 2.9.1.7 Aumento da demanda de águas subterrâneas (Volume 4).</t>
  </si>
  <si>
    <t>5. Recomendação não atendida O item 2.9.1.7 Aumento da demanda de águas subterrâneas (Volume 4) trata de aumento da demanda de água subterrânea e não de possíveis impactos pela deposição e arraste de rejeito sobre o solo/sedimento</t>
  </si>
  <si>
    <t>Recomendação AECOM_NT-001-20_285 - A ser atendida na Gestão Adaptativa.
Os dados gerados pelo "Programa de Investigação das Águas Subterrâneas" (Cap.3) deverão ser incorporados ao Cap. 2, de modo a alimentar o diagnóstico pós-rompimento, no âmbito da Gestão Adaptativa. Os impactos indicados (eventual diminuição na recarga da capacidade subterrânea e possíveis impactos pela deposição e arraste de rejeito sobre o solo/sedimento) também deverão ser revistos e, se necessário, incluídos, no âmbito do Cap.2.</t>
  </si>
  <si>
    <t xml:space="preserve">6. Avaliar o possível  aumento da demanda de  captação no rio das Velhas. </t>
  </si>
  <si>
    <t>6. O possível impacto citado não será abordado neste documento por não estar inserido na área de estudo definida que contempla a bacia hidrográfica do rio Paraopeba.</t>
  </si>
  <si>
    <t>6. Justificativa aceita</t>
  </si>
  <si>
    <t xml:space="preserve">As solicitações metodológicas referentes ao rio Paraopeba serão atendidas a no âmbito do Capítulo 3, a partir Programa de Caracterização e Monitoramento Sedimentológico e do Programa de caracterização dos solos nas áreas inundadas. </t>
  </si>
  <si>
    <t>**Recomendação AECOM_NT-001-20_286 - Não Atendida
Não foi avaliado o possível aumento da demanda de captação no rio das Velhas.</t>
  </si>
  <si>
    <t xml:space="preserve">7. Aumento da demanda nos  afluentes do rio Paraopeba. 
</t>
  </si>
  <si>
    <t>7. Recomendação atendida no item 2.9.1.9. Alteração do balanço hídrico superficial da bacia do rio Paraopeba; e item 2.9.1.51. Restrição do acesso à água (Volume 4).</t>
  </si>
  <si>
    <t xml:space="preserve">8. Intensificação das  inundações na calha do rio Paraopeba e remanso nos afluentes. </t>
  </si>
  <si>
    <t xml:space="preserve">8. A questão do extravasamento do rio Paraopeba e das consequentes inundações é abordada no impacto de “Aumento das áreas inundáveis”, que se refere a um impacto incorporado ao Plano de Reparação, atendendo ao conceito de gestão adaptativa deste documento. </t>
  </si>
  <si>
    <t>8. Recomendação atendida no item 2.9.2.1. Aumento das áreas inundáveis (Volume 4).</t>
  </si>
  <si>
    <t xml:space="preserve">9. Restrição nos usos  múltiplos na Sub-Bacia do ribeirão Ferro-Carvão e na bacia rio Paraopeba, e sub_x0002_bacia do Casa Branca. </t>
  </si>
  <si>
    <t xml:space="preserve">9. Esta questão foi abordada no âmbito dos impactos “Restrição do acesso à água” e “Alteração do balanço hídrico superficial da bacia do rio Paraopeba”. </t>
  </si>
  <si>
    <t>9. Recomendação atendida no item 2.9.1.51. Restrição do acesso à água e item 2.9.1.9. Alteração do balanço hídrico superficial da bacia do rio Paraopeba.</t>
  </si>
  <si>
    <t xml:space="preserve">10. Contaminação de solos. </t>
  </si>
  <si>
    <t xml:space="preserve">10. O impacto sobre os solos foi dividido em três impactos distintos a fim de detalhar os processos incidentes e os atributos de cada um deles. Deste modo, este impacto está sendo abordado no item 2.9.2.2 Alteração das características químicas do solo (Volume 4). </t>
  </si>
  <si>
    <t xml:space="preserve">10. Recomendação atendida no item 2.9.1.5. Alteração das características do solo nas áreas inundadas; e item 2.9.2.2 Alteração das características químicas do solo (Volume 4). </t>
  </si>
  <si>
    <t xml:space="preserve">11. Alteração na qualidade dos sedimentos. </t>
  </si>
  <si>
    <t xml:space="preserve">11. Este impacto está sendo abordado no item 2.9.1.11 Alteração da qualidade dos sedimentos (Volume 4), que se refere a um impacto incorporado ao Plano de Reparação, atendendo ao conceito de gestão adaptativa deste documento. </t>
  </si>
  <si>
    <t xml:space="preserve">11. Recomendação atendida no item 2.9.1.11 Alteração da qualidade dos sedimentos (Volume 4). </t>
  </si>
  <si>
    <t xml:space="preserve">12. Geração de ruídos e vibração associado ao rompimento e movimentação de rejeitos no  momento no evento. </t>
  </si>
  <si>
    <t>12. Geração de ruídos e vibração é um aspecto ambiental, conforme conceito definido por Sánchez (2013, p.532) como "Elemento das atividades, produtos ou serviços de uma organização que pode interagir com o meio ambiente". O IBAMA (2019) apresenta definição através do Guia de Avaliação de Impacto para Linhas de Transmissão que um Aspecto corresponde a "Elemento das atividades de um projeto que interage com o meio ambiente e causa um impacto (ABNT, 2015). Elo existente entre as atividades (causas) e os impactos (consequências)".</t>
  </si>
  <si>
    <t>12. Justificativa aceita. Atendido no item 2.9.2.6 Alteração da composição e estrutura das comunidades terrestres e item 2.9.1.46. Perturbação das atividades rotineiras e aumento do incômodo à população (Volume 4).</t>
  </si>
  <si>
    <t xml:space="preserve">13. Geração de material  particulado. </t>
  </si>
  <si>
    <t>13. Trata-se de um aspecto, no plano considerado como “suspensão de material particulado na atmosfera”.</t>
  </si>
  <si>
    <t xml:space="preserve">13. Justificativa aceita. Atendido no item 2.9.1.12. Alterações na qualidade do ar. </t>
  </si>
  <si>
    <t xml:space="preserve">14. Afugentamento de fauna devido a ruídos, vibração. </t>
  </si>
  <si>
    <t xml:space="preserve">14. Em relação a avaliação do impacto de "Afugentamento de Fauna devido a Ruídos, Vibração", entende-se que este não é um efeito que se acumula no tempo e espaço, e sim incorpora o processo de causa-e-efeito que ocorre no tempo e espaço de forma encadeada, deflagrando alterações significativas na composição e estrutura da comunidade, cujos impactos foram descritos e avaliados. </t>
  </si>
  <si>
    <t xml:space="preserve">14. Justificativa aceita. Atendido no item 2.9.2.5 Redução da qualidade do habitat de espécies terrestres e semiaquáticas; e item 2.9.2.6 Alteração da composição e estrutura das comunidades terrestres. </t>
  </si>
  <si>
    <t xml:space="preserve">15. Alteração das áreas  utilizadas para dessedentação de animais. </t>
  </si>
  <si>
    <t xml:space="preserve">15. No que tange a fauna silvestre, conforme sugerido e acordado entre as partes em Reunião Técnica realizada em 02 de junho de 2020 este impacto seria contextualizado no impacto já descrito e apresentado em setembro de 2019, denominado “Perda e alteração de habitat terrestre”. Ressalta-se, porém, que, visando a melhor compreensão dos aspectos indutores e efeitos sobre o habitat da fauna silvestre, este impacto foi desmembrado em dois: Perda de habitat terrestre e Redução da qualidade do habitat de espécies terrestres e semiaquáticas. Com relação à fauna doméstica, o tema da dessedentação é tratado em três impactos: Restrição do acesso à água, que quantifica as demandas e localiza os pontos demandantes; Indisponibilidade de uso da terra nas áreas lindeiras ao rio Paraopeba, que aborda as mudanças no uso da terra em razão das cheias do rio Paraopeba no período de chuvas 2019/2020; e Restrição do uso de áreas produtivas, que trata da limitação aos produtores de utilização de suas terras para produção, o que abrange pastagens e locas de dessedentação animal. Há, ainda, o impacto Desabrigo e injúria de indivíduos da fauna doméstica, que aborda a questão da dessedentação na perspectiva dos danos aos animais. </t>
  </si>
  <si>
    <t>15. Justificativa aceita. Recomendação atendida nos itens 2.9.2.5 Redução da qualidade do habitat de espécies terrestres e semiaquáticas / 2.9.1.30 Perda de Habitat Terrestre / 2.9.1.51 Restrição de acesso à água / 2.9.1.52 Indisponibilidade de uso da terra nas áreas lindeiras ao rio Paraopeba/ 2.9.1.53 Restrição do uso de áreas produtivas / 2.9.1.57 Desabrigo e injúria de indivíduos da fauna doméstica.</t>
  </si>
  <si>
    <t xml:space="preserve">16. Superlotação das estruturas de atendimento à fauna. </t>
  </si>
  <si>
    <t xml:space="preserve">16. Em relação as estruturas de atendimento à fauna, ressalta-se que não é objetivo do Capítulo 2 do Plano de Reparação avaliar a eficácia de medidas de mitigação. - Neste capítulo foram avaliados os efeitos do rompimento sobre a fauna doméstica e silvestre. </t>
  </si>
  <si>
    <t xml:space="preserve">16. Justificativa aceita. </t>
  </si>
  <si>
    <t xml:space="preserve">17. Impacto da onda de rejeitos e das obras emergenciais e outras intervenções sobre áreas de uso restrito (art. 11, Lei Federal 12.651/12). </t>
  </si>
  <si>
    <t>17. As áreas de uso restrito são mapeadas e apresentadas no item 2.5.11.3. Áreas de Uso Restrito (Volume 3).</t>
  </si>
  <si>
    <t xml:space="preserve">17. Recomendação não atendida. Esse impacto não foi considerado. 
</t>
  </si>
  <si>
    <t>Os impactos referentes as obras emergenciais estão sendo tratados no âmbito da LOC conforme discussão e protocolo Processo LOC - PA COPAM nº 245/2004/052/2019 
Formalização Processo Obras Emergenciais - COPAM 245/2004/052/2019
Formalização Processo Obras Emergenciais - APEF2008/2019</t>
  </si>
  <si>
    <t>Foi apresentado no Vol 3 (pg 461 a 464) as áreas com uso restrito impactadas (mancha e inundação 2020), mas não foi apresentado o tratamento para fins de regularização no âmbito do PRSBRP.</t>
  </si>
  <si>
    <t>18. Integrar os impactos ambientais relacionados ao rompimento das barragens e 
todas as obras emergenciais correlatas, incluindo Capam e COPASA</t>
  </si>
  <si>
    <t>18. Recomendação não atendida. Justificativa não apresentada para o item.</t>
  </si>
  <si>
    <t>Recomendação AECOM_NT-001-20_299 - Atendida
A LOC não trata das obras da CAPAM e COPASA</t>
  </si>
  <si>
    <t>Comentários sobre o documento - Tema Impactos Cumulativos</t>
  </si>
  <si>
    <t>4.1.1</t>
  </si>
  <si>
    <t>Área de Abrangência</t>
  </si>
  <si>
    <t>Interação dos impactos do rompimento das barragens B1, B4 e B4A do Complexo da Mina Córrego do Feijão e dos que são provenientes dos diversos empreendimentos presentes na bacia do Paraopeba. 
Item 2.4.12.2 – A identificação dos componentes ambientais Relevantes.</t>
  </si>
  <si>
    <t xml:space="preserve">1. Incluir avaliação de impactos cumulativos e sinérgicos entre os impactos decorrentes do rompimento da B-I. </t>
  </si>
  <si>
    <t>A metodologia para avaliação de impactos cumulativos (que inclui os de tipo aditivo e sinérgico) foi reformulada – conforme apresentada no Plano de Trabalho da AIC, e no item específico de Impactos Cumulativos do Capítulo 2 (Volume 4 – item 2.12) –, tendo como foco principal as ações de reparação executadas, em execução e a serem implementadas pela Vale na região. Também serão contemplados os impactos provenientes das barragens B1, B4 e B4-A (avaliados no Capítulo 2 do Plano), bem como os impactos de outras ações no território (do passado, do presente, e dos que são razoavelmente previsíveis no futuro). Os componentes ambientais e sociais a selecionados serão resultado da Etapa 1 – Definição do Escopo da Avaliação de Impactos Cumulativos, por meio de análises a serem realizadas e critérios adotados, conforme detalhamento apresentado.</t>
  </si>
  <si>
    <t xml:space="preserve">1. Recomendação atendida. </t>
  </si>
  <si>
    <t xml:space="preserve">2. Incluir as obras emergenciais na avaliação dos impactos cumulativos. 
</t>
  </si>
  <si>
    <t xml:space="preserve">2. Recomendação atendida. </t>
  </si>
  <si>
    <t xml:space="preserve">3. Rever a metodologia de avaliação de impactos cumulativos com os empreendimentos existentes. </t>
  </si>
  <si>
    <t xml:space="preserve">3. Recomendação atendida. </t>
  </si>
  <si>
    <t>4. A identificação dos componentes ambientais relevantes deve ser revista pois estão faltando impactos.</t>
  </si>
  <si>
    <t>4. Recomendação atendida.
Nota-se que foi entregue apenas o plano de trabalho da AIC, porém no plano consta que irão contemplar as recomendações feitas pela AECOM.</t>
  </si>
  <si>
    <t>Origem e confiabilidade dos dados</t>
  </si>
  <si>
    <t>1. Corrigir colocar na mesma base temporal.</t>
  </si>
  <si>
    <t>A metodologia foi revisada e conforme o Plano de Trabalho da AIC e no item específico de Impactos Cumulativos do Capítulo 2 (Volume 4 – item 2.12) os limites temporais para a AIC serão definidos com base nos dados e informações disponíveis nos capítulos 1 e 2 do Plano de Reparação, bem como em outros documentos disponíveis. A partir desses dados serão definidos os cenários da AIC. 
Também serão documentadas ao longo da AIC as incertezas relacionadas aos dados e informações a serem utilizadas durante a Avaliação.</t>
  </si>
  <si>
    <t>1. Justificativa aceita</t>
  </si>
  <si>
    <t>Principais Componentes Ambientais Relevantes (Car) afetados pelos projetos da bacia.</t>
  </si>
  <si>
    <t>Estão faltando atividades importantes e impactantes tais quais as indústrias, os próprios núcleos urbanos, as atividades agropastoris, a agricultura, outras concessões de lavra, termelétrica, ferrovias, rodovias e diversos aproveitamentos hidrelétricos entre outros. 
Análise bastante simplista e superficial. 
O Programa de Caracterização e Monitoramento de Imapctos Cumulativos já devia ter sido iniciado desde o início.</t>
  </si>
  <si>
    <t xml:space="preserve">1. Realizar um levantamento de uso e ocupação do solo mais refinado acerca das atividades impactantes na região tais quais impactantes na bacia tais como agropecuária, agricultura e núcleos urbanos. 
</t>
  </si>
  <si>
    <t>No documento foram apenas apresentados alguns exemplos de atividades no território que seriam consideradas. A metodologia da AIC foi revisada, conforme Plano de Trabalho da AIC e item específico de Impactos Cumulativos do Capítulo 2 (Volume 4 – item 2.12). É prevista na Etapa 1 – Definição do escopo a identificação de outras ações do passado e presente no território, considerando as informações e mapeamentos já apresentados no Capítulo 1 do Plano, bem como outras fontes de informações secundárias (como Planos de Bacia, Planos Regionais e Locais etc.). - As ações de reparação (incluindo as obras emergenciais, de contrapartida e compensação) serão foco principal da Avaliação de Impactos Cumulativos (AIC) a ser conduzida. Assim a AIC terá como objetivo avaliar os impactos decorrentes da implantação de um conjunto de ações de reparação em execução pela Vale, em combinação com os impactos do rompimento das barragens B1, B4 e B4-A, além de impactos de outras atividades e ações na região de interesse e eventos de cheia.
Os efeitos remanescentes de outras atividades, inclusive da operação da mina, serão avaliados para entendimento das condições dos Componentes Ambientais e Sociais. 
A metodologia revisada também considera uma etapa para análise do uso e ocupação do solo a fim de verificar as atividades impactantes na região.</t>
  </si>
  <si>
    <t xml:space="preserve">1. Justificativa aceita. </t>
  </si>
  <si>
    <t xml:space="preserve">2. Sugere-se que sejam também consideradas outras atividades. </t>
  </si>
  <si>
    <t xml:space="preserve">2. Justificativa aceita. </t>
  </si>
  <si>
    <t xml:space="preserve">3. No Quadro 2.4-13 deve ser excluída a variável “Rompimento das barragens” pois ela não é um outro projeto identificado, mas sim o foco do estudo em si. </t>
  </si>
  <si>
    <t xml:space="preserve">4. Aprofundar as análises. </t>
  </si>
  <si>
    <t xml:space="preserve">4. Justificativa aceita </t>
  </si>
  <si>
    <t>5. Incluir nos impactos cumulativos aqueles que já eram objeto de programas quando da operação da mina e que não tiveram seus impactos devidamente compensados.</t>
  </si>
  <si>
    <t xml:space="preserve">5. Recomendação atendida. Nota-se que foi entregue apenas o plano de trabalho da AIC, porém no plano consta que irão contemplar a recomendação feita pela AECOM. </t>
  </si>
  <si>
    <t>6. Incluir impactos relacionados às fortes chuvas na região ou períodos muito secos.</t>
  </si>
  <si>
    <t>6. Recomendação atendida. O impacto das chuvas de 2020 foi contemplado no âmbito da AIA. Porém, cabe aqui esclarecer se esse impacto futuro será comtemplado no âmbito da AIA ou AIC.</t>
  </si>
  <si>
    <t>6. Esclarecer se os impactos  futuros devido às fortes  chuvas na região ou  períodos muito secos serão  comtemplados no âmbito da  AIA ou AIC.</t>
  </si>
  <si>
    <t xml:space="preserve">Recomendação AECOM_NT-001-20_816 - Atendida
**Recomendação AECOM_NT-011-21_014 - Não Atendida. 
A recomendação foi reavaliada, pois não foram abordadas as chuvas de 2022 e tampouco esclarecidas onde seus impactos serão abordados.
</t>
  </si>
  <si>
    <t>Áreas de Influência</t>
  </si>
  <si>
    <t>Comentários sobre o documento - Tema Áreas de Influência</t>
  </si>
  <si>
    <t>5.1.1</t>
  </si>
  <si>
    <t>Estrutura do Relatório</t>
  </si>
  <si>
    <t>As áreas de influência são usualmente apresentadas nos relatórios antes da avaliação de impacto para apoiar a análise subsequente.</t>
  </si>
  <si>
    <t>1. Apresentar a metodologia para definição e a delimitação das áreas de influências para os meios em momento anterior a avaliação de impacto.</t>
  </si>
  <si>
    <t>Conforme descrito na metodologia a área de influência é a área geográfica ou física, definida após a avaliação dos impactos, que permite estabelecer a área na qual os impactos são detectáveis ou sobre a qual se fazem sentir os impactos.</t>
  </si>
  <si>
    <t>Mapa Geral ADI e All</t>
  </si>
  <si>
    <t>Ausência de mapa único detalhando o limite das ADI e AII. 
Meio biótico terrestre não utiliza o conceito de ADI.</t>
  </si>
  <si>
    <t xml:space="preserve">1. Revisar a definição e delimitação das áreas de influência considerando as obras emergenciais (inclui COPAM E COPASA), as áreas de empréstimo, as vias de tráfego utilizadas para as atividades de reparação, a deposição de rejeitos ao longo do Paraopeba, as cheias dos rios em período de chuvas, entre outros. </t>
  </si>
  <si>
    <t>As áreas de influência de cada impacto foram sobrepostas de modo a compor um mapa de área de influência para cada meio, a descrição das áreas de influência por meio é apresentada no item 2.11. Área de Influência por Meio.</t>
  </si>
  <si>
    <t xml:space="preserve">1. Justificativa aceita. Alterada a metodologia, extinguindo as AID e AII. Considera impacto do rompimento, Plano Diretor de Obras - Versão 11 e Plano de supressão vegetal - Versão 12. 
</t>
  </si>
  <si>
    <t xml:space="preserve">2. Considerar trecho do rio Paraopeba à montante da confluência com o córrego Ferro-Carvão bem como o trecho a jusante onde ocorrem as atividades de dragagem. </t>
  </si>
  <si>
    <t>Recomendação AECOM_NT-002-20_176 - Não Atendida
Não foram apresentados mapa de (Área indirtamente afetada) mas apenas o mapa da ADA (Area Diretamente Afetada)</t>
  </si>
  <si>
    <t>3. Elaborar um mapa único integrando os limites de todas ADI e AII por meio.</t>
  </si>
  <si>
    <t>Descrição da metodologia para definição de Adi e All</t>
  </si>
  <si>
    <t>Ausência de descrição de metodologia detalhada para definição da área de influência para cada meio.</t>
  </si>
  <si>
    <t xml:space="preserve">1. Descrever a metodologia e justificar a definição de ADI e AII para cada meio. </t>
  </si>
  <si>
    <t>- As áreas de influência foram delimitadas por meio da sobreposição das áreas de influência de cada impacto. Dessa forma é possível compreender abrangência espacial dos impactos agrupados de acordo com o meio físico, biótico e socioeconômico cultural.</t>
  </si>
  <si>
    <t>2. Avaliar a possibilidade de estabelecer área de análise intermediária, similar a AID (área de Influência Direta) usualmente representada nos estudos de avaliação de impacto.</t>
  </si>
  <si>
    <t>Discussão técnica e definição de critérios para o estabelecimento das ADI e All</t>
  </si>
  <si>
    <t>Ausência de discussão técnica sobre área de influência, por tipo de impacto. Alguns impactos indicam que a abrangência é localizada, mas apresentam uma área maior que a ADI.</t>
  </si>
  <si>
    <t>1. Justificar tecnicamente o limite da ADI e AII para cada tipo impacto.</t>
  </si>
  <si>
    <t>Foi apresentado um texto para justificar a delimitação da área de influência de cada meio.</t>
  </si>
  <si>
    <t>6.1.1.1</t>
  </si>
  <si>
    <t>NOVOS COMENTÁRIOS AECOM
- Incluir impactos relacionados às fortes chuvas na região ou períodos muito secos. – O impacto das chuvas de 2020 foi contemplado no âmbito da AIA. Porém, cabe aqui esclarecer se esse impacto futuro será comtemplado no âmbito da AIA ou AIC.
NOVAS RECOMENDAÇÕES AECOM
Esclarecer se o impacto futuro associado à fortes chuvas ou grandes períodos de secas será comtemplado no âmbito da AIA ou AIC.</t>
  </si>
  <si>
    <t>No âmbito da AIC as fortes chuvas de 2020 serão considerados como fatores naturais e comporão a análise, conforme metodologia da AIC.
Quanto à Avaliação de Impactos Cumulativos (AIC), conforme descrito no Documento Introdutório do Capítulo 3, tópico “Premissas acordadas referentes ao Capítulo 3 – página 29, a incorporação do mesmo no fluxo do PRSA ocorrerá ao final do Passo 09, quando será possível incorporar as revisões pertinentes no Capítulo 2, e a atualização no Capítulo 3.</t>
  </si>
  <si>
    <t>**Recomendação AECOM_NT-001-20_816 - A ser atendida na Gestão Adaptativa 
Recomendação reavaliada, pois apesar desses impactos terem sido considerados no âmbito do Capítulo 2. A VALE propõem incluí-los também na avaliação da AIC</t>
  </si>
  <si>
    <t>NOVOS COMENTÁRIOS AECOM
No texto do plano de trabalho , na etapa 4 – Definição dos Componentes Ambientais e Sociais Selecionados (CASS), é dito que a definição dos CASS será fundamentada na a) Análise da avaliação dos impactos do rompimento das barragens que foram considerados significantes (...). A AECOM entende que todos os impactos decorrentes do rompimento das barragens deverão ser avaliados.
NOVAS RECOMENDAÇÕES AECOM
Considerar a análise de todos os impactos decorrentes do rompimento das barragens B-I, B-IV e B_IVA na fundamentação da definição dos CASS.</t>
  </si>
  <si>
    <t>A metodologia de seleção dos CASS foi apresentado no Plano de Trabalho da AIC e detalhado no relatório referente ao Passo 03 - Definição do CASS (versão de outubro, 2021). A referida metodologia foi objeto de reuniões e esclarecimentos junto ao SISEMA e os CASS foram aprovados preliminarmente em reunião com SISEMA e AECOM.</t>
  </si>
  <si>
    <t>Recomendação AECOM_NT-011-21_016 - A ser atendida na Gestão Adaptativa
A ser atendida no âmbito da AIC</t>
  </si>
  <si>
    <t>6.2.1</t>
  </si>
  <si>
    <t>Diagnóstico Pós rompimento</t>
  </si>
  <si>
    <t>NOVOS COMENTÁRIOS AECOM
Havendo impacto sobre a qualidade da água e sedimentos do rio Paraopeba (meio físico), entende-se que incide influência sobre a biota aquática (meio biótico).
NOVAS RECOMENDAÇÕES AECOM
Ajustar área de influência do meio biótico.</t>
  </si>
  <si>
    <t>As áreas de influência dos impactos do meio biótico foram justificadas e relacionadas as áreas dos impactos do meio físico.
Capítulo 2, Volume 4, Versão 2.</t>
  </si>
  <si>
    <t xml:space="preserve">A área de influência de todos os impactos que envolvem a biota aquática, devem contemplar o rio Paraopeba até o reservatório de Retiro Baixo, visto que o impacto "Alteração da composição e estrutura das comunidades hidrobiológicas" é abrangido até este reservatório. </t>
  </si>
  <si>
    <t>NOVOS COMENTÁRIOS AECOM
Com os mapas apresentados, não é possível verificar a sobreposição das áreas de influência para cada meio.
NOVAS RECOMENDAÇÕES AECOM
Desenvolver um mapa único, integrando as áreas de influência dos meios físico, biótico e socioeconômico, mantendo a visualização dos polígonos de influência de cada meio.</t>
  </si>
  <si>
    <t>O mapa unificado com as áreas de influência dos meios físico, biótico e socioeconômico será apresentado na atualização do Capítulo 2</t>
  </si>
  <si>
    <t>NOVOS COMENTÁRIOS AECOM
Não se observa ao longo do relatório, mapa contendo a representação da área aquática afetada do rio Paraopeba pelo rejeito, incluindo bancos de sedimentos.
NOVAS RECOMENDAÇÕES AECOM
Desenvolver mapa e análise sobre o impacto do depósito de rejeito no Rio Paraopeba, incluindo seus bancos de sedimentos.</t>
  </si>
  <si>
    <t>Recomendação AECOM_NT-011-21_019 - A ser atendida na Gestão Adaptativa
A ser atendida no Capítulo 3</t>
  </si>
  <si>
    <t>NOVOS COMENTÁRIOS AECOM
Não se observa mapeamento que integre todas as áreas afetadas nos ambientes terrestre e aquáticos pela deposição do rejeito.
NOVAS RECOMENDAÇÕES AECOM
Indicar, quantificar e apresentar em mapa único a área impactada pela deposição do rejeito, integrando os trechos terrestres e aquáticos.</t>
  </si>
  <si>
    <t>Recomendação AECOM_NT-011-21_020 - Não Atendida
Mapa único integrado com a área impactada pela deposição de rejeito tanto nos trechos terrestres quanto aquático não apresentado. Entende-se que esse mapa já tem condições de ser produzido visto os estudos já realizados pela VALE.</t>
  </si>
  <si>
    <t>Recomendações não identificadas - ANEXO I - NT 0033/2022</t>
  </si>
  <si>
    <t>O mapeamento dos bancos de sedimentos será atualizado no início e final de cada
período chuvoso. A AECOM reitera a importância de se realizar esta atualização na
frequência mencionada.</t>
  </si>
  <si>
    <t>No mapeamento dos bancos de sedimentos no rio
Paraopeba realizar a cubagem do volume de
rejeito em cada banco e apresentar nos mapas.</t>
  </si>
  <si>
    <t>Não respondida</t>
  </si>
  <si>
    <t>Identificam que o sedimento da UHE Retiro Baixo pode ter sido oriundo do rompimento da B-I, com pouca ou nenhuma deposição de rejeitos no reservatório de Três Marias</t>
  </si>
  <si>
    <t>Apresentar curva cota-volume dos reservatórios da
UHE Retiro Baixo e UTE Igarapé, indicando o
volume de assoreamento após a ruptura. Atualizar
informações no início e término de cada período
chuvoso.</t>
  </si>
  <si>
    <t>Possível contaminação da população / animais / vegetação que venham a fazer uso de água subterrânea contaminada</t>
  </si>
  <si>
    <t>Recomenda-se avaliar esses impactos induzidos</t>
  </si>
  <si>
    <t>Rejeito</t>
  </si>
  <si>
    <t>Não foram mencionadas medidas para remoção do rejeito dos reservatórios, se necessário.</t>
  </si>
  <si>
    <t>Incluir medidas para remoção do rejeito dos reservatórios, se necessário.</t>
  </si>
  <si>
    <t>Não foram propostas batimetrias, sondagens e geofísica nos reservatórios para fins de acompanhamento da evolução dos dados.</t>
  </si>
  <si>
    <t xml:space="preserve">Propor levantamentos e investigações na área dos reservatórios. </t>
  </si>
  <si>
    <t>Recomenda-se considerar a variável “Sensibilidade” para fauna como intrínseca ao grupo faunístico, não modificando a sensibilidade de acordo com o impacto;</t>
  </si>
  <si>
    <t>Considerar os impactos para a biota aquática causados pelas Obras emergenciais e outras que estejam sendo implementadas. Ex: Dragagem, reconfiguração dos leitos ribeirão Ferro-Carvão, COPASA, entre outras;</t>
  </si>
  <si>
    <t>Prever impacto de possível aumento da introdução de espécies exóticas da ictiofauna nos sistemas aquáticos;</t>
  </si>
  <si>
    <t>Pesca proibida (Portaria N° 16 de 28 de fevereiro de 2019): Recomenda-se um projeto de educação ambiental e a avaliação do uso do recurso das espécies exóticas da ictiofauna para estudos com saúde humana;</t>
  </si>
  <si>
    <t>2.4.11.1 – Biota Aquática</t>
  </si>
  <si>
    <t>Avaliação da bioacumulação considerando a legislação de referência para consumo alimentar para as análises de peixes;</t>
  </si>
  <si>
    <t>Estudos de Avaliação de Risco à Saúde Humana e Avaliação de Risco Ecológico</t>
  </si>
  <si>
    <t>Considerar os impactos socioeconômicos associados à comunidade pesqueira;</t>
  </si>
  <si>
    <t>Realizar revisão do gráfico apresentado (P.420);</t>
  </si>
  <si>
    <t>Solicitar esclarecimentos</t>
  </si>
  <si>
    <t xml:space="preserve">A descrição dos impactos deslocam o que deveria estar no Volume I do Capítulo 2 – Caracterização pós-rompimento – ao invés de apresentar dados dos indicadores mencionados para cada impacto.
Há citação de indicadores, mas não há apresentação de dados dos indicadores apresentados. Recomenda-se utilizar dados dos indicadores; </t>
  </si>
  <si>
    <t>Incluir na análise dos impactos o ribeirão Ferro- ü Carvão e a sub-bacia deste corpo hídrico, quando couber.</t>
  </si>
  <si>
    <t>2.4.8.1. D – Redução da
Heterogeneidade Ambiental</t>
  </si>
  <si>
    <t>Estabilização de encostas e taludes.
• Recomposição das margens do ribeirão Ferro-
Carvão e seus tributários.
• Reconfiguração dos leitos do ribeirão Ferro-
Carvão e seus tributários.
• Enriquecimento do leito/margem.
• Dragagem dos leitos do rio Paraopeba e do
ribeirão Casa Branca.
• Execução de medidas de prevenção e controle.
• Revegetação da área da mancha de rejeito.
• Condução de revegetação natura.
• Introdução de macrófitas aquáticas.
• Contenção e disposição de rejeitos por
mecanismos de barreiras, diques e cortinas
metálicas.
• Dragagem de rejeitos.
• Drenagem e tratamento das águas fluviais
pelas ETAF.</t>
  </si>
  <si>
    <t>Esclarecer o entendimento sobre: “outra forma de
avaliação são as modelagens de geomorfologia de
calha de rio, que descrevem as estruturas do
ecossistema e a heterogeneidade espacial dos
ambientes”. Esta modelagem será realizada a fim
de embasar as medidas de reparação.</t>
  </si>
  <si>
    <t>Impactos cumulativos</t>
  </si>
  <si>
    <t>Sinergias</t>
  </si>
  <si>
    <t>Esse impacto pode ser considerado precursor de diversos impactos elencados para a vegetação e tem sinergia com diversos impactos descritos para a fauna, assim como para o meio físico e social. A perda de cobertura vegetal gera alterações na paisagem como a fragmentação da cobertura vegetal, a perda da conectividade e o aumento do efeito de borda nos fragmentos de vegetação nativa (BRITO, 2006; MURCIA, 1995).
Também causa alterações nas dinâmicas ecológicas, na estrutura da comunidade vegetal ou em suas populações, como a perda de indivíduos da flora (LAURANCE, 2004; PUTZ et al., 2011), a perda de banco de sementes GARWOOD, 1989) e a redução no fluxo gênico (DICK et al., 2008). A cobertura vegetal desempenha um papel relevante na ciclagem local de nutrientes (BILLINGS e GAYDESS, 2008; VOGEL, 2013), no sequestro de carbono atmosférico (BILLINGS e GAYDESS, 2008), no estabelecimento de microclima (VASCONCELOS et al., 2004) e de condições que favorecem o desenvolvimento de processos sucessionais(CAMPBELL et al., 1990; LAURANCE et al., 2001b) e as dinâmicas ecológicas das comunidades vegetais e animais (e.g. predação, competição e mutualismo) em escalas local e regional (AIZEN e FEINSIGER, 1994a; 1994b; HADLEY &amp; BETTS, 2011). Ainda, a alteração do uso do solo pode alterar dinâmicas de escoamento de águas pluviais no terreno e intensificar processos de carreamento de partículas, promovendo a intensificação de processos erosivos e do assoreamento de corpos d’água (BERTONI e LOMBARDI NETO, 1999; SANTOS et al., 2000; FERREIRA et al., 011;
CARDOSO et al., 2012), alterando as características dos ambientes e das comunidades aquáticas associadas. (Cap.2, Vol II, pag 114).</t>
  </si>
  <si>
    <t>Considerar as inúmeras sinergias para a
classificação do impacto.</t>
  </si>
  <si>
    <t>2.4.8.2. A – Redução da Cobertura
Vegetal</t>
  </si>
  <si>
    <t>Medidas Propostas na Matriz de
Avaliação de Impactos Ambientais</t>
  </si>
  <si>
    <t>Remoção do rejeito.
• Restauração dos terrenos.
• Restituição dos cursos d’água.
• Recuperação de áreas Degradadas.
• Restauração florestal.
• Restauração florestal em APP.
• Averbação de áreas Conservadas.
• Criação de unidades de conservação.
• Monitoramento da vegetação Remanescente
• A comparação carece de dados pretéritos e pós
rompimento em relação</t>
  </si>
  <si>
    <t xml:space="preserve">Promover restauração florestal na subbacia em índice superior ao que foi afetado pela onda de rejeitos e obras emergenciais. </t>
  </si>
  <si>
    <t>2.4.10.1. Perda/danos ao
Patrimônio Arqueológico</t>
  </si>
  <si>
    <t>De acordo com os atributos e variáveis apresentados no Plano.</t>
  </si>
  <si>
    <t>2.4.10.4. Descaracterização da
paisagem</t>
  </si>
  <si>
    <t>Comparação da evolução dos
ecossistemas de referência (prérompimento)
e ecossistemas impactados (pós-rompimento) – nexo causal</t>
  </si>
  <si>
    <t xml:space="preserve">Este impacto refere-se aos efeitos do rompimento das barragens sobre a paisagem natural da área da bacia do ribeirão Ferro-Carvão e na bacia do rio Paraopeba, nos municípios a jusante do ribeirão homônimo.
• Os aspectos deste impacto são a movimentação e deposição do rejeito de mineração sobre o relevo natural e no rio Paraopeba, que levou à contaminação da água e consequente proibição de seu uso para consumo humano e animal e para práticas agrícolas, e a supressão da cobertura vegetal. </t>
  </si>
  <si>
    <t>Considerar os impactos das obras emergenciais, ações de reparação e compensação que alteram em grande medida a paisagem natural.</t>
  </si>
  <si>
    <t>2.4.11.5. Redução da polinização</t>
  </si>
  <si>
    <t>Atributos dos impactos (probabilidade,
ordem, espacialidade, prazo,
reversibilidade, magnitude)</t>
  </si>
  <si>
    <t>Avaliam como de baixa probabilidade, pois é necessário confirmar mediante levantamento de dados se as alterações induzidas pelo rompimento são capazes de comprometer os processos ecológicos relacionados à polinização.
• Médio Prazo.
• Disperso.
• Direto.
• Intensificadora, já que outras formas de degradação na bacia já afetavam essa população, como a redução de cobertura vegetal.
• Permanente.
• Reversível.
• Magnitude Pequena.
• Grau de resolução Intermediário.
• Sensibilidade Alta.
• Grau de Importância Reduzido</t>
  </si>
  <si>
    <t>Rever a probabilidade definida pelo plano como baixa, pois pela área de vegetação suprimida, pode
se afirmar que houve impacto sobre uma parcela de polinizadores.</t>
  </si>
  <si>
    <t>Avaliam como de baixa probabilidade, pois é necessário confirmar mediante levantamento de dados se as alterações induzidas pelo rompimento são capazes de comprometer os processos ecológicos relacionados à polinização.
• Médio Prazo.
• Disperso.
• Direto.
• Intensificadora, já que outras formas de degradação
na bacia já afetavam essa população, como a
redução de cobertura vegetal.
• Permanente.
• Reversível.
• Magnitude Pequena.
• Grau de resolução Intermediário.
• Sensibilidade Alta.
• Grau de Importância Reduzido</t>
  </si>
  <si>
    <t>Considera-se o grau de importância do impacto moderado, em referência ao quadro 2.4-5.</t>
  </si>
  <si>
    <t>Infraestrutura do Complexo Paraopeba II da Mina do Córrego do Feijão</t>
  </si>
  <si>
    <t>2.1.1.</t>
  </si>
  <si>
    <t>Revisão da caracterização de todas as estruturas que compunham o complexo Mina de Feijão - Jangada, PDR União, os acessos ferroviários e rodoviários existentes e áreas administrativas do complexo, as oficinas de jangada, as áreas onde estavam os transformadores, plotar as pilhas de estéril existentes, descrever detalhadamente e adequadamente todas as estruturas existentes no complexo bem como explicar o seu modo de funcionamento. Inserir uma ficha técnica com as principais características das barragens (ano de construção, fases, altura, finalidade, área de drenagem, características do sistema extravasor etc.).</t>
  </si>
  <si>
    <t>Revisão e atualização do estudo de caracterização do rejeito na B-I: Descrever como foram feitas as sondagens para a caracterização do rejeito (tipos de sondagens, profundidade das amostras, quantidade de amostras por furo, período de realização das amostras (seco/chuvoso).</t>
  </si>
  <si>
    <t xml:space="preserve"> Realizar discussão técnica acerca dos resultados apresentados. Comparar os resultados dos diferentes estudos utilizados como referência (2009 e 2017). </t>
  </si>
  <si>
    <t>2.2</t>
  </si>
  <si>
    <t>Realizar estudo sobre Áreas contaminadas: Detalhar quais eram as instalações que compunham o complexo e que tipo de produtos químicos/perigosos eram ali movimentados podendo ser enquadrados em áreas suspeitas de contaminação.</t>
  </si>
  <si>
    <t>2.3</t>
  </si>
  <si>
    <t xml:space="preserve"> Apresentar e avaliar estudos de passivos ambientais e investigações confirmatórias realizadas.</t>
  </si>
  <si>
    <t>Caracterização Geoquímica do Rejeito extravasado pelo rompimento</t>
  </si>
  <si>
    <t>2.2.2.</t>
  </si>
  <si>
    <t xml:space="preserve">Atualizar e complementar o estudo de caracterização do rejeito extravasado: Atualizar o estudo da Geoenviron apresentado incluindo dados de caracterização no Paraopeba (margens, bancos emersos e leito), caracterizando camadas mais profundas e coletando quantidade representativa de amostras. </t>
  </si>
  <si>
    <t>Modelo Ambiental Conceitual e regiões/trechos estudados</t>
  </si>
  <si>
    <t>2.2.3.</t>
  </si>
  <si>
    <t xml:space="preserve">Revisar estudo de subdivisão dos trechos não se restringindo à calha do rio prevendo o extravasamento de rejeito para as margens em caso de cheias. </t>
  </si>
  <si>
    <t>A subdivisão dos trechos deve ser definida a partir do conjunto de critérios envolvendo geologia, hidrografia, hidrogeologia (aquíferos com potencial de contaminação), relevo, uso e ocupação do solo, percepção de impacto das comunidades que estão localizadas no entorno do rio e estudos de risco à Saúde Humana e Ecológica.</t>
  </si>
  <si>
    <t>Reservas da Biosfera</t>
  </si>
  <si>
    <t>2.3.9.3 – G</t>
  </si>
  <si>
    <t>Dados de levantamento do Patrimônio Arqueológico na sub-bacia do ribeirão Ferro-Carvão.</t>
  </si>
  <si>
    <t>Patrimônio Cultural, Histórico, Arqueológico e Natural</t>
  </si>
  <si>
    <t>2.3.11</t>
  </si>
  <si>
    <t>Levantamento dos bens culturais materiais não-tombados ou não-inventariados nos municípios.</t>
  </si>
  <si>
    <t>Contatar o proprietário da Fazenda Samambaia para identificar possíveis perdas em decorrência do rompimento.</t>
  </si>
  <si>
    <t>Dimensionar, através de levantamento junto às comunidades os impactos sobre os bens culturais imateriais afetados pelo rompimento.</t>
  </si>
  <si>
    <t>2.3.12</t>
  </si>
  <si>
    <t>Dados de levantamento minucioso de campo para
compreensão das funcionalidades dos sítios
remanescentes nos locais atingidos pelos rejeitos</t>
  </si>
  <si>
    <t>2.3.12.</t>
  </si>
  <si>
    <t>Aumentar o esforço investigativo para os serviços
ecossistêmicos considerados sem informações suficientes</t>
  </si>
  <si>
    <t>Avaliar quais serviços ecossistêmicos relacionados aos fragmentos florestais foram perdidos, e realizar sua verificação em campo de modo participativo com as comunidades beneficiárias dos referidos serviços</t>
  </si>
  <si>
    <t>Avaliar a regulação do clima local, para investigar se houve mudanças de temperatura e dinâmica das chuvas em relação aos anos anteriores ao rompimento na região da sub-bacia do ribeirão Ferro-Carvão</t>
  </si>
  <si>
    <t>Reestruturar completamente a matriz de impactos ambientais</t>
  </si>
  <si>
    <t>Confirmação da existência de danos ou perdas ao Patrimônio Arqueológico na bacia do rio Paraopeba.</t>
  </si>
  <si>
    <t>2.4.10</t>
  </si>
  <si>
    <t>Monitoramento arqueológico das obras na área de dispersão de rejeitos.</t>
  </si>
  <si>
    <t>Inclusão de ações de educação patrimonial junto às populações afetadas e às empresas que prestam serviço para a VALE, assim como quaisquer agentes que estão desenvolvendo ações na área da mancha e entorno.</t>
  </si>
  <si>
    <t>2.4.11</t>
  </si>
  <si>
    <t>A avaliação do impacto de interferência/interrupção do
patrimônio cultural imaterial deve fazer menção às
consequências para os povos indígenas Pataxó Hã-hã-hãe e Pataxó da aldeia Naó Xohã, localizada nas margens do rio Paraopeba.</t>
  </si>
  <si>
    <t>2.4.12</t>
  </si>
  <si>
    <t>Inclusão de dados dos indicadores para o impacto de descaracterização da paisagem, os componentes da paisagem: Relevo, Solo / Rocha, Atividades Humanas, a presença de fauna nativa, ocorrência de superfícies d’água e de margens com traçado naturalmente irregular.</t>
  </si>
  <si>
    <t>2.4.13</t>
  </si>
  <si>
    <t>Revisar a classificação dos atributos para todos os impactos considerando as discussões realizadas em reuniões sobre o Plano, apresentando justificativa para cada atributo.</t>
  </si>
  <si>
    <t>2.4.14</t>
  </si>
  <si>
    <t>Iniciar os levantamentos propostos como medidas de reparação a respeito dos Patrimônios Cultural, Histórico, Arqueológico e Natural.</t>
  </si>
  <si>
    <t>2.5</t>
  </si>
  <si>
    <t>Reformular e justificar áreas de influência para cada meio e impacto considerando adequação/atualização do diagnóstico pré e pós rompimento.</t>
  </si>
  <si>
    <t>2.6</t>
  </si>
  <si>
    <t>Reformular considerando todas as intervenções relacionadas ao rompimento, incluindo (i) o impacto da onda de rejeitos; (ii) obras emergenciais para contenção do rejeito; (iii) obras de infraestrutura de transporte; fornecimento de energia e abastecimento hídrico; (iv) o manejo do rejeito; (v) a desmobilização das estruturas de contenção e (vi) as medidas de reparação e (vii) de compensação; (viii) áreas afetadas pelas cheias do rio Paraopeba; (ix) áreas de empréstimo, etc.</t>
  </si>
  <si>
    <t>Novas recomendações referentes à revisão do Capítulo 2. Plano de Recuperação Socioambiental do Rio Paraopeba - NT 0033/2022</t>
  </si>
  <si>
    <t>Item 2 – Capítulo 2: Caracterização Socioambiental Pós-Rompimento e Avaliação de Impactos</t>
  </si>
  <si>
    <t>Apresentar no capítulo 2, item específico esclarecendo todos os aspectos relevantes e consequências do Acordo Judicial de Reparação Integral (AJRI) firmado entre a Vale S/A e as Instituições de Justiça em 04 de fevereiro de 2021</t>
  </si>
  <si>
    <t>Listar todos os impactos socioambientais e socioeconômicos, cujas compensações previstas foram consideradas superadas por meio do Acordo Judicial de Reparação Integral (AJRI) firmado entre a Vale S/A e as Instituições de Justiça em 04 de fevereiro de 2021</t>
  </si>
  <si>
    <t>Estabelecer o ciclo hidrológico como referência para a data de corte para as atualizações anuais do capítulo 2</t>
  </si>
  <si>
    <t>Analisar e integrar os impactos do conjunto de ações relacionadas a etapa de reparação à medida que as ações de reparação forem sendo implantadas</t>
  </si>
  <si>
    <t>Subitem 2.2.1.2 – Efeito do Rompimento das Barragens</t>
  </si>
  <si>
    <t>Assim como foi feito para a zona quente no ribeirão Ferro-Carvão, incluir no item “Caracterização do Rompimento” (caracterização, descrição e mapeamento) as áreas impactadas pelo soterramento por rejeitos (contínuas ou descontínuas) provocado pelo rompimento das barragens, tanto no rio Paraopeba quanto no ribeirão Casa Branca</t>
  </si>
  <si>
    <t>Subitem 2.2.4.3 – Gerenciamento de Áreas Contaminadas</t>
  </si>
  <si>
    <t>Apresentar o modelo conceitual da zona quente, em atendimento ao processo adequado de gerenciamento de áreas contaminadas</t>
  </si>
  <si>
    <t>Subitem 2.5.2.1.3 – Características químicas, físicas e de fertilidade dos solos na sub-bacia do ribeirão Ferro-Carvão</t>
  </si>
  <si>
    <t>Item 2.5.2 – Solos</t>
  </si>
  <si>
    <t>Incluir os estudos de baseline dos solos como anexo do Capítulo 2</t>
  </si>
  <si>
    <t>Esclarecer sobre as referências de cálculo de baseline por meio da metodologia de Upper Inner Fence (UIF)</t>
  </si>
  <si>
    <t>Exemplificar e detalhar a diferença entre a metodologia do Upper Inner Fence (UIF) e o método de definição de outliers por amplitude interquartil, considerando a similaridade entre as fórmulas de ambas</t>
  </si>
  <si>
    <t>Apresentar a aplicabilidade da metodologia de amplitude interquartil para definição de baseline geoquímico de solos, segundo a literatura atualizada da área de conhecimento</t>
  </si>
  <si>
    <t>Justificar a distribuição dos pontos de forma a esclarecer por que a grande maioria das amostragens ocorreram próximos ao limite mínimo do buffer que delimitou a área de interesse para amostragem</t>
  </si>
  <si>
    <t>Justificar a alocação de pontos majoritariamente em área de campo antrópico/pastagem considerando que a predominância do uso do solo é de área de floresta</t>
  </si>
  <si>
    <t>Esclarecer se o fato das coletas de solo terem sido feitas em áreas antropizadas (área urbana, campo antrópico/pastagem, cultivo agrícola e habitação rural) teve alguma influência nos dados de referência da qualidade</t>
  </si>
  <si>
    <t>Subitem 2.5.2.1.4 – Características geoquímicas e físicas dos solos sotopostos e rejeito em profundidade</t>
  </si>
  <si>
    <t>Esclarecer sobre a possível interferência dos rejeitos sobre os solos observada nos mapas de calor, para os óxidos de ferro, óxidos de manganês, antimônio, arsênio, chumbo e cromo, visto que as maiores concentrações foram coincidentes, em ambas as matrizes, para as mesmas áreas</t>
  </si>
  <si>
    <t>Subitem 2.5.2.1.5 – Avaliação de possíveis contaminações do solo sotoposto devido à disposição de rejeitos</t>
  </si>
  <si>
    <t>Correlacionar as informações sobre o comportamento dos elementos químicos nas amostras de rejeito com ênfase na possível transferência para os solos</t>
  </si>
  <si>
    <t>Item 2.5.4 – Sedimentos</t>
  </si>
  <si>
    <t>Corrigir os Mapas 2.9.1.9-1 e 2.9.1.10-1, apresentados no Volume 4, incluindo os trechos no Rio Paraopeba onde houve deposição de rejeito</t>
  </si>
  <si>
    <t>Rever os demais mapas do PRSBRP que apresentam a delimitação da área de deposição de rejeito, incluindo os trechos supracitados do rio Paraopeba, a montante e a jusante da confluência com o ribeirão Ferro-Carvão</t>
  </si>
  <si>
    <t>Item 2.5.5 – Recursos Hídricos Superficiais</t>
  </si>
  <si>
    <t>Apresentar dados do diagnóstico pós-rompimento referente ao alto-curso do ribeirão Ferro-Carvão (a montante da barragem B-VI), bem como de dados a montante e na área impactada, dos seus tributários afetados pelo rompimento (córregos Samambaia, Olaria, Laranjeira e Tijuco).</t>
  </si>
  <si>
    <t>Item 2.5.12 – Socioeconomia</t>
  </si>
  <si>
    <t>Manter a mesma lógica para a inclusão do tema “Socioeconomia” ao longo do Capítulo 2.</t>
  </si>
  <si>
    <t>Geral - Impactos</t>
  </si>
  <si>
    <t>Item 2.9.1.1 – ID 01: Mudança das características do relevo</t>
  </si>
  <si>
    <t>Item 2.9 – Descrição e Avaliação do Grau de Importância dos Impactos</t>
  </si>
  <si>
    <t>Revisar grau de importância do impacto “Mudança das Características do Relevo”</t>
  </si>
  <si>
    <t>Incluir o Programa de Reconformação de Terrenos e Controle de processos erosivos, integrante do PRAD no conjunto de medidas de reparação do impacto Mudança das características do relevo</t>
  </si>
  <si>
    <t>Avaliar os possíveis impactos na planície fluvial do rio Paraopeba</t>
  </si>
  <si>
    <t>Item 2.9.1.2.2 – ID 02: Alteração das características morfodinâmicas dos cursos d´água</t>
  </si>
  <si>
    <t>Reavaliar a tabela apresentada e considerar o grau de importância do impacto (pós-medidas) na categoria de Elevado</t>
  </si>
  <si>
    <t>Itens 2.9.1.3.5 a 2.9.1.5.6 – IDs 36 a 57</t>
  </si>
  <si>
    <t>Indicar quais são os planos e programas de cunho socioeconômico relacionados às ações de prevenção, monitoramento e/ou reparação associadas aos impactos descritos no Capítulo 2.</t>
  </si>
  <si>
    <t>Item 2.9.1.45 – ID 46: Perturbação das atividades rotineiras e aumento do incômodo à população</t>
  </si>
  <si>
    <t>Apresentar, no âmbito da Gestão Adaptativa, o sumário das ações e resultados do Programa de Educação Ambiental de Brumadinho e Bacia do Paraopeba (PEABP) e do Programa de Comunicação Social e Relacionamento com a Comunidade para a avaliação da inter-relação com o impacto “perturbação das atividades rotineiras e aumento do incômodo à população”, incluindo, quando aplicável, informações geográficas que possam identificar as áreas de maior incômodo da população e suas causas</t>
  </si>
  <si>
    <t>Item 2.9.2.1 – ID 66: Aumento das áreas inundáveis</t>
  </si>
  <si>
    <t>Tema – Geomorfologia</t>
  </si>
  <si>
    <t>Incorporar os resultados e conclusões do estudo “Hidráulica Fluvial para Delimitação de Manchas de Inundação no Rio Paraopeba” na descrição do impacto de aumento das áreas inundáveis</t>
  </si>
  <si>
    <t>Avaliar a classificação da potencialidade/efetividade do impacto “aumento das áreas inundáveis” com base nos resultados dos estudos elaborados para eles fim (ex: “Estudo de Hidráulica Fluvial para Delimitação de Manchas de Inundação no Rio Paraopeba” (Potamos, 2021) etc.)</t>
  </si>
  <si>
    <t>Item 2.11 – Áreas de Influência por Meio</t>
  </si>
  <si>
    <t>Apresentar a Área de Influência Indireta por impacto, por meio e integrada para todos os meios</t>
  </si>
  <si>
    <t>Item 2.12 – Plano de Reparação e Obras Emergenciais: similaridades e especificidades</t>
  </si>
  <si>
    <t>Reformular o Item 2.12 de modo a dar consistência ao conteúdo apresentado, incluindo uma matriz que estruture uma visão integrada dos impactos e programas existentes e propostos no âmbito do PRSBRP, Obras Emergenciais (LOC) e Contrapartidas Sociais indicando ainda a relação entre os diferentes impactos identificados</t>
  </si>
  <si>
    <t>Conclusão</t>
  </si>
  <si>
    <t>Incluir uma conclusão geral ao Capítulo 2 trazendo uma síntese do documento.</t>
  </si>
  <si>
    <t>Diverge da Premissa do PRSA</t>
  </si>
  <si>
    <t>Ações Compensatórias, Indenizatórias e Obras de Contrapartida</t>
  </si>
  <si>
    <t>Parcialmente em desacordo</t>
  </si>
  <si>
    <t>Obras Emergenciais</t>
  </si>
  <si>
    <t>Definição Técnica</t>
  </si>
  <si>
    <t>Oportunidade de Melhoria</t>
  </si>
  <si>
    <t>Capítulo 2 - versão de atualização da data de corte*</t>
  </si>
  <si>
    <t>Esclarecida</t>
  </si>
  <si>
    <t>Total</t>
  </si>
  <si>
    <t>Sistema de Gestão Ambiental de Obras (SGA)</t>
  </si>
  <si>
    <t>Rio Paraopeba</t>
  </si>
  <si>
    <t>Capítulo 4</t>
  </si>
  <si>
    <t>Remetido para outro documento</t>
  </si>
  <si>
    <t>Recomendações Gerais sobre a
avaliação de impactos para o item
Biota Aquática</t>
  </si>
  <si>
    <t>Incluir na análise dos impactos o ribeirão Ferro-Carvão e a sub-bacia deste corpo hídrico, quando couber.</t>
  </si>
  <si>
    <t>Capítulo 1</t>
  </si>
  <si>
    <t>Avaliação de Atributos e Medidas - Fauna Terrestre</t>
  </si>
  <si>
    <t>Avaliação de Atributos e Medidas - Flora</t>
  </si>
  <si>
    <t>Avaliação de Atributos e Medidas - Biota Aquática</t>
  </si>
  <si>
    <t>PL-A_P-5 - Programa de Caracterização e Monitoramento Sedimentológico</t>
  </si>
  <si>
    <t>PL-A_P-5 - Programa de Caracterização e Monitoramento Sedimentológico);
PL-A_P-2 - Programa Especial de Monitoramento da Qualidade da Água e dos Sedimentos do Reservatório de Três Marias e Entorno; e
PL-A_P-1 - Programa de Monitoramento Emergencial da Qualidade da Água Superficial e Sedimentos (PME)</t>
  </si>
  <si>
    <t>Programa Calhas, Planícies e reservatórios (nome e escopo em elaboração)</t>
  </si>
  <si>
    <t>Capítulo 3</t>
  </si>
  <si>
    <t>Programa de Diagnóstico de Danos Ambientais Sobre o Meio Biótico (PDD)</t>
  </si>
  <si>
    <t>PL-D_P-3 - Programa de Restauração Florestal;
PL-D_P-5 - Programa de Conservação e Estudos da Flora 
Programa de Diagnóstico de Danos Ambientais Sobre o Meio Biótico (PDD)</t>
  </si>
  <si>
    <t>Encaminhamento a ser definido após análise dos macroindicadores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</si>
</sst>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5" x14ac:knownFonts="1">
    <font>
      <sz val="11"/>
      <color theme="1"/>
      <name val="Calibri"/>
      <family val="2"/>
      <scheme val="minor"/>
    </font>
    <font>
      <sz val="11"/>
      <color theme="1"/>
      <name val="Calibri"/>
      <family val="2"/>
      <scheme val="minor"/>
    </font>
    <font>
      <sz val="11"/>
      <color theme="1"/>
      <name val="Arial"/>
      <family val="2"/>
    </font>
    <font>
      <b/>
      <sz val="10"/>
      <color theme="0"/>
      <name val="Arial"/>
      <family val="2"/>
    </font>
    <font>
      <sz val="10"/>
      <color theme="1"/>
      <name val="Arial"/>
      <family val="2"/>
    </font>
    <font>
      <b/>
      <sz val="10"/>
      <color theme="1"/>
      <name val="Arial"/>
      <family val="2"/>
    </font>
    <font>
      <sz val="10"/>
      <color theme="1"/>
      <name val="Calibri"/>
      <family val="2"/>
      <scheme val="minor"/>
    </font>
    <font>
      <b/>
      <sz val="10"/>
      <color theme="2"/>
      <name val="Arial"/>
      <family val="2"/>
    </font>
    <font>
      <sz val="10"/>
      <name val="Arial"/>
      <family val="2"/>
    </font>
    <font>
      <sz val="10"/>
      <color theme="3"/>
      <name val="Arial"/>
      <family val="2"/>
    </font>
    <font>
      <sz val="10"/>
      <name val="Calibri"/>
      <family val="2"/>
      <scheme val="minor"/>
    </font>
    <font>
      <b/>
      <sz val="10"/>
      <color theme="3"/>
      <name val="Arial"/>
      <family val="2"/>
    </font>
    <font>
      <sz val="10"/>
      <color rgb="FFFF0000"/>
      <name val="Arial"/>
      <family val="2"/>
    </font>
    <font>
      <i/>
      <sz val="10"/>
      <name val="Arial"/>
      <family val="2"/>
    </font>
    <font>
      <b/>
      <sz val="10"/>
      <name val="Arial"/>
      <family val="2"/>
    </font>
    <font>
      <sz val="10"/>
      <color rgb="FF000000"/>
      <name val="Arial"/>
      <family val="2"/>
    </font>
    <font>
      <i/>
      <sz val="10"/>
      <color rgb="FF000000"/>
      <name val="Arial"/>
      <family val="2"/>
    </font>
    <font>
      <b/>
      <sz val="10"/>
      <color rgb="FF000000"/>
      <name val="Arial"/>
      <family val="2"/>
    </font>
    <font>
      <i/>
      <sz val="10"/>
      <color theme="1"/>
      <name val="Arial"/>
      <family val="2"/>
    </font>
    <font>
      <sz val="10"/>
      <color rgb="FF242424"/>
      <name val="Segoe UI"/>
      <family val="2"/>
    </font>
    <font>
      <b/>
      <sz val="10"/>
      <color rgb="FF242424"/>
      <name val="Segoe UI"/>
      <family val="2"/>
    </font>
    <font>
      <sz val="10"/>
      <color theme="0"/>
      <name val="Calibri"/>
      <family val="2"/>
      <scheme val="minor"/>
    </font>
    <font>
      <sz val="10"/>
      <color theme="0"/>
      <name val="Arial"/>
      <family val="2"/>
    </font>
    <font>
      <i/>
      <sz val="10"/>
      <color theme="3"/>
      <name val="Arial"/>
      <family val="2"/>
    </font>
    <font>
      <sz val="10"/>
      <color theme="3"/>
      <name val="Calibri"/>
      <family val="2"/>
      <scheme val="minor"/>
    </font>
    <font>
      <b/>
      <sz val="11"/>
      <color theme="1"/>
      <name val="Calibri"/>
      <family val="2"/>
      <scheme val="minor"/>
    </font>
    <font>
      <sz val="10"/>
      <color rgb="FF242424"/>
      <name val="Arial"/>
      <family val="2"/>
    </font>
    <font>
      <b/>
      <sz val="10"/>
      <color rgb="FF242424"/>
      <name val="Arial"/>
      <family val="2"/>
    </font>
    <font>
      <b/>
      <sz val="10"/>
      <color rgb="FFFF0000"/>
      <name val="Arial"/>
      <family val="2"/>
    </font>
    <font>
      <u/>
      <sz val="10"/>
      <name val="Arial"/>
      <family val="2"/>
    </font>
    <font>
      <i/>
      <u/>
      <sz val="10"/>
      <name val="Arial"/>
      <family val="2"/>
    </font>
    <font>
      <sz val="10"/>
      <color rgb="FF14161B"/>
      <name val="Arial"/>
      <family val="2"/>
    </font>
    <font>
      <sz val="8"/>
      <name val="Calibri"/>
      <family val="2"/>
      <scheme val="minor"/>
    </font>
    <font>
      <b/>
      <sz val="14"/>
      <color theme="0"/>
      <name val="Arial"/>
      <family val="2"/>
    </font>
    <font>
      <sz val="10"/>
      <color rgb="FFFF0000"/>
      <name val="Calibri"/>
      <family val="2"/>
      <scheme val="minor"/>
    </font>
  </fonts>
  <fills count="24">
    <fill>
      <patternFill patternType="none"/>
    </fill>
    <fill>
      <patternFill patternType="gray125"/>
    </fill>
    <fill>
      <patternFill patternType="solid">
        <fgColor theme="1"/>
        <bgColor indexed="64"/>
      </patternFill>
    </fill>
    <fill>
      <patternFill patternType="solid">
        <fgColor theme="4" tint="-0.249977111117893"/>
        <bgColor theme="6"/>
      </patternFill>
    </fill>
    <fill>
      <patternFill patternType="solid">
        <fgColor rgb="FFE4610F"/>
        <bgColor theme="6"/>
      </patternFill>
    </fill>
    <fill>
      <patternFill patternType="solid">
        <fgColor theme="9" tint="-0.249977111117893"/>
        <bgColor indexed="64"/>
      </patternFill>
    </fill>
    <fill>
      <patternFill patternType="solid">
        <fgColor rgb="FFE4610F"/>
        <bgColor indexed="64"/>
      </patternFill>
    </fill>
    <fill>
      <patternFill patternType="solid">
        <fgColor theme="8" tint="-0.249977111117893"/>
        <bgColor indexed="64"/>
      </patternFill>
    </fill>
    <fill>
      <patternFill patternType="solid">
        <fgColor theme="8" tint="-0.249977111117893"/>
        <bgColor theme="6"/>
      </patternFill>
    </fill>
    <fill>
      <patternFill patternType="solid">
        <fgColor theme="4" tint="-0.249977111117893"/>
        <bgColor indexed="64"/>
      </patternFill>
    </fill>
    <fill>
      <patternFill patternType="solid">
        <fgColor theme="0" tint="-0.14999847407452621"/>
        <bgColor indexed="64"/>
      </patternFill>
    </fill>
    <fill>
      <patternFill patternType="solid">
        <fgColor theme="0"/>
        <bgColor indexed="64"/>
      </patternFill>
    </fill>
    <fill>
      <patternFill patternType="solid">
        <fgColor theme="9" tint="0.59999389629810485"/>
        <bgColor indexed="64"/>
      </patternFill>
    </fill>
    <fill>
      <patternFill patternType="solid">
        <fgColor rgb="FFFFCCCC"/>
        <bgColor indexed="64"/>
      </patternFill>
    </fill>
    <fill>
      <patternFill patternType="solid">
        <fgColor theme="8" tint="0.59999389629810485"/>
        <bgColor indexed="64"/>
      </patternFill>
    </fill>
    <fill>
      <patternFill patternType="solid">
        <fgColor theme="0" tint="-4.9989318521683403E-2"/>
        <bgColor indexed="64"/>
      </patternFill>
    </fill>
    <fill>
      <patternFill patternType="solid">
        <fgColor rgb="FFFFF0C1"/>
        <bgColor indexed="64"/>
      </patternFill>
    </fill>
    <fill>
      <patternFill patternType="solid">
        <fgColor rgb="FFFFFFFF"/>
        <bgColor indexed="64"/>
      </patternFill>
    </fill>
    <fill>
      <patternFill patternType="solid">
        <fgColor rgb="FFFFFF00"/>
        <bgColor indexed="64"/>
      </patternFill>
    </fill>
    <fill>
      <patternFill patternType="solid">
        <fgColor rgb="FFFFFF00"/>
        <bgColor theme="6"/>
      </patternFill>
    </fill>
    <fill>
      <patternFill patternType="solid">
        <fgColor theme="2" tint="-0.14999847407452621"/>
        <bgColor indexed="64"/>
      </patternFill>
    </fill>
    <fill>
      <patternFill patternType="solid">
        <fgColor theme="0"/>
        <bgColor rgb="FFFFFFFF"/>
      </patternFill>
    </fill>
    <fill>
      <patternFill patternType="solid">
        <fgColor theme="3"/>
        <bgColor indexed="64"/>
      </patternFill>
    </fill>
    <fill>
      <patternFill patternType="solid">
        <fgColor rgb="FF47938A"/>
        <bgColor theme="6"/>
      </patternFill>
    </fill>
  </fills>
  <borders count="40">
    <border>
      <left/>
      <right/>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right style="thin">
        <color theme="1"/>
      </right>
      <top style="thin">
        <color indexed="64"/>
      </top>
      <bottom/>
      <diagonal/>
    </border>
    <border>
      <left style="thin">
        <color theme="1"/>
      </left>
      <right/>
      <top/>
      <bottom/>
      <diagonal/>
    </border>
    <border>
      <left/>
      <right style="thin">
        <color theme="1"/>
      </right>
      <top/>
      <bottom/>
      <diagonal/>
    </border>
    <border>
      <left style="thin">
        <color theme="1"/>
      </left>
      <right/>
      <top style="thin">
        <color theme="1"/>
      </top>
      <bottom/>
      <diagonal/>
    </border>
    <border>
      <left/>
      <right/>
      <top style="thin">
        <color theme="1"/>
      </top>
      <bottom/>
      <diagonal/>
    </border>
    <border>
      <left style="thin">
        <color indexed="64"/>
      </left>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theme="1"/>
      </right>
      <top/>
      <bottom style="thin">
        <color indexed="64"/>
      </bottom>
      <diagonal/>
    </border>
    <border>
      <left style="thin">
        <color theme="1"/>
      </left>
      <right/>
      <top/>
      <bottom style="thin">
        <color indexed="64"/>
      </bottom>
      <diagonal/>
    </border>
    <border>
      <left style="thin">
        <color theme="1"/>
      </left>
      <right/>
      <top/>
      <bottom style="thin">
        <color theme="1"/>
      </bottom>
      <diagonal/>
    </border>
    <border>
      <left/>
      <right/>
      <top/>
      <bottom style="thin">
        <color theme="1"/>
      </bottom>
      <diagonal/>
    </border>
    <border>
      <left style="thin">
        <color indexed="64"/>
      </left>
      <right style="thin">
        <color indexed="64"/>
      </right>
      <top style="thin">
        <color indexed="64"/>
      </top>
      <bottom/>
      <diagonal/>
    </border>
    <border>
      <left style="thin">
        <color theme="1"/>
      </left>
      <right style="thin">
        <color theme="1"/>
      </right>
      <top style="thin">
        <color theme="1"/>
      </top>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theme="1"/>
      </top>
      <bottom/>
      <diagonal/>
    </border>
    <border>
      <left/>
      <right style="thin">
        <color indexed="64"/>
      </right>
      <top/>
      <bottom style="thin">
        <color theme="1"/>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diagonal/>
    </border>
    <border>
      <left style="medium">
        <color indexed="64"/>
      </left>
      <right/>
      <top style="thin">
        <color indexed="64"/>
      </top>
      <bottom/>
      <diagonal/>
    </border>
    <border>
      <left style="medium">
        <color indexed="64"/>
      </left>
      <right/>
      <top/>
      <bottom style="thin">
        <color indexed="64"/>
      </bottom>
      <diagonal/>
    </border>
  </borders>
  <cellStyleXfs count="4">
    <xf numFmtId="0" fontId="0" fillId="0" borderId="0"/>
    <xf numFmtId="0" fontId="2" fillId="0" borderId="0"/>
    <xf numFmtId="0" fontId="1" fillId="0" borderId="0"/>
    <xf numFmtId="0" fontId="1" fillId="0" borderId="0"/>
  </cellStyleXfs>
  <cellXfs count="228">
    <xf numFmtId="0" fontId="0" fillId="0" borderId="0" xfId="0"/>
    <xf numFmtId="0" fontId="3" fillId="3" borderId="1" xfId="2" applyFont="1" applyFill="1" applyBorder="1" applyAlignment="1">
      <alignment horizontal="center" vertical="center" wrapText="1"/>
    </xf>
    <xf numFmtId="0" fontId="3" fillId="3" borderId="3" xfId="2" applyFont="1" applyFill="1" applyBorder="1" applyAlignment="1">
      <alignment horizontal="center" vertical="center" wrapText="1"/>
    </xf>
    <xf numFmtId="0" fontId="3" fillId="6" borderId="9" xfId="1" applyFont="1" applyFill="1" applyBorder="1" applyAlignment="1">
      <alignment horizontal="center" vertical="center" wrapText="1"/>
    </xf>
    <xf numFmtId="0" fontId="6" fillId="0" borderId="0" xfId="2" applyFont="1" applyAlignment="1">
      <alignment horizontal="left" vertical="center"/>
    </xf>
    <xf numFmtId="0" fontId="3" fillId="7" borderId="19" xfId="2" applyFont="1" applyFill="1" applyBorder="1" applyAlignment="1">
      <alignment horizontal="center" vertical="center" wrapText="1"/>
    </xf>
    <xf numFmtId="0" fontId="3" fillId="8" borderId="19" xfId="2" applyFont="1" applyFill="1" applyBorder="1" applyAlignment="1">
      <alignment horizontal="center" vertical="center" wrapText="1"/>
    </xf>
    <xf numFmtId="0" fontId="3" fillId="8" borderId="3" xfId="2" applyFont="1" applyFill="1" applyBorder="1" applyAlignment="1">
      <alignment horizontal="center" vertical="center" wrapText="1"/>
    </xf>
    <xf numFmtId="0" fontId="3" fillId="4" borderId="2" xfId="2" applyFont="1" applyFill="1" applyBorder="1" applyAlignment="1">
      <alignment horizontal="center" vertical="center" wrapText="1"/>
    </xf>
    <xf numFmtId="0" fontId="3" fillId="3" borderId="19" xfId="2" applyFont="1" applyFill="1" applyBorder="1" applyAlignment="1">
      <alignment horizontal="center" vertical="center" wrapText="1"/>
    </xf>
    <xf numFmtId="0" fontId="3" fillId="4" borderId="19" xfId="2" applyFont="1" applyFill="1" applyBorder="1" applyAlignment="1">
      <alignment horizontal="center" vertical="center" wrapText="1"/>
    </xf>
    <xf numFmtId="0" fontId="3" fillId="5" borderId="19" xfId="1" applyFont="1" applyFill="1" applyBorder="1" applyAlignment="1">
      <alignment horizontal="center" vertical="center" wrapText="1"/>
    </xf>
    <xf numFmtId="0" fontId="3" fillId="6" borderId="20" xfId="1" applyFont="1" applyFill="1" applyBorder="1" applyAlignment="1">
      <alignment horizontal="center" vertical="center" wrapText="1"/>
    </xf>
    <xf numFmtId="0" fontId="3" fillId="9" borderId="1" xfId="1" applyFont="1" applyFill="1" applyBorder="1" applyAlignment="1">
      <alignment horizontal="center" vertical="center" wrapText="1"/>
    </xf>
    <xf numFmtId="0" fontId="7" fillId="9" borderId="1" xfId="1" applyFont="1" applyFill="1" applyBorder="1" applyAlignment="1">
      <alignment horizontal="center" vertical="center" wrapText="1"/>
    </xf>
    <xf numFmtId="0" fontId="8" fillId="0" borderId="1" xfId="2" applyFont="1" applyBorder="1" applyAlignment="1">
      <alignment horizontal="center" vertical="center"/>
    </xf>
    <xf numFmtId="0" fontId="8" fillId="0" borderId="1" xfId="2" applyFont="1" applyBorder="1" applyAlignment="1">
      <alignment horizontal="center" vertical="center" wrapText="1"/>
    </xf>
    <xf numFmtId="0" fontId="8" fillId="0" borderId="1" xfId="2" quotePrefix="1" applyFont="1" applyBorder="1" applyAlignment="1">
      <alignment horizontal="center" vertical="center" wrapText="1"/>
    </xf>
    <xf numFmtId="0" fontId="8" fillId="10" borderId="1" xfId="2" quotePrefix="1" applyFont="1" applyFill="1" applyBorder="1" applyAlignment="1">
      <alignment horizontal="center" vertical="center" wrapText="1"/>
    </xf>
    <xf numFmtId="0" fontId="4" fillId="10" borderId="1" xfId="1" applyFont="1" applyFill="1" applyBorder="1" applyAlignment="1">
      <alignment horizontal="center" vertical="center" wrapText="1"/>
    </xf>
    <xf numFmtId="0" fontId="4" fillId="10" borderId="1" xfId="2" applyFont="1" applyFill="1" applyBorder="1" applyAlignment="1">
      <alignment horizontal="center" vertical="center"/>
    </xf>
    <xf numFmtId="0" fontId="4" fillId="0" borderId="1" xfId="2" applyFont="1" applyBorder="1" applyAlignment="1">
      <alignment horizontal="center" vertical="center"/>
    </xf>
    <xf numFmtId="0" fontId="9" fillId="0" borderId="1" xfId="2" applyFont="1" applyBorder="1" applyAlignment="1">
      <alignment horizontal="center" vertical="center"/>
    </xf>
    <xf numFmtId="0" fontId="4" fillId="0" borderId="1" xfId="2" applyFont="1" applyBorder="1" applyAlignment="1">
      <alignment horizontal="center" vertical="center" wrapText="1"/>
    </xf>
    <xf numFmtId="0" fontId="8" fillId="10" borderId="1" xfId="2" applyFont="1" applyFill="1" applyBorder="1" applyAlignment="1">
      <alignment horizontal="center" vertical="center" wrapText="1"/>
    </xf>
    <xf numFmtId="0" fontId="8" fillId="11" borderId="1" xfId="2" applyFont="1" applyFill="1" applyBorder="1" applyAlignment="1">
      <alignment horizontal="center" vertical="center" wrapText="1"/>
    </xf>
    <xf numFmtId="0" fontId="4" fillId="0" borderId="1" xfId="2" quotePrefix="1" applyFont="1" applyBorder="1" applyAlignment="1">
      <alignment horizontal="center" vertical="center" wrapText="1"/>
    </xf>
    <xf numFmtId="0" fontId="8" fillId="12" borderId="1" xfId="2" applyFont="1" applyFill="1" applyBorder="1" applyAlignment="1">
      <alignment horizontal="center" vertical="center" wrapText="1"/>
    </xf>
    <xf numFmtId="0" fontId="9" fillId="0" borderId="1" xfId="2" quotePrefix="1" applyFont="1" applyBorder="1" applyAlignment="1">
      <alignment horizontal="center" vertical="center" wrapText="1"/>
    </xf>
    <xf numFmtId="0" fontId="6" fillId="0" borderId="0" xfId="2" applyFont="1" applyAlignment="1">
      <alignment horizontal="left" vertical="top"/>
    </xf>
    <xf numFmtId="0" fontId="4" fillId="10" borderId="1" xfId="2" applyFont="1" applyFill="1" applyBorder="1" applyAlignment="1">
      <alignment horizontal="center" vertical="center" wrapText="1"/>
    </xf>
    <xf numFmtId="0" fontId="4" fillId="13" borderId="1" xfId="2" applyFont="1" applyFill="1" applyBorder="1" applyAlignment="1">
      <alignment horizontal="center" vertical="center" wrapText="1"/>
    </xf>
    <xf numFmtId="0" fontId="9" fillId="0" borderId="1" xfId="2" applyFont="1" applyBorder="1" applyAlignment="1">
      <alignment horizontal="center" vertical="center" wrapText="1"/>
    </xf>
    <xf numFmtId="0" fontId="4" fillId="14" borderId="1" xfId="2" applyFont="1" applyFill="1" applyBorder="1" applyAlignment="1">
      <alignment horizontal="center" vertical="center" wrapText="1"/>
    </xf>
    <xf numFmtId="0" fontId="9" fillId="11" borderId="1" xfId="2" applyFont="1" applyFill="1" applyBorder="1" applyAlignment="1">
      <alignment horizontal="center" vertical="center" wrapText="1"/>
    </xf>
    <xf numFmtId="0" fontId="8" fillId="13" borderId="1" xfId="2" applyFont="1" applyFill="1" applyBorder="1" applyAlignment="1">
      <alignment horizontal="center" vertical="center" wrapText="1"/>
    </xf>
    <xf numFmtId="0" fontId="10" fillId="0" borderId="0" xfId="2" applyFont="1" applyAlignment="1">
      <alignment horizontal="left" vertical="center"/>
    </xf>
    <xf numFmtId="0" fontId="4" fillId="16" borderId="1" xfId="1" applyFont="1" applyFill="1" applyBorder="1" applyAlignment="1">
      <alignment horizontal="center" vertical="center"/>
    </xf>
    <xf numFmtId="0" fontId="8" fillId="10" borderId="1" xfId="2" applyFont="1" applyFill="1" applyBorder="1" applyAlignment="1">
      <alignment horizontal="center" vertical="center"/>
    </xf>
    <xf numFmtId="0" fontId="12" fillId="15" borderId="1" xfId="2" applyFont="1" applyFill="1" applyBorder="1" applyAlignment="1">
      <alignment horizontal="center" vertical="center" wrapText="1"/>
    </xf>
    <xf numFmtId="0" fontId="8" fillId="10" borderId="1" xfId="1" applyFont="1" applyFill="1" applyBorder="1" applyAlignment="1">
      <alignment horizontal="center" vertical="center" wrapText="1"/>
    </xf>
    <xf numFmtId="0" fontId="8" fillId="0" borderId="1" xfId="1" applyFont="1" applyBorder="1" applyAlignment="1">
      <alignment horizontal="center" vertical="center" wrapText="1"/>
    </xf>
    <xf numFmtId="0" fontId="4" fillId="0" borderId="1" xfId="1" applyFont="1" applyBorder="1" applyAlignment="1">
      <alignment horizontal="center" vertical="center" wrapText="1"/>
    </xf>
    <xf numFmtId="0" fontId="8" fillId="11" borderId="1" xfId="0" applyFont="1" applyFill="1" applyBorder="1" applyAlignment="1">
      <alignment horizontal="center" vertical="center" wrapText="1"/>
    </xf>
    <xf numFmtId="0" fontId="8" fillId="0" borderId="1" xfId="3" applyFont="1" applyBorder="1" applyAlignment="1">
      <alignment horizontal="center" vertical="center" wrapText="1"/>
    </xf>
    <xf numFmtId="0" fontId="8" fillId="10" borderId="1" xfId="2" applyFont="1" applyFill="1" applyBorder="1" applyAlignment="1">
      <alignment vertical="center" wrapText="1"/>
    </xf>
    <xf numFmtId="0" fontId="8" fillId="0" borderId="1" xfId="2" applyFont="1" applyBorder="1" applyAlignment="1">
      <alignment vertical="center" wrapText="1"/>
    </xf>
    <xf numFmtId="0" fontId="4" fillId="12" borderId="1" xfId="2" applyFont="1" applyFill="1" applyBorder="1" applyAlignment="1">
      <alignment horizontal="center" vertical="center" wrapText="1"/>
    </xf>
    <xf numFmtId="0" fontId="8" fillId="10" borderId="19" xfId="2" applyFont="1" applyFill="1" applyBorder="1" applyAlignment="1">
      <alignment horizontal="center" vertical="center" wrapText="1"/>
    </xf>
    <xf numFmtId="0" fontId="8" fillId="10" borderId="21" xfId="2" applyFont="1" applyFill="1" applyBorder="1" applyAlignment="1">
      <alignment vertical="center" wrapText="1"/>
    </xf>
    <xf numFmtId="0" fontId="9" fillId="0" borderId="1" xfId="1" applyFont="1" applyBorder="1" applyAlignment="1">
      <alignment horizontal="center" vertical="center" wrapText="1"/>
    </xf>
    <xf numFmtId="0" fontId="8" fillId="17" borderId="1" xfId="2" applyFont="1" applyFill="1" applyBorder="1" applyAlignment="1">
      <alignment horizontal="center" vertical="center" wrapText="1"/>
    </xf>
    <xf numFmtId="0" fontId="15" fillId="10" borderId="1" xfId="1" applyFont="1" applyFill="1" applyBorder="1" applyAlignment="1">
      <alignment horizontal="center" vertical="center" wrapText="1"/>
    </xf>
    <xf numFmtId="0" fontId="15" fillId="10" borderId="1" xfId="2" applyFont="1" applyFill="1" applyBorder="1" applyAlignment="1">
      <alignment horizontal="center" vertical="center" wrapText="1"/>
    </xf>
    <xf numFmtId="0" fontId="8" fillId="13" borderId="1" xfId="1" applyFont="1" applyFill="1" applyBorder="1" applyAlignment="1">
      <alignment horizontal="center" vertical="center" wrapText="1"/>
    </xf>
    <xf numFmtId="0" fontId="9" fillId="11" borderId="1" xfId="1" applyFont="1" applyFill="1" applyBorder="1" applyAlignment="1">
      <alignment horizontal="center" vertical="center" wrapText="1"/>
    </xf>
    <xf numFmtId="0" fontId="6" fillId="0" borderId="0" xfId="2" applyFont="1" applyAlignment="1">
      <alignment horizontal="center" vertical="center" wrapText="1"/>
    </xf>
    <xf numFmtId="0" fontId="8" fillId="11" borderId="1" xfId="3" applyFont="1" applyFill="1" applyBorder="1" applyAlignment="1">
      <alignment horizontal="center" vertical="center" wrapText="1"/>
    </xf>
    <xf numFmtId="0" fontId="21" fillId="11" borderId="0" xfId="2" applyFont="1" applyFill="1" applyAlignment="1">
      <alignment horizontal="left" vertical="center"/>
    </xf>
    <xf numFmtId="0" fontId="3" fillId="2" borderId="1" xfId="2" applyFont="1" applyFill="1" applyBorder="1" applyAlignment="1">
      <alignment horizontal="left" vertical="center"/>
    </xf>
    <xf numFmtId="0" fontId="8" fillId="2" borderId="1" xfId="2" applyFont="1" applyFill="1" applyBorder="1" applyAlignment="1">
      <alignment horizontal="center" vertical="center"/>
    </xf>
    <xf numFmtId="0" fontId="22" fillId="2" borderId="1" xfId="2" applyFont="1" applyFill="1" applyBorder="1" applyAlignment="1">
      <alignment horizontal="center" vertical="center" wrapText="1"/>
    </xf>
    <xf numFmtId="0" fontId="3" fillId="2" borderId="1" xfId="2" applyFont="1" applyFill="1" applyBorder="1" applyAlignment="1">
      <alignment horizontal="center" vertical="center"/>
    </xf>
    <xf numFmtId="0" fontId="22" fillId="2" borderId="1" xfId="2" applyFont="1" applyFill="1" applyBorder="1" applyAlignment="1">
      <alignment horizontal="center" vertical="center"/>
    </xf>
    <xf numFmtId="0" fontId="8" fillId="2" borderId="1" xfId="2" quotePrefix="1" applyFont="1" applyFill="1" applyBorder="1" applyAlignment="1">
      <alignment horizontal="center" vertical="center"/>
    </xf>
    <xf numFmtId="0" fontId="9" fillId="2" borderId="1" xfId="2" quotePrefix="1" applyFont="1" applyFill="1" applyBorder="1" applyAlignment="1">
      <alignment horizontal="center" vertical="center"/>
    </xf>
    <xf numFmtId="0" fontId="21" fillId="0" borderId="0" xfId="2" applyFont="1" applyAlignment="1">
      <alignment horizontal="left" vertical="center"/>
    </xf>
    <xf numFmtId="0" fontId="4" fillId="0" borderId="1" xfId="1" applyFont="1" applyBorder="1" applyAlignment="1">
      <alignment horizontal="center" vertical="center"/>
    </xf>
    <xf numFmtId="0" fontId="4" fillId="11" borderId="1" xfId="1" applyFont="1" applyFill="1" applyBorder="1" applyAlignment="1">
      <alignment horizontal="center" vertical="center" wrapText="1"/>
    </xf>
    <xf numFmtId="0" fontId="9" fillId="11" borderId="23" xfId="1" applyFont="1" applyFill="1" applyBorder="1" applyAlignment="1">
      <alignment vertical="center" wrapText="1"/>
    </xf>
    <xf numFmtId="0" fontId="9" fillId="11" borderId="23" xfId="2" applyFont="1" applyFill="1" applyBorder="1" applyAlignment="1">
      <alignment horizontal="left" vertical="center" wrapText="1"/>
    </xf>
    <xf numFmtId="0" fontId="9" fillId="11" borderId="23" xfId="1" applyFont="1" applyFill="1" applyBorder="1" applyAlignment="1">
      <alignment horizontal="left" vertical="center" wrapText="1"/>
    </xf>
    <xf numFmtId="0" fontId="8" fillId="10" borderId="1" xfId="2" quotePrefix="1" applyFont="1" applyFill="1" applyBorder="1" applyAlignment="1">
      <alignment horizontal="center" vertical="center"/>
    </xf>
    <xf numFmtId="0" fontId="6" fillId="0" borderId="0" xfId="2" applyFont="1" applyAlignment="1">
      <alignment horizontal="left" vertical="center" wrapText="1"/>
    </xf>
    <xf numFmtId="0" fontId="24" fillId="0" borderId="0" xfId="2" applyFont="1" applyAlignment="1">
      <alignment horizontal="center" vertical="center" wrapText="1"/>
    </xf>
    <xf numFmtId="0" fontId="4" fillId="0" borderId="0" xfId="2" applyFont="1" applyAlignment="1">
      <alignment horizontal="center" vertical="center" wrapText="1"/>
    </xf>
    <xf numFmtId="0" fontId="15" fillId="0" borderId="1" xfId="1" applyFont="1" applyBorder="1" applyAlignment="1">
      <alignment horizontal="center" vertical="center" wrapText="1"/>
    </xf>
    <xf numFmtId="0" fontId="0" fillId="0" borderId="0" xfId="0" applyAlignment="1">
      <alignment horizontal="center" vertical="center"/>
    </xf>
    <xf numFmtId="0" fontId="11" fillId="0" borderId="1" xfId="2" applyFont="1" applyBorder="1" applyAlignment="1">
      <alignment horizontal="center" vertical="center" wrapText="1"/>
    </xf>
    <xf numFmtId="0" fontId="9" fillId="18" borderId="23" xfId="1" applyFont="1" applyFill="1" applyBorder="1" applyAlignment="1">
      <alignment horizontal="left" vertical="center" wrapText="1"/>
    </xf>
    <xf numFmtId="0" fontId="8" fillId="18" borderId="1" xfId="2" applyFont="1" applyFill="1" applyBorder="1" applyAlignment="1">
      <alignment horizontal="center" vertical="center" wrapText="1"/>
    </xf>
    <xf numFmtId="0" fontId="4" fillId="0" borderId="0" xfId="2" applyFont="1" applyAlignment="1">
      <alignment horizontal="left" vertical="center"/>
    </xf>
    <xf numFmtId="0" fontId="4" fillId="0" borderId="0" xfId="2" applyFont="1" applyAlignment="1">
      <alignment horizontal="left" vertical="center" wrapText="1"/>
    </xf>
    <xf numFmtId="0" fontId="4" fillId="0" borderId="0" xfId="2" applyFont="1" applyAlignment="1">
      <alignment horizontal="center" vertical="center"/>
    </xf>
    <xf numFmtId="0" fontId="9" fillId="0" borderId="0" xfId="2" applyFont="1" applyAlignment="1">
      <alignment horizontal="center" vertical="center" wrapText="1"/>
    </xf>
    <xf numFmtId="0" fontId="28" fillId="19" borderId="0" xfId="2" applyFont="1" applyFill="1" applyAlignment="1">
      <alignment horizontal="center" vertical="center" wrapText="1"/>
    </xf>
    <xf numFmtId="0" fontId="28" fillId="19" borderId="2" xfId="2" applyFont="1" applyFill="1" applyBorder="1" applyAlignment="1">
      <alignment vertical="center" wrapText="1"/>
    </xf>
    <xf numFmtId="0" fontId="28" fillId="18" borderId="0" xfId="2" applyFont="1" applyFill="1" applyAlignment="1">
      <alignment vertical="center" wrapText="1"/>
    </xf>
    <xf numFmtId="0" fontId="28" fillId="19" borderId="3" xfId="2" applyFont="1" applyFill="1" applyBorder="1" applyAlignment="1">
      <alignment vertical="center" wrapText="1"/>
    </xf>
    <xf numFmtId="0" fontId="28" fillId="19" borderId="5" xfId="2" applyFont="1" applyFill="1" applyBorder="1" applyAlignment="1">
      <alignment horizontal="center" vertical="center" wrapText="1"/>
    </xf>
    <xf numFmtId="0" fontId="28" fillId="19" borderId="6" xfId="2" applyFont="1" applyFill="1" applyBorder="1" applyAlignment="1">
      <alignment horizontal="center" vertical="center" wrapText="1"/>
    </xf>
    <xf numFmtId="0" fontId="28" fillId="19" borderId="7" xfId="2" applyFont="1" applyFill="1" applyBorder="1" applyAlignment="1">
      <alignment vertical="center" wrapText="1"/>
    </xf>
    <xf numFmtId="0" fontId="28" fillId="19" borderId="8" xfId="2" applyFont="1" applyFill="1" applyBorder="1" applyAlignment="1">
      <alignment vertical="center" wrapText="1"/>
    </xf>
    <xf numFmtId="0" fontId="12" fillId="18" borderId="0" xfId="2" applyFont="1" applyFill="1" applyAlignment="1">
      <alignment horizontal="left" vertical="center"/>
    </xf>
    <xf numFmtId="0" fontId="12" fillId="18" borderId="12" xfId="2" applyFont="1" applyFill="1" applyBorder="1" applyAlignment="1">
      <alignment horizontal="left" vertical="center"/>
    </xf>
    <xf numFmtId="0" fontId="28" fillId="18" borderId="12" xfId="2" applyFont="1" applyFill="1" applyBorder="1" applyAlignment="1">
      <alignment vertical="center" wrapText="1"/>
    </xf>
    <xf numFmtId="0" fontId="28" fillId="19" borderId="13" xfId="2" applyFont="1" applyFill="1" applyBorder="1" applyAlignment="1">
      <alignment vertical="center" wrapText="1"/>
    </xf>
    <xf numFmtId="0" fontId="28" fillId="19" borderId="12" xfId="2" applyFont="1" applyFill="1" applyBorder="1" applyAlignment="1">
      <alignment horizontal="center" vertical="center" wrapText="1"/>
    </xf>
    <xf numFmtId="0" fontId="28" fillId="19" borderId="15" xfId="2" applyFont="1" applyFill="1" applyBorder="1" applyAlignment="1">
      <alignment horizontal="center" vertical="center" wrapText="1"/>
    </xf>
    <xf numFmtId="0" fontId="28" fillId="19" borderId="16" xfId="2" applyFont="1" applyFill="1" applyBorder="1" applyAlignment="1">
      <alignment vertical="center" wrapText="1"/>
    </xf>
    <xf numFmtId="0" fontId="28" fillId="19" borderId="15" xfId="2" applyFont="1" applyFill="1" applyBorder="1" applyAlignment="1">
      <alignment vertical="center" wrapText="1"/>
    </xf>
    <xf numFmtId="0" fontId="28" fillId="18" borderId="19" xfId="2" applyFont="1" applyFill="1" applyBorder="1" applyAlignment="1">
      <alignment horizontal="center" vertical="center" wrapText="1"/>
    </xf>
    <xf numFmtId="0" fontId="28" fillId="19" borderId="19" xfId="2" applyFont="1" applyFill="1" applyBorder="1" applyAlignment="1">
      <alignment horizontal="center" vertical="center" wrapText="1"/>
    </xf>
    <xf numFmtId="0" fontId="28" fillId="19" borderId="3" xfId="2" applyFont="1" applyFill="1" applyBorder="1" applyAlignment="1">
      <alignment horizontal="center" vertical="center" wrapText="1"/>
    </xf>
    <xf numFmtId="0" fontId="28" fillId="19" borderId="1" xfId="2" applyFont="1" applyFill="1" applyBorder="1" applyAlignment="1">
      <alignment horizontal="center" vertical="center" wrapText="1"/>
    </xf>
    <xf numFmtId="0" fontId="28" fillId="19" borderId="2" xfId="2" applyFont="1" applyFill="1" applyBorder="1" applyAlignment="1">
      <alignment horizontal="center" vertical="center" wrapText="1"/>
    </xf>
    <xf numFmtId="0" fontId="28" fillId="18" borderId="19" xfId="1" applyFont="1" applyFill="1" applyBorder="1" applyAlignment="1">
      <alignment horizontal="center" vertical="center" wrapText="1"/>
    </xf>
    <xf numFmtId="0" fontId="28" fillId="18" borderId="20" xfId="1" applyFont="1" applyFill="1" applyBorder="1" applyAlignment="1">
      <alignment horizontal="center" vertical="center" wrapText="1"/>
    </xf>
    <xf numFmtId="0" fontId="28" fillId="18" borderId="9" xfId="1" applyFont="1" applyFill="1" applyBorder="1" applyAlignment="1">
      <alignment horizontal="center" vertical="center" wrapText="1"/>
    </xf>
    <xf numFmtId="0" fontId="28" fillId="18" borderId="1" xfId="1" applyFont="1" applyFill="1" applyBorder="1" applyAlignment="1">
      <alignment horizontal="center" vertical="center" wrapText="1"/>
    </xf>
    <xf numFmtId="0" fontId="0" fillId="0" borderId="0" xfId="0" applyAlignment="1">
      <alignment horizontal="center"/>
    </xf>
    <xf numFmtId="0" fontId="0" fillId="0" borderId="1" xfId="0" applyBorder="1" applyAlignment="1">
      <alignment horizontal="center" vertical="center"/>
    </xf>
    <xf numFmtId="0" fontId="0" fillId="0" borderId="1" xfId="0" applyBorder="1"/>
    <xf numFmtId="0" fontId="25" fillId="0" borderId="27" xfId="0" applyFont="1" applyBorder="1"/>
    <xf numFmtId="0" fontId="0" fillId="0" borderId="29" xfId="0" applyBorder="1"/>
    <xf numFmtId="0" fontId="0" fillId="0" borderId="31" xfId="0" applyBorder="1"/>
    <xf numFmtId="0" fontId="0" fillId="0" borderId="30" xfId="0" applyBorder="1" applyAlignment="1">
      <alignment horizontal="left" vertical="center"/>
    </xf>
    <xf numFmtId="0" fontId="0" fillId="0" borderId="34" xfId="0" applyBorder="1"/>
    <xf numFmtId="0" fontId="0" fillId="0" borderId="19" xfId="0" applyBorder="1" applyAlignment="1">
      <alignment horizontal="center" vertical="center"/>
    </xf>
    <xf numFmtId="0" fontId="0" fillId="0" borderId="36" xfId="0" applyBorder="1"/>
    <xf numFmtId="0" fontId="0" fillId="0" borderId="28" xfId="0" applyBorder="1" applyAlignment="1">
      <alignment horizontal="center"/>
    </xf>
    <xf numFmtId="0" fontId="0" fillId="0" borderId="1" xfId="0" applyBorder="1" applyAlignment="1">
      <alignment horizontal="center"/>
    </xf>
    <xf numFmtId="0" fontId="0" fillId="0" borderId="19" xfId="0" applyBorder="1" applyAlignment="1">
      <alignment horizontal="center"/>
    </xf>
    <xf numFmtId="0" fontId="0" fillId="0" borderId="33" xfId="0" applyBorder="1" applyAlignment="1">
      <alignment horizontal="center"/>
    </xf>
    <xf numFmtId="0" fontId="25" fillId="0" borderId="28" xfId="0" applyFont="1" applyBorder="1" applyAlignment="1">
      <alignment horizontal="center" vertical="center"/>
    </xf>
    <xf numFmtId="0" fontId="25" fillId="0" borderId="28" xfId="0" applyFont="1" applyBorder="1" applyAlignment="1">
      <alignment horizontal="center"/>
    </xf>
    <xf numFmtId="0" fontId="25" fillId="0" borderId="29" xfId="0" applyFont="1" applyBorder="1"/>
    <xf numFmtId="0" fontId="0" fillId="0" borderId="30" xfId="0" applyBorder="1"/>
    <xf numFmtId="0" fontId="0" fillId="0" borderId="32" xfId="0" applyBorder="1" applyAlignment="1">
      <alignment horizontal="left" vertical="center"/>
    </xf>
    <xf numFmtId="0" fontId="0" fillId="0" borderId="33" xfId="0" applyBorder="1" applyAlignment="1">
      <alignment horizontal="center" vertical="center"/>
    </xf>
    <xf numFmtId="0" fontId="0" fillId="0" borderId="22" xfId="0" applyBorder="1" applyAlignment="1">
      <alignment horizontal="center"/>
    </xf>
    <xf numFmtId="0" fontId="4" fillId="16" borderId="1" xfId="1" applyFont="1" applyFill="1" applyBorder="1" applyAlignment="1">
      <alignment horizontal="center" vertical="center" wrapText="1"/>
    </xf>
    <xf numFmtId="0" fontId="28" fillId="18" borderId="0" xfId="1" applyFont="1" applyFill="1" applyAlignment="1">
      <alignment horizontal="center" vertical="center" wrapText="1"/>
    </xf>
    <xf numFmtId="0" fontId="10" fillId="0" borderId="0" xfId="2" applyFont="1" applyAlignment="1">
      <alignment horizontal="center" vertical="center" wrapText="1"/>
    </xf>
    <xf numFmtId="0" fontId="8" fillId="10" borderId="21" xfId="2" applyFont="1" applyFill="1" applyBorder="1" applyAlignment="1">
      <alignment horizontal="center" vertical="center" wrapText="1"/>
    </xf>
    <xf numFmtId="0" fontId="21" fillId="11" borderId="0" xfId="2" applyFont="1" applyFill="1" applyAlignment="1">
      <alignment horizontal="center" vertical="center" wrapText="1"/>
    </xf>
    <xf numFmtId="0" fontId="9" fillId="11" borderId="23" xfId="1" applyFont="1" applyFill="1" applyBorder="1" applyAlignment="1">
      <alignment horizontal="center" vertical="center" wrapText="1"/>
    </xf>
    <xf numFmtId="0" fontId="9" fillId="11" borderId="23" xfId="2" applyFont="1" applyFill="1" applyBorder="1" applyAlignment="1">
      <alignment horizontal="center" vertical="center" wrapText="1"/>
    </xf>
    <xf numFmtId="0" fontId="4" fillId="6" borderId="0" xfId="1" applyFont="1" applyFill="1" applyAlignment="1">
      <alignment horizontal="center" vertical="center" wrapText="1"/>
    </xf>
    <xf numFmtId="0" fontId="8" fillId="0" borderId="0" xfId="1" applyFont="1" applyAlignment="1">
      <alignment horizontal="center" vertical="center" wrapText="1"/>
    </xf>
    <xf numFmtId="0" fontId="8" fillId="12" borderId="1" xfId="1" applyFont="1" applyFill="1" applyBorder="1" applyAlignment="1">
      <alignment horizontal="center" vertical="center" wrapText="1"/>
    </xf>
    <xf numFmtId="0" fontId="3" fillId="5" borderId="1" xfId="1" applyFont="1" applyFill="1" applyBorder="1" applyAlignment="1">
      <alignment horizontal="center" vertical="center" wrapText="1"/>
    </xf>
    <xf numFmtId="0" fontId="3" fillId="6" borderId="1" xfId="1" applyFont="1" applyFill="1" applyBorder="1" applyAlignment="1">
      <alignment horizontal="center" vertical="center" wrapText="1"/>
    </xf>
    <xf numFmtId="0" fontId="8" fillId="11" borderId="1" xfId="1" applyFont="1" applyFill="1" applyBorder="1" applyAlignment="1">
      <alignment horizontal="center" vertical="center" wrapText="1"/>
    </xf>
    <xf numFmtId="0" fontId="8" fillId="20" borderId="1" xfId="1" applyFont="1" applyFill="1" applyBorder="1" applyAlignment="1">
      <alignment horizontal="center" vertical="center" wrapText="1"/>
    </xf>
    <xf numFmtId="0" fontId="8" fillId="11" borderId="1" xfId="1" applyFont="1" applyFill="1" applyBorder="1" applyAlignment="1">
      <alignment horizontal="center" vertical="center"/>
    </xf>
    <xf numFmtId="0" fontId="4" fillId="20" borderId="1" xfId="1" applyFont="1" applyFill="1" applyBorder="1" applyAlignment="1">
      <alignment horizontal="center" vertical="center" wrapText="1"/>
    </xf>
    <xf numFmtId="0" fontId="8" fillId="21" borderId="1" xfId="1" applyFont="1" applyFill="1" applyBorder="1" applyAlignment="1">
      <alignment horizontal="center" vertical="center" wrapText="1"/>
    </xf>
    <xf numFmtId="0" fontId="29" fillId="0" borderId="1" xfId="1" applyFont="1" applyBorder="1" applyAlignment="1">
      <alignment horizontal="center" vertical="center" wrapText="1"/>
    </xf>
    <xf numFmtId="0" fontId="13" fillId="0" borderId="1" xfId="1" applyFont="1" applyBorder="1" applyAlignment="1">
      <alignment horizontal="center" vertical="center" wrapText="1"/>
    </xf>
    <xf numFmtId="0" fontId="15" fillId="20" borderId="1" xfId="1" applyFont="1" applyFill="1" applyBorder="1" applyAlignment="1">
      <alignment horizontal="center" vertical="center" wrapText="1"/>
    </xf>
    <xf numFmtId="0" fontId="8" fillId="11" borderId="0" xfId="1" applyFont="1" applyFill="1" applyAlignment="1">
      <alignment horizontal="center" vertical="center" wrapText="1"/>
    </xf>
    <xf numFmtId="0" fontId="3" fillId="2" borderId="1" xfId="1" applyFont="1" applyFill="1" applyBorder="1" applyAlignment="1">
      <alignment horizontal="left" vertical="center"/>
    </xf>
    <xf numFmtId="0" fontId="8" fillId="2" borderId="1" xfId="1" applyFont="1" applyFill="1" applyBorder="1" applyAlignment="1">
      <alignment horizontal="left" vertical="center" wrapText="1"/>
    </xf>
    <xf numFmtId="0" fontId="8" fillId="2" borderId="1" xfId="1" quotePrefix="1" applyFont="1" applyFill="1" applyBorder="1" applyAlignment="1">
      <alignment horizontal="center" vertical="center" wrapText="1"/>
    </xf>
    <xf numFmtId="0" fontId="8" fillId="2" borderId="1" xfId="1" applyFont="1" applyFill="1" applyBorder="1" applyAlignment="1">
      <alignment horizontal="center" vertical="center" wrapText="1"/>
    </xf>
    <xf numFmtId="0" fontId="8" fillId="22" borderId="1" xfId="1" applyFont="1" applyFill="1" applyBorder="1" applyAlignment="1">
      <alignment horizontal="center" vertical="center" wrapText="1"/>
    </xf>
    <xf numFmtId="0" fontId="3" fillId="22" borderId="1" xfId="1" applyFont="1" applyFill="1" applyBorder="1" applyAlignment="1">
      <alignment horizontal="left" vertical="center"/>
    </xf>
    <xf numFmtId="0" fontId="6" fillId="0" borderId="1" xfId="2" quotePrefix="1" applyFont="1" applyBorder="1" applyAlignment="1">
      <alignment horizontal="center" vertical="center" wrapText="1"/>
    </xf>
    <xf numFmtId="0" fontId="4" fillId="0" borderId="23" xfId="2" quotePrefix="1" applyFont="1" applyBorder="1" applyAlignment="1">
      <alignment horizontal="center" vertical="center" wrapText="1"/>
    </xf>
    <xf numFmtId="0" fontId="3" fillId="23" borderId="1" xfId="2" applyFont="1" applyFill="1" applyBorder="1" applyAlignment="1">
      <alignment horizontal="center" vertical="center" wrapText="1"/>
    </xf>
    <xf numFmtId="0" fontId="4" fillId="10" borderId="23" xfId="2" applyFont="1" applyFill="1" applyBorder="1" applyAlignment="1">
      <alignment horizontal="center" vertical="center" wrapText="1"/>
    </xf>
    <xf numFmtId="0" fontId="4" fillId="10" borderId="22" xfId="2" applyFont="1" applyFill="1" applyBorder="1" applyAlignment="1">
      <alignment horizontal="center" vertical="center" wrapText="1"/>
    </xf>
    <xf numFmtId="0" fontId="4" fillId="10" borderId="23" xfId="1" applyFont="1" applyFill="1" applyBorder="1" applyAlignment="1">
      <alignment horizontal="center" vertical="center" wrapText="1"/>
    </xf>
    <xf numFmtId="0" fontId="34" fillId="0" borderId="0" xfId="2" applyFont="1" applyAlignment="1">
      <alignment horizontal="center" vertical="center" wrapText="1"/>
    </xf>
    <xf numFmtId="0" fontId="3" fillId="23" borderId="13" xfId="2" applyFont="1" applyFill="1" applyBorder="1" applyAlignment="1">
      <alignment horizontal="center" vertical="center" wrapText="1"/>
    </xf>
    <xf numFmtId="0" fontId="3" fillId="23" borderId="12" xfId="2" applyFont="1" applyFill="1" applyBorder="1" applyAlignment="1">
      <alignment horizontal="center" vertical="center" wrapText="1"/>
    </xf>
    <xf numFmtId="0" fontId="33" fillId="2" borderId="0" xfId="1" applyFont="1" applyFill="1" applyAlignment="1">
      <alignment horizontal="left" vertical="center" wrapText="1"/>
    </xf>
    <xf numFmtId="0" fontId="3" fillId="5" borderId="19" xfId="1" applyFont="1" applyFill="1" applyBorder="1" applyAlignment="1">
      <alignment horizontal="center" vertical="center" wrapText="1"/>
    </xf>
    <xf numFmtId="0" fontId="3" fillId="6" borderId="23" xfId="1" applyFont="1" applyFill="1" applyBorder="1" applyAlignment="1">
      <alignment horizontal="center" vertical="center" wrapText="1"/>
    </xf>
    <xf numFmtId="0" fontId="3" fillId="6" borderId="22" xfId="1" applyFont="1" applyFill="1" applyBorder="1" applyAlignment="1">
      <alignment horizontal="center" vertical="center" wrapText="1"/>
    </xf>
    <xf numFmtId="0" fontId="3" fillId="5" borderId="11" xfId="1" applyFont="1" applyFill="1" applyBorder="1" applyAlignment="1">
      <alignment horizontal="center" vertical="center" wrapText="1"/>
    </xf>
    <xf numFmtId="0" fontId="33" fillId="2" borderId="2" xfId="1" applyFont="1" applyFill="1" applyBorder="1" applyAlignment="1">
      <alignment horizontal="left" vertical="center" wrapText="1"/>
    </xf>
    <xf numFmtId="0" fontId="33" fillId="2" borderId="12" xfId="1" applyFont="1" applyFill="1" applyBorder="1" applyAlignment="1">
      <alignment horizontal="left" vertical="center" wrapText="1"/>
    </xf>
    <xf numFmtId="0" fontId="33" fillId="2" borderId="14" xfId="1" applyFont="1" applyFill="1" applyBorder="1" applyAlignment="1">
      <alignment horizontal="left" vertical="center" wrapText="1"/>
    </xf>
    <xf numFmtId="0" fontId="3" fillId="23" borderId="11" xfId="2" applyFont="1" applyFill="1" applyBorder="1" applyAlignment="1">
      <alignment horizontal="center" vertical="center" wrapText="1"/>
    </xf>
    <xf numFmtId="0" fontId="3" fillId="23" borderId="0" xfId="2" applyFont="1" applyFill="1" applyAlignment="1">
      <alignment horizontal="center" vertical="center" wrapText="1"/>
    </xf>
    <xf numFmtId="0" fontId="3" fillId="3" borderId="7" xfId="2" applyFont="1" applyFill="1" applyBorder="1" applyAlignment="1">
      <alignment horizontal="center" vertical="center" wrapText="1"/>
    </xf>
    <xf numFmtId="0" fontId="3" fillId="3" borderId="8" xfId="2" applyFont="1" applyFill="1" applyBorder="1" applyAlignment="1">
      <alignment horizontal="center" vertical="center" wrapText="1"/>
    </xf>
    <xf numFmtId="0" fontId="3" fillId="3" borderId="16" xfId="2" applyFont="1" applyFill="1" applyBorder="1" applyAlignment="1">
      <alignment horizontal="center" vertical="center" wrapText="1"/>
    </xf>
    <xf numFmtId="0" fontId="3" fillId="3" borderId="15" xfId="2" applyFont="1" applyFill="1" applyBorder="1" applyAlignment="1">
      <alignment horizontal="center" vertical="center" wrapText="1"/>
    </xf>
    <xf numFmtId="0" fontId="3" fillId="3" borderId="1" xfId="2" applyFont="1" applyFill="1" applyBorder="1" applyAlignment="1">
      <alignment horizontal="center" vertical="center" wrapText="1"/>
    </xf>
    <xf numFmtId="0" fontId="3" fillId="3" borderId="3" xfId="2" applyFont="1" applyFill="1" applyBorder="1" applyAlignment="1">
      <alignment horizontal="center" vertical="center" wrapText="1"/>
    </xf>
    <xf numFmtId="0" fontId="3" fillId="3" borderId="4" xfId="2" applyFont="1" applyFill="1" applyBorder="1" applyAlignment="1">
      <alignment horizontal="center" vertical="center" wrapText="1"/>
    </xf>
    <xf numFmtId="0" fontId="3" fillId="3" borderId="13" xfId="2" applyFont="1" applyFill="1" applyBorder="1" applyAlignment="1">
      <alignment horizontal="center" vertical="center" wrapText="1"/>
    </xf>
    <xf numFmtId="0" fontId="3" fillId="3" borderId="14" xfId="2" applyFont="1" applyFill="1" applyBorder="1" applyAlignment="1">
      <alignment horizontal="center" vertical="center" wrapText="1"/>
    </xf>
    <xf numFmtId="0" fontId="3" fillId="4" borderId="3" xfId="2" applyFont="1" applyFill="1" applyBorder="1" applyAlignment="1">
      <alignment horizontal="center" vertical="center" wrapText="1"/>
    </xf>
    <xf numFmtId="0" fontId="3" fillId="4" borderId="4" xfId="2" applyFont="1" applyFill="1" applyBorder="1" applyAlignment="1">
      <alignment horizontal="center" vertical="center" wrapText="1"/>
    </xf>
    <xf numFmtId="0" fontId="3" fillId="4" borderId="13" xfId="2" applyFont="1" applyFill="1" applyBorder="1" applyAlignment="1">
      <alignment horizontal="center" vertical="center" wrapText="1"/>
    </xf>
    <xf numFmtId="0" fontId="3" fillId="4" borderId="14" xfId="2" applyFont="1" applyFill="1" applyBorder="1" applyAlignment="1">
      <alignment horizontal="center" vertical="center" wrapText="1"/>
    </xf>
    <xf numFmtId="0" fontId="3" fillId="5" borderId="0" xfId="2" applyFont="1" applyFill="1" applyAlignment="1">
      <alignment horizontal="center" vertical="center" wrapText="1"/>
    </xf>
    <xf numFmtId="0" fontId="3" fillId="5" borderId="12" xfId="2" applyFont="1" applyFill="1" applyBorder="1" applyAlignment="1">
      <alignment horizontal="center" vertical="center" wrapText="1"/>
    </xf>
    <xf numFmtId="0" fontId="3" fillId="3" borderId="5" xfId="2" applyFont="1" applyFill="1" applyBorder="1" applyAlignment="1">
      <alignment horizontal="center" vertical="center" wrapText="1"/>
    </xf>
    <xf numFmtId="0" fontId="3" fillId="3" borderId="6" xfId="2" applyFont="1" applyFill="1" applyBorder="1" applyAlignment="1">
      <alignment horizontal="center" vertical="center" wrapText="1"/>
    </xf>
    <xf numFmtId="0" fontId="3" fillId="3" borderId="12" xfId="2" applyFont="1" applyFill="1" applyBorder="1" applyAlignment="1">
      <alignment horizontal="center" vertical="center" wrapText="1"/>
    </xf>
    <xf numFmtId="0" fontId="3" fillId="6" borderId="9" xfId="1" applyFont="1" applyFill="1" applyBorder="1" applyAlignment="1">
      <alignment horizontal="center" vertical="center" wrapText="1"/>
    </xf>
    <xf numFmtId="0" fontId="3" fillId="6" borderId="10" xfId="1" applyFont="1" applyFill="1" applyBorder="1" applyAlignment="1">
      <alignment horizontal="center" vertical="center" wrapText="1"/>
    </xf>
    <xf numFmtId="0" fontId="3" fillId="6" borderId="17" xfId="1" applyFont="1" applyFill="1" applyBorder="1" applyAlignment="1">
      <alignment horizontal="center" vertical="center" wrapText="1"/>
    </xf>
    <xf numFmtId="0" fontId="3" fillId="6" borderId="18" xfId="1" applyFont="1" applyFill="1" applyBorder="1" applyAlignment="1">
      <alignment horizontal="center" vertical="center" wrapText="1"/>
    </xf>
    <xf numFmtId="0" fontId="28" fillId="19" borderId="3" xfId="2" applyFont="1" applyFill="1" applyBorder="1" applyAlignment="1">
      <alignment horizontal="center" vertical="center" wrapText="1"/>
    </xf>
    <xf numFmtId="0" fontId="28" fillId="19" borderId="4" xfId="2" applyFont="1" applyFill="1" applyBorder="1" applyAlignment="1">
      <alignment horizontal="center" vertical="center" wrapText="1"/>
    </xf>
    <xf numFmtId="0" fontId="28" fillId="19" borderId="13" xfId="2" applyFont="1" applyFill="1" applyBorder="1" applyAlignment="1">
      <alignment horizontal="center" vertical="center" wrapText="1"/>
    </xf>
    <xf numFmtId="0" fontId="28" fillId="19" borderId="14" xfId="2" applyFont="1" applyFill="1" applyBorder="1" applyAlignment="1">
      <alignment horizontal="center" vertical="center" wrapText="1"/>
    </xf>
    <xf numFmtId="0" fontId="28" fillId="18" borderId="9" xfId="1" applyFont="1" applyFill="1" applyBorder="1" applyAlignment="1">
      <alignment horizontal="center" vertical="center" wrapText="1"/>
    </xf>
    <xf numFmtId="0" fontId="28" fillId="18" borderId="25" xfId="1" applyFont="1" applyFill="1" applyBorder="1" applyAlignment="1">
      <alignment horizontal="center" vertical="center" wrapText="1"/>
    </xf>
    <xf numFmtId="0" fontId="28" fillId="18" borderId="17" xfId="1" applyFont="1" applyFill="1" applyBorder="1" applyAlignment="1">
      <alignment horizontal="center" vertical="center" wrapText="1"/>
    </xf>
    <xf numFmtId="0" fontId="28" fillId="18" borderId="26" xfId="1" applyFont="1" applyFill="1" applyBorder="1" applyAlignment="1">
      <alignment horizontal="center" vertical="center" wrapText="1"/>
    </xf>
    <xf numFmtId="0" fontId="28" fillId="19" borderId="5" xfId="2" applyFont="1" applyFill="1" applyBorder="1" applyAlignment="1">
      <alignment horizontal="center" vertical="center" wrapText="1"/>
    </xf>
    <xf numFmtId="0" fontId="28" fillId="19" borderId="12" xfId="2" applyFont="1" applyFill="1" applyBorder="1" applyAlignment="1">
      <alignment horizontal="center" vertical="center" wrapText="1"/>
    </xf>
    <xf numFmtId="0" fontId="8" fillId="10" borderId="1" xfId="2" applyFont="1" applyFill="1" applyBorder="1" applyAlignment="1">
      <alignment horizontal="center" vertical="center" wrapText="1"/>
    </xf>
    <xf numFmtId="0" fontId="8" fillId="0" borderId="1" xfId="2" applyFont="1" applyBorder="1" applyAlignment="1">
      <alignment horizontal="center" vertical="center" wrapText="1"/>
    </xf>
    <xf numFmtId="0" fontId="8" fillId="0" borderId="1" xfId="2" applyFont="1" applyBorder="1" applyAlignment="1">
      <alignment horizontal="center" vertical="center"/>
    </xf>
    <xf numFmtId="0" fontId="8" fillId="10" borderId="1" xfId="2" applyFont="1" applyFill="1" applyBorder="1" applyAlignment="1">
      <alignment horizontal="center" vertical="center"/>
    </xf>
    <xf numFmtId="0" fontId="8" fillId="0" borderId="19" xfId="2" applyFont="1" applyBorder="1" applyAlignment="1">
      <alignment horizontal="center" vertical="center" wrapText="1"/>
    </xf>
    <xf numFmtId="0" fontId="8" fillId="0" borderId="21" xfId="2" applyFont="1" applyBorder="1" applyAlignment="1">
      <alignment horizontal="center" vertical="center" wrapText="1"/>
    </xf>
    <xf numFmtId="0" fontId="8" fillId="0" borderId="24" xfId="2" applyFont="1" applyBorder="1" applyAlignment="1">
      <alignment horizontal="center" vertical="center" wrapText="1"/>
    </xf>
    <xf numFmtId="0" fontId="0" fillId="0" borderId="24" xfId="0" applyBorder="1" applyAlignment="1">
      <alignment horizontal="center" vertical="center"/>
    </xf>
    <xf numFmtId="0" fontId="0" fillId="0" borderId="1" xfId="0" applyBorder="1" applyAlignment="1">
      <alignment horizontal="center" vertical="center"/>
    </xf>
    <xf numFmtId="0" fontId="0" fillId="0" borderId="33" xfId="0" applyBorder="1" applyAlignment="1">
      <alignment horizontal="center" vertical="center"/>
    </xf>
    <xf numFmtId="0" fontId="0" fillId="0" borderId="30" xfId="0" applyBorder="1" applyAlignment="1">
      <alignment horizontal="left" vertical="center"/>
    </xf>
    <xf numFmtId="0" fontId="0" fillId="0" borderId="32" xfId="0" applyBorder="1" applyAlignment="1">
      <alignment horizontal="left" vertical="center"/>
    </xf>
    <xf numFmtId="0" fontId="0" fillId="0" borderId="38" xfId="0" applyBorder="1" applyAlignment="1">
      <alignment horizontal="left" vertical="center"/>
    </xf>
    <xf numFmtId="0" fontId="0" fillId="0" borderId="39" xfId="0" applyBorder="1" applyAlignment="1">
      <alignment horizontal="left" vertical="center"/>
    </xf>
    <xf numFmtId="0" fontId="0" fillId="0" borderId="30" xfId="0" applyBorder="1" applyAlignment="1">
      <alignment horizontal="center" vertical="center" wrapText="1"/>
    </xf>
    <xf numFmtId="0" fontId="0" fillId="0" borderId="19" xfId="0" applyBorder="1" applyAlignment="1">
      <alignment horizontal="center" vertical="center"/>
    </xf>
    <xf numFmtId="0" fontId="0" fillId="0" borderId="21" xfId="0" applyBorder="1" applyAlignment="1">
      <alignment horizontal="center" vertical="center"/>
    </xf>
    <xf numFmtId="0" fontId="0" fillId="0" borderId="35" xfId="0" applyBorder="1" applyAlignment="1">
      <alignment horizontal="left" vertical="center"/>
    </xf>
    <xf numFmtId="0" fontId="0" fillId="0" borderId="37" xfId="0" applyBorder="1" applyAlignment="1">
      <alignment horizontal="left" vertical="center"/>
    </xf>
  </cellXfs>
  <cellStyles count="4">
    <cellStyle name="Normal" xfId="0" builtinId="0"/>
    <cellStyle name="Normal 2" xfId="1" xr:uid="{2020E4EE-6B94-402C-89D2-BF88AE5335CF}"/>
    <cellStyle name="Normal 2 2 2" xfId="3" xr:uid="{02057A6F-3FA8-4888-94A7-AB28A40FB53F}"/>
    <cellStyle name="Normal 2 2 3" xfId="2" xr:uid="{C2DA50D4-67C1-4340-BC4F-250C7D27CE68}"/>
  </cellStyles>
  <dxfs count="117">
    <dxf>
      <fill>
        <patternFill>
          <bgColor theme="2" tint="-4.9989318521683403E-2"/>
        </patternFill>
      </fill>
    </dxf>
    <dxf>
      <fill>
        <patternFill>
          <bgColor theme="2" tint="-4.9989318521683403E-2"/>
        </patternFill>
      </fill>
    </dxf>
    <dxf>
      <fill>
        <patternFill>
          <bgColor theme="2" tint="-4.9989318521683403E-2"/>
        </patternFill>
      </fill>
    </dxf>
    <dxf>
      <fill>
        <patternFill>
          <bgColor theme="2" tint="-4.9989318521683403E-2"/>
        </patternFill>
      </fill>
    </dxf>
    <dxf>
      <fill>
        <patternFill>
          <bgColor theme="2" tint="-4.9989318521683403E-2"/>
        </patternFill>
      </fill>
    </dxf>
    <dxf>
      <fill>
        <patternFill>
          <bgColor theme="2" tint="-4.9989318521683403E-2"/>
        </patternFill>
      </fill>
    </dxf>
    <dxf>
      <fill>
        <patternFill>
          <bgColor theme="2" tint="-4.9989318521683403E-2"/>
        </patternFill>
      </fill>
    </dxf>
    <dxf>
      <fill>
        <patternFill>
          <bgColor theme="2" tint="-4.9989318521683403E-2"/>
        </patternFill>
      </fill>
    </dxf>
    <dxf>
      <font>
        <b/>
        <i val="0"/>
        <color rgb="FFC00000"/>
      </font>
      <fill>
        <patternFill>
          <bgColor theme="0" tint="-0.24994659260841701"/>
        </patternFill>
      </fill>
      <border>
        <left style="thin">
          <color auto="1"/>
        </left>
        <right style="thin">
          <color auto="1"/>
        </right>
        <top style="thin">
          <color auto="1"/>
        </top>
        <bottom style="thin">
          <color auto="1"/>
        </bottom>
        <vertical/>
        <horizontal/>
      </border>
    </dxf>
    <dxf>
      <font>
        <b/>
        <i val="0"/>
        <color theme="0"/>
      </font>
      <fill>
        <patternFill>
          <bgColor theme="9"/>
        </patternFill>
      </fill>
      <border>
        <left style="thin">
          <color auto="1"/>
        </left>
        <right style="thin">
          <color auto="1"/>
        </right>
        <top style="thin">
          <color auto="1"/>
        </top>
        <bottom style="thin">
          <color auto="1"/>
        </bottom>
        <vertical/>
        <horizontal/>
      </border>
    </dxf>
    <dxf>
      <font>
        <b/>
        <i val="0"/>
      </font>
      <fill>
        <patternFill>
          <bgColor theme="9" tint="0.59996337778862885"/>
        </patternFill>
      </fill>
      <border>
        <left style="thin">
          <color auto="1"/>
        </left>
        <right style="thin">
          <color auto="1"/>
        </right>
        <top style="thin">
          <color auto="1"/>
        </top>
        <bottom style="thin">
          <color auto="1"/>
        </bottom>
        <vertical/>
        <horizontal/>
      </border>
    </dxf>
    <dxf>
      <font>
        <b/>
        <i val="0"/>
      </font>
      <fill>
        <patternFill>
          <bgColor rgb="FFFFCCCC"/>
        </patternFill>
      </fill>
      <border>
        <left style="thin">
          <color auto="1"/>
        </left>
        <right style="thin">
          <color auto="1"/>
        </right>
        <top style="thin">
          <color auto="1"/>
        </top>
        <bottom style="thin">
          <color auto="1"/>
        </bottom>
        <vertical/>
        <horizontal/>
      </border>
    </dxf>
    <dxf>
      <font>
        <b/>
        <i val="0"/>
      </font>
      <fill>
        <patternFill>
          <bgColor theme="8" tint="0.59996337778862885"/>
        </patternFill>
      </fill>
      <border>
        <left style="thin">
          <color auto="1"/>
        </left>
        <right style="thin">
          <color auto="1"/>
        </right>
        <top style="thin">
          <color auto="1"/>
        </top>
        <bottom style="thin">
          <color auto="1"/>
        </bottom>
        <vertical/>
        <horizontal/>
      </border>
    </dxf>
    <dxf>
      <font>
        <b/>
        <i val="0"/>
        <color theme="0"/>
      </font>
      <fill>
        <patternFill>
          <bgColor theme="9"/>
        </patternFill>
      </fill>
      <border>
        <left style="thin">
          <color auto="1"/>
        </left>
        <right style="thin">
          <color auto="1"/>
        </right>
        <top style="thin">
          <color auto="1"/>
        </top>
        <bottom style="thin">
          <color auto="1"/>
        </bottom>
        <vertical/>
        <horizontal/>
      </border>
    </dxf>
    <dxf>
      <font>
        <b/>
        <i val="0"/>
      </font>
      <fill>
        <patternFill>
          <bgColor theme="9" tint="0.59996337778862885"/>
        </patternFill>
      </fill>
      <border>
        <left style="thin">
          <color auto="1"/>
        </left>
        <right style="thin">
          <color auto="1"/>
        </right>
        <top style="thin">
          <color auto="1"/>
        </top>
        <bottom style="thin">
          <color auto="1"/>
        </bottom>
        <vertical/>
        <horizontal/>
      </border>
    </dxf>
    <dxf>
      <font>
        <b/>
        <i val="0"/>
      </font>
      <fill>
        <patternFill>
          <bgColor rgb="FFFFCCCC"/>
        </patternFill>
      </fill>
      <border>
        <left style="thin">
          <color auto="1"/>
        </left>
        <right style="thin">
          <color auto="1"/>
        </right>
        <top style="thin">
          <color auto="1"/>
        </top>
        <bottom style="thin">
          <color auto="1"/>
        </bottom>
        <vertical/>
        <horizontal/>
      </border>
    </dxf>
    <dxf>
      <font>
        <b/>
        <i val="0"/>
      </font>
      <fill>
        <patternFill>
          <bgColor theme="8" tint="0.59996337778862885"/>
        </patternFill>
      </fill>
      <border>
        <left style="thin">
          <color auto="1"/>
        </left>
        <right style="thin">
          <color auto="1"/>
        </right>
        <top style="thin">
          <color auto="1"/>
        </top>
        <bottom style="thin">
          <color auto="1"/>
        </bottom>
        <vertical/>
        <horizontal/>
      </border>
    </dxf>
    <dxf>
      <font>
        <b/>
        <i val="0"/>
        <color rgb="FFC00000"/>
      </font>
      <fill>
        <patternFill>
          <bgColor theme="0" tint="-0.24994659260841701"/>
        </patternFill>
      </fill>
      <border>
        <left style="thin">
          <color auto="1"/>
        </left>
        <right style="thin">
          <color auto="1"/>
        </right>
        <top style="thin">
          <color auto="1"/>
        </top>
        <bottom style="thin">
          <color auto="1"/>
        </bottom>
        <vertical/>
        <horizontal/>
      </border>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b/>
        <i val="0"/>
        <color rgb="FFC00000"/>
      </font>
      <fill>
        <patternFill>
          <bgColor theme="0" tint="-0.24994659260841701"/>
        </patternFill>
      </fill>
      <border>
        <left style="thin">
          <color auto="1"/>
        </left>
        <right style="thin">
          <color auto="1"/>
        </right>
        <top style="thin">
          <color auto="1"/>
        </top>
        <bottom style="thin">
          <color auto="1"/>
        </bottom>
        <vertical/>
        <horizontal/>
      </border>
    </dxf>
    <dxf>
      <font>
        <b/>
        <i val="0"/>
        <color theme="0"/>
      </font>
      <fill>
        <patternFill>
          <bgColor theme="9"/>
        </patternFill>
      </fill>
      <border>
        <left style="thin">
          <color auto="1"/>
        </left>
        <right style="thin">
          <color auto="1"/>
        </right>
        <top style="thin">
          <color auto="1"/>
        </top>
        <bottom style="thin">
          <color auto="1"/>
        </bottom>
        <vertical/>
        <horizontal/>
      </border>
    </dxf>
    <dxf>
      <font>
        <b/>
        <i val="0"/>
      </font>
      <fill>
        <patternFill>
          <bgColor theme="9" tint="0.59996337778862885"/>
        </patternFill>
      </fill>
      <border>
        <left style="thin">
          <color auto="1"/>
        </left>
        <right style="thin">
          <color auto="1"/>
        </right>
        <top style="thin">
          <color auto="1"/>
        </top>
        <bottom style="thin">
          <color auto="1"/>
        </bottom>
        <vertical/>
        <horizontal/>
      </border>
    </dxf>
    <dxf>
      <font>
        <b/>
        <i val="0"/>
      </font>
      <fill>
        <patternFill>
          <bgColor rgb="FFFFCCCC"/>
        </patternFill>
      </fill>
      <border>
        <left style="thin">
          <color auto="1"/>
        </left>
        <right style="thin">
          <color auto="1"/>
        </right>
        <top style="thin">
          <color auto="1"/>
        </top>
        <bottom style="thin">
          <color auto="1"/>
        </bottom>
        <vertical/>
        <horizontal/>
      </border>
    </dxf>
    <dxf>
      <font>
        <b/>
        <i val="0"/>
      </font>
      <fill>
        <patternFill>
          <bgColor theme="8" tint="0.59996337778862885"/>
        </patternFill>
      </fill>
      <border>
        <left style="thin">
          <color auto="1"/>
        </left>
        <right style="thin">
          <color auto="1"/>
        </right>
        <top style="thin">
          <color auto="1"/>
        </top>
        <bottom style="thin">
          <color auto="1"/>
        </bottom>
        <vertical/>
        <horizontal/>
      </border>
    </dxf>
    <dxf>
      <font>
        <b/>
        <i val="0"/>
        <color theme="0"/>
      </font>
      <fill>
        <patternFill>
          <bgColor theme="9"/>
        </patternFill>
      </fill>
      <border>
        <left style="thin">
          <color auto="1"/>
        </left>
        <right style="thin">
          <color auto="1"/>
        </right>
        <top style="thin">
          <color auto="1"/>
        </top>
        <bottom style="thin">
          <color auto="1"/>
        </bottom>
        <vertical/>
        <horizontal/>
      </border>
    </dxf>
    <dxf>
      <font>
        <b/>
        <i val="0"/>
      </font>
      <fill>
        <patternFill>
          <bgColor theme="9" tint="0.59996337778862885"/>
        </patternFill>
      </fill>
      <border>
        <left style="thin">
          <color auto="1"/>
        </left>
        <right style="thin">
          <color auto="1"/>
        </right>
        <top style="thin">
          <color auto="1"/>
        </top>
        <bottom style="thin">
          <color auto="1"/>
        </bottom>
        <vertical/>
        <horizontal/>
      </border>
    </dxf>
    <dxf>
      <font>
        <b/>
        <i val="0"/>
      </font>
      <fill>
        <patternFill>
          <bgColor rgb="FFFFCCCC"/>
        </patternFill>
      </fill>
      <border>
        <left style="thin">
          <color auto="1"/>
        </left>
        <right style="thin">
          <color auto="1"/>
        </right>
        <top style="thin">
          <color auto="1"/>
        </top>
        <bottom style="thin">
          <color auto="1"/>
        </bottom>
        <vertical/>
        <horizontal/>
      </border>
    </dxf>
    <dxf>
      <font>
        <b/>
        <i val="0"/>
      </font>
      <fill>
        <patternFill>
          <bgColor theme="8" tint="0.59996337778862885"/>
        </patternFill>
      </fill>
      <border>
        <left style="thin">
          <color auto="1"/>
        </left>
        <right style="thin">
          <color auto="1"/>
        </right>
        <top style="thin">
          <color auto="1"/>
        </top>
        <bottom style="thin">
          <color auto="1"/>
        </bottom>
        <vertical/>
        <horizontal/>
      </border>
    </dxf>
    <dxf>
      <font>
        <b/>
        <i val="0"/>
        <color rgb="FFC00000"/>
      </font>
      <fill>
        <patternFill>
          <bgColor theme="0" tint="-0.24994659260841701"/>
        </patternFill>
      </fill>
      <border>
        <left style="thin">
          <color auto="1"/>
        </left>
        <right style="thin">
          <color auto="1"/>
        </right>
        <top style="thin">
          <color auto="1"/>
        </top>
        <bottom style="thin">
          <color auto="1"/>
        </bottom>
        <vertical/>
        <horizontal/>
      </border>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5700"/>
      </font>
      <fill>
        <patternFill>
          <bgColor rgb="FFFFEB9C"/>
        </patternFill>
      </fill>
    </dxf>
    <dxf>
      <fill>
        <patternFill>
          <bgColor theme="2" tint="-4.9989318521683403E-2"/>
        </patternFill>
      </fill>
    </dxf>
    <dxf>
      <fill>
        <patternFill>
          <bgColor theme="2" tint="-4.9989318521683403E-2"/>
        </patternFill>
      </fill>
    </dxf>
    <dxf>
      <fill>
        <patternFill>
          <bgColor theme="2" tint="-4.9989318521683403E-2"/>
        </patternFill>
      </fill>
    </dxf>
    <dxf>
      <fill>
        <patternFill>
          <bgColor theme="2" tint="-4.9989318521683403E-2"/>
        </patternFill>
      </fill>
    </dxf>
    <dxf>
      <fill>
        <patternFill>
          <bgColor theme="2" tint="-4.9989318521683403E-2"/>
        </patternFill>
      </fill>
    </dxf>
    <dxf>
      <fill>
        <patternFill>
          <bgColor theme="2" tint="-4.9989318521683403E-2"/>
        </patternFill>
      </fill>
    </dxf>
    <dxf>
      <fill>
        <patternFill>
          <bgColor theme="2" tint="-4.9989318521683403E-2"/>
        </patternFill>
      </fill>
    </dxf>
    <dxf>
      <fill>
        <patternFill>
          <bgColor theme="2" tint="-4.9989318521683403E-2"/>
        </patternFill>
      </fill>
    </dxf>
    <dxf>
      <fill>
        <patternFill>
          <bgColor theme="8" tint="0.59996337778862885"/>
        </patternFill>
      </fill>
    </dxf>
    <dxf>
      <fill>
        <patternFill>
          <fgColor auto="1"/>
          <bgColor rgb="FFFFCCCC"/>
        </patternFill>
      </fill>
    </dxf>
    <dxf>
      <fill>
        <patternFill>
          <bgColor theme="9" tint="0.59996337778862885"/>
        </patternFill>
      </fill>
    </dxf>
  </dxfs>
  <tableStyles count="0" defaultTableStyle="TableStyleMedium2" defaultPivotStyle="PivotStyleLight16"/>
  <colors>
    <mruColors>
      <color rgb="FFFF6699"/>
      <color rgb="FF47938A"/>
      <color rgb="FF4C9E9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2</xdr:col>
      <xdr:colOff>0</xdr:colOff>
      <xdr:row>2935</xdr:row>
      <xdr:rowOff>0</xdr:rowOff>
    </xdr:from>
    <xdr:ext cx="857250" cy="581025"/>
    <xdr:pic>
      <xdr:nvPicPr>
        <xdr:cNvPr id="2" name="image1.png" descr="logotipo">
          <a:extLst>
            <a:ext uri="{FF2B5EF4-FFF2-40B4-BE49-F238E27FC236}">
              <a16:creationId xmlns:a16="http://schemas.microsoft.com/office/drawing/2014/main" id="{E88C114A-D232-4F94-951F-40D33C1C8B3D}"/>
            </a:ext>
          </a:extLst>
        </xdr:cNvPr>
        <xdr:cNvPicPr preferRelativeResize="0"/>
      </xdr:nvPicPr>
      <xdr:blipFill>
        <a:blip xmlns:r="http://schemas.openxmlformats.org/officeDocument/2006/relationships" r:embed="rId1" cstate="print"/>
        <a:stretch>
          <a:fillRect/>
        </a:stretch>
      </xdr:blipFill>
      <xdr:spPr>
        <a:xfrm>
          <a:off x="1885950" y="617458125"/>
          <a:ext cx="857250" cy="581025"/>
        </a:xfrm>
        <a:prstGeom prst="rect">
          <a:avLst/>
        </a:prstGeom>
        <a:noFill/>
      </xdr:spPr>
    </xdr:pic>
    <xdr:clientData fLocksWithSheet="0"/>
  </xdr:oneCellAnchor>
  <xdr:oneCellAnchor>
    <xdr:from>
      <xdr:col>2</xdr:col>
      <xdr:colOff>0</xdr:colOff>
      <xdr:row>2937</xdr:row>
      <xdr:rowOff>0</xdr:rowOff>
    </xdr:from>
    <xdr:ext cx="857250" cy="581025"/>
    <xdr:pic>
      <xdr:nvPicPr>
        <xdr:cNvPr id="3" name="image1.png" descr="logotipo">
          <a:extLst>
            <a:ext uri="{FF2B5EF4-FFF2-40B4-BE49-F238E27FC236}">
              <a16:creationId xmlns:a16="http://schemas.microsoft.com/office/drawing/2014/main" id="{676D75E4-5EBD-4304-AA5F-B3A39A11A7C3}"/>
            </a:ext>
          </a:extLst>
        </xdr:cNvPr>
        <xdr:cNvPicPr preferRelativeResize="0"/>
      </xdr:nvPicPr>
      <xdr:blipFill>
        <a:blip xmlns:r="http://schemas.openxmlformats.org/officeDocument/2006/relationships" r:embed="rId1" cstate="print"/>
        <a:stretch>
          <a:fillRect/>
        </a:stretch>
      </xdr:blipFill>
      <xdr:spPr>
        <a:xfrm>
          <a:off x="1885950" y="617781975"/>
          <a:ext cx="857250" cy="581025"/>
        </a:xfrm>
        <a:prstGeom prst="rect">
          <a:avLst/>
        </a:prstGeom>
        <a:noFill/>
      </xdr:spPr>
    </xdr:pic>
    <xdr:clientData fLocksWithSheet="0"/>
  </xdr:oneCellAnchor>
  <xdr:oneCellAnchor>
    <xdr:from>
      <xdr:col>2</xdr:col>
      <xdr:colOff>0</xdr:colOff>
      <xdr:row>2939</xdr:row>
      <xdr:rowOff>0</xdr:rowOff>
    </xdr:from>
    <xdr:ext cx="857250" cy="581025"/>
    <xdr:pic>
      <xdr:nvPicPr>
        <xdr:cNvPr id="4" name="image1.png" descr="logotipo">
          <a:extLst>
            <a:ext uri="{FF2B5EF4-FFF2-40B4-BE49-F238E27FC236}">
              <a16:creationId xmlns:a16="http://schemas.microsoft.com/office/drawing/2014/main" id="{6EED1E63-3876-4536-B524-FB1B895FDC5F}"/>
            </a:ext>
          </a:extLst>
        </xdr:cNvPr>
        <xdr:cNvPicPr preferRelativeResize="0"/>
      </xdr:nvPicPr>
      <xdr:blipFill>
        <a:blip xmlns:r="http://schemas.openxmlformats.org/officeDocument/2006/relationships" r:embed="rId1" cstate="print"/>
        <a:stretch>
          <a:fillRect/>
        </a:stretch>
      </xdr:blipFill>
      <xdr:spPr>
        <a:xfrm>
          <a:off x="1885950" y="618105825"/>
          <a:ext cx="857250" cy="581025"/>
        </a:xfrm>
        <a:prstGeom prst="rect">
          <a:avLst/>
        </a:prstGeom>
        <a:noFill/>
      </xdr:spPr>
    </xdr:pic>
    <xdr:clientData fLocksWithSheet="0"/>
  </xdr:oneCellAnchor>
  <xdr:oneCellAnchor>
    <xdr:from>
      <xdr:col>2</xdr:col>
      <xdr:colOff>0</xdr:colOff>
      <xdr:row>2941</xdr:row>
      <xdr:rowOff>0</xdr:rowOff>
    </xdr:from>
    <xdr:ext cx="857250" cy="581025"/>
    <xdr:pic>
      <xdr:nvPicPr>
        <xdr:cNvPr id="5" name="image1.png" descr="logotipo">
          <a:extLst>
            <a:ext uri="{FF2B5EF4-FFF2-40B4-BE49-F238E27FC236}">
              <a16:creationId xmlns:a16="http://schemas.microsoft.com/office/drawing/2014/main" id="{E631EBAD-535F-4172-9FDB-FBEE4DD0E02F}"/>
            </a:ext>
          </a:extLst>
        </xdr:cNvPr>
        <xdr:cNvPicPr preferRelativeResize="0"/>
      </xdr:nvPicPr>
      <xdr:blipFill>
        <a:blip xmlns:r="http://schemas.openxmlformats.org/officeDocument/2006/relationships" r:embed="rId1" cstate="print"/>
        <a:stretch>
          <a:fillRect/>
        </a:stretch>
      </xdr:blipFill>
      <xdr:spPr>
        <a:xfrm>
          <a:off x="1885950" y="618429675"/>
          <a:ext cx="857250" cy="581025"/>
        </a:xfrm>
        <a:prstGeom prst="rect">
          <a:avLst/>
        </a:prstGeom>
        <a:noFill/>
      </xdr:spPr>
    </xdr:pic>
    <xdr:clientData fLocksWithSheet="0"/>
  </xdr:oneCellAnchor>
  <xdr:oneCellAnchor>
    <xdr:from>
      <xdr:col>2</xdr:col>
      <xdr:colOff>0</xdr:colOff>
      <xdr:row>2943</xdr:row>
      <xdr:rowOff>0</xdr:rowOff>
    </xdr:from>
    <xdr:ext cx="819150" cy="847725"/>
    <xdr:pic>
      <xdr:nvPicPr>
        <xdr:cNvPr id="6" name="image2.png" descr="QRCode Assinatura">
          <a:extLst>
            <a:ext uri="{FF2B5EF4-FFF2-40B4-BE49-F238E27FC236}">
              <a16:creationId xmlns:a16="http://schemas.microsoft.com/office/drawing/2014/main" id="{5A14C913-9E0D-4C15-95D0-EB1BF87088B6}"/>
            </a:ext>
          </a:extLst>
        </xdr:cNvPr>
        <xdr:cNvPicPr preferRelativeResize="0"/>
      </xdr:nvPicPr>
      <xdr:blipFill>
        <a:blip xmlns:r="http://schemas.openxmlformats.org/officeDocument/2006/relationships" r:embed="rId2" cstate="print"/>
        <a:stretch>
          <a:fillRect/>
        </a:stretch>
      </xdr:blipFill>
      <xdr:spPr>
        <a:xfrm>
          <a:off x="1885950" y="618753525"/>
          <a:ext cx="819150" cy="847725"/>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3</xdr:col>
      <xdr:colOff>0</xdr:colOff>
      <xdr:row>1341</xdr:row>
      <xdr:rowOff>0</xdr:rowOff>
    </xdr:from>
    <xdr:ext cx="845457" cy="540205"/>
    <xdr:pic>
      <xdr:nvPicPr>
        <xdr:cNvPr id="2" name="Imagem 1" descr="logotipo">
          <a:extLst>
            <a:ext uri="{FF2B5EF4-FFF2-40B4-BE49-F238E27FC236}">
              <a16:creationId xmlns:a16="http://schemas.microsoft.com/office/drawing/2014/main" id="{BDBD2819-AF05-428C-994A-29EB7CC882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71925" y="2683621125"/>
          <a:ext cx="845457" cy="54020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3</xdr:col>
      <xdr:colOff>0</xdr:colOff>
      <xdr:row>1341</xdr:row>
      <xdr:rowOff>0</xdr:rowOff>
    </xdr:from>
    <xdr:ext cx="845457" cy="543377"/>
    <xdr:pic>
      <xdr:nvPicPr>
        <xdr:cNvPr id="3" name="Imagem 2" descr="logotipo">
          <a:extLst>
            <a:ext uri="{FF2B5EF4-FFF2-40B4-BE49-F238E27FC236}">
              <a16:creationId xmlns:a16="http://schemas.microsoft.com/office/drawing/2014/main" id="{C531CA9B-532D-483B-A39A-A764B8C5EE0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71925" y="2683944975"/>
          <a:ext cx="845457" cy="54337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3</xdr:col>
      <xdr:colOff>0</xdr:colOff>
      <xdr:row>1341</xdr:row>
      <xdr:rowOff>0</xdr:rowOff>
    </xdr:from>
    <xdr:ext cx="845457" cy="540207"/>
    <xdr:pic>
      <xdr:nvPicPr>
        <xdr:cNvPr id="4" name="Imagem 3" descr="logotipo">
          <a:extLst>
            <a:ext uri="{FF2B5EF4-FFF2-40B4-BE49-F238E27FC236}">
              <a16:creationId xmlns:a16="http://schemas.microsoft.com/office/drawing/2014/main" id="{BB561F50-5FD9-4C50-89EF-C76270E0CB8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71925" y="2684268825"/>
          <a:ext cx="845457" cy="54020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3</xdr:col>
      <xdr:colOff>0</xdr:colOff>
      <xdr:row>1341</xdr:row>
      <xdr:rowOff>0</xdr:rowOff>
    </xdr:from>
    <xdr:ext cx="845457" cy="543378"/>
    <xdr:pic>
      <xdr:nvPicPr>
        <xdr:cNvPr id="5" name="Imagem 4" descr="logotipo">
          <a:extLst>
            <a:ext uri="{FF2B5EF4-FFF2-40B4-BE49-F238E27FC236}">
              <a16:creationId xmlns:a16="http://schemas.microsoft.com/office/drawing/2014/main" id="{BCA94C7D-FDCF-478C-9955-88E9D83CA0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971925" y="2684592675"/>
          <a:ext cx="845457" cy="543378"/>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3</xdr:col>
      <xdr:colOff>0</xdr:colOff>
      <xdr:row>1341</xdr:row>
      <xdr:rowOff>0</xdr:rowOff>
    </xdr:from>
    <xdr:ext cx="829582" cy="796466"/>
    <xdr:pic>
      <xdr:nvPicPr>
        <xdr:cNvPr id="6" name="Imagem 5" descr="QRCode Assinatura">
          <a:extLst>
            <a:ext uri="{FF2B5EF4-FFF2-40B4-BE49-F238E27FC236}">
              <a16:creationId xmlns:a16="http://schemas.microsoft.com/office/drawing/2014/main" id="{74C6B675-08C2-41AF-B7CF-BEEBAB72D08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971925" y="2684916525"/>
          <a:ext cx="829582" cy="79646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55</xdr:col>
      <xdr:colOff>0</xdr:colOff>
      <xdr:row>1341</xdr:row>
      <xdr:rowOff>0</xdr:rowOff>
    </xdr:from>
    <xdr:ext cx="845457" cy="540205"/>
    <xdr:pic>
      <xdr:nvPicPr>
        <xdr:cNvPr id="7" name="Imagem 6" descr="logotipo">
          <a:extLst>
            <a:ext uri="{FF2B5EF4-FFF2-40B4-BE49-F238E27FC236}">
              <a16:creationId xmlns:a16="http://schemas.microsoft.com/office/drawing/2014/main" id="{FAE90054-B754-427A-B02F-715ED84475D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30400" y="2633700600"/>
          <a:ext cx="845457" cy="54020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55</xdr:col>
      <xdr:colOff>0</xdr:colOff>
      <xdr:row>1341</xdr:row>
      <xdr:rowOff>0</xdr:rowOff>
    </xdr:from>
    <xdr:ext cx="845457" cy="543377"/>
    <xdr:pic>
      <xdr:nvPicPr>
        <xdr:cNvPr id="8" name="Imagem 7" descr="logotipo">
          <a:extLst>
            <a:ext uri="{FF2B5EF4-FFF2-40B4-BE49-F238E27FC236}">
              <a16:creationId xmlns:a16="http://schemas.microsoft.com/office/drawing/2014/main" id="{B964E739-58BB-463D-AB29-E4843868DEE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30400" y="2634030800"/>
          <a:ext cx="845457" cy="54337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55</xdr:col>
      <xdr:colOff>0</xdr:colOff>
      <xdr:row>1341</xdr:row>
      <xdr:rowOff>0</xdr:rowOff>
    </xdr:from>
    <xdr:ext cx="845457" cy="540207"/>
    <xdr:pic>
      <xdr:nvPicPr>
        <xdr:cNvPr id="9" name="Imagem 8" descr="logotipo">
          <a:extLst>
            <a:ext uri="{FF2B5EF4-FFF2-40B4-BE49-F238E27FC236}">
              <a16:creationId xmlns:a16="http://schemas.microsoft.com/office/drawing/2014/main" id="{0377CEB8-44D0-479A-896A-0ABCD8A5C0F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30400" y="2634361000"/>
          <a:ext cx="845457" cy="54020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55</xdr:col>
      <xdr:colOff>0</xdr:colOff>
      <xdr:row>1341</xdr:row>
      <xdr:rowOff>0</xdr:rowOff>
    </xdr:from>
    <xdr:ext cx="845457" cy="543378"/>
    <xdr:pic>
      <xdr:nvPicPr>
        <xdr:cNvPr id="10" name="Imagem 9" descr="logotipo">
          <a:extLst>
            <a:ext uri="{FF2B5EF4-FFF2-40B4-BE49-F238E27FC236}">
              <a16:creationId xmlns:a16="http://schemas.microsoft.com/office/drawing/2014/main" id="{E78F0095-94DF-48C8-96D8-D79476547EA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30400" y="2634691200"/>
          <a:ext cx="845457" cy="543378"/>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55</xdr:col>
      <xdr:colOff>0</xdr:colOff>
      <xdr:row>1341</xdr:row>
      <xdr:rowOff>0</xdr:rowOff>
    </xdr:from>
    <xdr:ext cx="829582" cy="796466"/>
    <xdr:pic>
      <xdr:nvPicPr>
        <xdr:cNvPr id="11" name="Imagem 10" descr="QRCode Assinatura">
          <a:extLst>
            <a:ext uri="{FF2B5EF4-FFF2-40B4-BE49-F238E27FC236}">
              <a16:creationId xmlns:a16="http://schemas.microsoft.com/office/drawing/2014/main" id="{8E72B2C6-3BF6-403C-9E67-7D0BB5788EB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0400" y="2635021400"/>
          <a:ext cx="829582" cy="79646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29</xdr:col>
      <xdr:colOff>0</xdr:colOff>
      <xdr:row>3494</xdr:row>
      <xdr:rowOff>0</xdr:rowOff>
    </xdr:from>
    <xdr:ext cx="845457" cy="540205"/>
    <xdr:pic>
      <xdr:nvPicPr>
        <xdr:cNvPr id="12" name="Imagem 11" descr="logotipo">
          <a:extLst>
            <a:ext uri="{FF2B5EF4-FFF2-40B4-BE49-F238E27FC236}">
              <a16:creationId xmlns:a16="http://schemas.microsoft.com/office/drawing/2014/main" id="{2CC6A1CD-D5CB-4051-878A-FCF3CD201EE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30400" y="2618968600"/>
          <a:ext cx="845457" cy="54020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29</xdr:col>
      <xdr:colOff>0</xdr:colOff>
      <xdr:row>3496</xdr:row>
      <xdr:rowOff>0</xdr:rowOff>
    </xdr:from>
    <xdr:ext cx="845457" cy="543377"/>
    <xdr:pic>
      <xdr:nvPicPr>
        <xdr:cNvPr id="13" name="Imagem 12" descr="logotipo">
          <a:extLst>
            <a:ext uri="{FF2B5EF4-FFF2-40B4-BE49-F238E27FC236}">
              <a16:creationId xmlns:a16="http://schemas.microsoft.com/office/drawing/2014/main" id="{ED050E34-184B-49F3-8E15-0E6B233C067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30400" y="2619286100"/>
          <a:ext cx="845457" cy="54337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29</xdr:col>
      <xdr:colOff>0</xdr:colOff>
      <xdr:row>3498</xdr:row>
      <xdr:rowOff>0</xdr:rowOff>
    </xdr:from>
    <xdr:ext cx="845457" cy="540207"/>
    <xdr:pic>
      <xdr:nvPicPr>
        <xdr:cNvPr id="14" name="Imagem 13" descr="logotipo">
          <a:extLst>
            <a:ext uri="{FF2B5EF4-FFF2-40B4-BE49-F238E27FC236}">
              <a16:creationId xmlns:a16="http://schemas.microsoft.com/office/drawing/2014/main" id="{B981B3D9-F02E-4B62-AFDB-1D29E3DD31E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30400" y="2619603600"/>
          <a:ext cx="845457" cy="54020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29</xdr:col>
      <xdr:colOff>0</xdr:colOff>
      <xdr:row>3500</xdr:row>
      <xdr:rowOff>0</xdr:rowOff>
    </xdr:from>
    <xdr:ext cx="845457" cy="543378"/>
    <xdr:pic>
      <xdr:nvPicPr>
        <xdr:cNvPr id="15" name="Imagem 14" descr="logotipo">
          <a:extLst>
            <a:ext uri="{FF2B5EF4-FFF2-40B4-BE49-F238E27FC236}">
              <a16:creationId xmlns:a16="http://schemas.microsoft.com/office/drawing/2014/main" id="{0335FBE8-37CB-4553-B5B2-91F297271ED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30400" y="2619921100"/>
          <a:ext cx="845457" cy="543378"/>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29</xdr:col>
      <xdr:colOff>0</xdr:colOff>
      <xdr:row>3502</xdr:row>
      <xdr:rowOff>0</xdr:rowOff>
    </xdr:from>
    <xdr:ext cx="829582" cy="796466"/>
    <xdr:pic>
      <xdr:nvPicPr>
        <xdr:cNvPr id="16" name="Imagem 15" descr="QRCode Assinatura">
          <a:extLst>
            <a:ext uri="{FF2B5EF4-FFF2-40B4-BE49-F238E27FC236}">
              <a16:creationId xmlns:a16="http://schemas.microsoft.com/office/drawing/2014/main" id="{DFB00CF5-F3A4-486C-95DB-6BB49023990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930400" y="2620238600"/>
          <a:ext cx="829582" cy="79646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namedSheetViews/namedSheetView1.xml><?xml version="1.0" encoding="utf-8"?>
<namedSheetViews xmlns="http://schemas.microsoft.com/office/spreadsheetml/2019/namedsheetviews" xmlns:x="http://schemas.openxmlformats.org/spreadsheetml/2006/main" xmlns:mc="http://schemas.openxmlformats.org/markup-compatibility/2006" xmlns:x14="http://schemas.microsoft.com/office/spreadsheetml/2009/9/main" mc:Ignorable="x14">
  <namedSheetView name="ar" id="{F09C8D4F-966B-4DF8-A200-A961B430D162}"/>
</namedSheetViews>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microsoft.com/office/2019/04/relationships/namedSheetView" Target="../namedSheetViews/namedSheetView1.x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6BB5A6-57A3-4ADD-8CFF-CEFA93EE6D53}">
  <sheetPr filterMode="1"/>
  <dimension ref="A1:U500"/>
  <sheetViews>
    <sheetView showGridLines="0" zoomScale="80" zoomScaleNormal="80" workbookViewId="0">
      <pane xSplit="1" ySplit="2" topLeftCell="B11" activePane="bottomRight" state="frozen"/>
      <selection pane="topRight" activeCell="B1" sqref="B1"/>
      <selection pane="bottomLeft" activeCell="A3" sqref="A3"/>
      <selection pane="bottomRight" sqref="A1:F1"/>
    </sheetView>
  </sheetViews>
  <sheetFormatPr defaultColWidth="14.453125" defaultRowHeight="12.5" x14ac:dyDescent="0.35"/>
  <cols>
    <col min="1" max="1" width="7.54296875" style="139" bestFit="1" customWidth="1"/>
    <col min="2" max="2" width="20.7265625" style="139" customWidth="1"/>
    <col min="3" max="3" width="18.81640625" style="139" customWidth="1"/>
    <col min="4" max="4" width="9.54296875" style="139" customWidth="1"/>
    <col min="5" max="5" width="19.54296875" style="139" customWidth="1"/>
    <col min="6" max="6" width="21.26953125" style="139" customWidth="1"/>
    <col min="7" max="7" width="97.7265625" style="139" customWidth="1"/>
    <col min="8" max="8" width="22.1796875" style="139" customWidth="1"/>
    <col min="9" max="9" width="33" style="139" customWidth="1"/>
    <col min="10" max="10" width="65" style="139" customWidth="1"/>
    <col min="11" max="11" width="34.26953125" style="139" customWidth="1"/>
    <col min="12" max="12" width="27.81640625" style="139" customWidth="1"/>
    <col min="13" max="13" width="139.26953125" style="139" customWidth="1"/>
    <col min="14" max="14" width="23.81640625" style="139" customWidth="1"/>
    <col min="15" max="15" width="74.81640625" style="139" customWidth="1"/>
    <col min="16" max="16" width="44" style="139" customWidth="1"/>
    <col min="17" max="17" width="125.453125" style="139" customWidth="1"/>
    <col min="18" max="18" width="63" style="139" customWidth="1"/>
    <col min="19" max="20" width="21.81640625" style="139" customWidth="1"/>
    <col min="21" max="21" width="24.81640625" style="139" customWidth="1"/>
    <col min="22" max="22" width="26.1796875" style="139" customWidth="1"/>
    <col min="23" max="16384" width="14.453125" style="139"/>
  </cols>
  <sheetData>
    <row r="1" spans="1:21" ht="37" customHeight="1" x14ac:dyDescent="0.35">
      <c r="A1" s="167" t="s">
        <v>0</v>
      </c>
      <c r="B1" s="167"/>
      <c r="C1" s="167"/>
      <c r="D1" s="167"/>
      <c r="E1" s="167"/>
      <c r="F1" s="167"/>
      <c r="G1" s="11" t="s">
        <v>1</v>
      </c>
      <c r="H1" s="168" t="s">
        <v>2</v>
      </c>
      <c r="I1" s="168"/>
      <c r="J1" s="168"/>
      <c r="K1" s="138"/>
      <c r="L1" s="168" t="s">
        <v>3</v>
      </c>
      <c r="M1" s="168"/>
      <c r="N1" s="169" t="s">
        <v>4</v>
      </c>
      <c r="O1" s="170"/>
      <c r="P1" s="171" t="s">
        <v>5</v>
      </c>
      <c r="Q1" s="171"/>
      <c r="R1" s="171"/>
      <c r="S1" s="165" t="s">
        <v>4</v>
      </c>
      <c r="T1" s="166"/>
      <c r="U1" s="166"/>
    </row>
    <row r="2" spans="1:21" ht="60.65" customHeight="1" x14ac:dyDescent="0.35">
      <c r="A2" s="140" t="s">
        <v>6</v>
      </c>
      <c r="B2" s="140" t="s">
        <v>7</v>
      </c>
      <c r="C2" s="140" t="s">
        <v>8</v>
      </c>
      <c r="D2" s="140" t="s">
        <v>9</v>
      </c>
      <c r="E2" s="140" t="s">
        <v>10</v>
      </c>
      <c r="F2" s="140" t="s">
        <v>11</v>
      </c>
      <c r="G2" s="141" t="s">
        <v>12</v>
      </c>
      <c r="H2" s="141" t="s">
        <v>13</v>
      </c>
      <c r="I2" s="141" t="s">
        <v>14</v>
      </c>
      <c r="J2" s="141" t="s">
        <v>15</v>
      </c>
      <c r="K2" s="142" t="s">
        <v>16</v>
      </c>
      <c r="L2" s="141" t="s">
        <v>17</v>
      </c>
      <c r="M2" s="141" t="s">
        <v>18</v>
      </c>
      <c r="N2" s="142" t="s">
        <v>19</v>
      </c>
      <c r="O2" s="142" t="s">
        <v>20</v>
      </c>
      <c r="P2" s="141" t="s">
        <v>21</v>
      </c>
      <c r="Q2" s="141" t="s">
        <v>22</v>
      </c>
      <c r="R2" s="141" t="s">
        <v>23</v>
      </c>
      <c r="S2" s="160" t="s">
        <v>24</v>
      </c>
      <c r="T2" s="160" t="s">
        <v>25</v>
      </c>
      <c r="U2" s="160" t="s">
        <v>26</v>
      </c>
    </row>
    <row r="3" spans="1:21" ht="190" hidden="1" customHeight="1" x14ac:dyDescent="0.35">
      <c r="A3" s="143">
        <v>1</v>
      </c>
      <c r="B3" s="143" t="s">
        <v>27</v>
      </c>
      <c r="C3" s="143" t="s">
        <v>27</v>
      </c>
      <c r="D3" s="143">
        <v>0</v>
      </c>
      <c r="E3" s="143" t="s">
        <v>27</v>
      </c>
      <c r="F3" s="143" t="s">
        <v>28</v>
      </c>
      <c r="G3" s="143" t="s">
        <v>29</v>
      </c>
      <c r="H3" s="143"/>
      <c r="I3" s="143" t="s">
        <v>30</v>
      </c>
      <c r="J3" s="143"/>
      <c r="K3" s="144" t="s">
        <v>31</v>
      </c>
      <c r="L3" s="41" t="s">
        <v>32</v>
      </c>
      <c r="M3" s="41" t="s">
        <v>33</v>
      </c>
      <c r="N3" s="144" t="s">
        <v>31</v>
      </c>
      <c r="O3" s="144" t="s">
        <v>31</v>
      </c>
      <c r="P3" s="41" t="s">
        <v>32</v>
      </c>
      <c r="Q3" s="143" t="s">
        <v>34</v>
      </c>
      <c r="R3" s="143" t="s">
        <v>34</v>
      </c>
      <c r="S3" s="41" t="s">
        <v>34</v>
      </c>
      <c r="T3" s="41" t="s">
        <v>34</v>
      </c>
      <c r="U3" s="41" t="s">
        <v>34</v>
      </c>
    </row>
    <row r="4" spans="1:21" ht="154" hidden="1" customHeight="1" x14ac:dyDescent="0.35">
      <c r="A4" s="143">
        <v>2</v>
      </c>
      <c r="B4" s="145" t="s">
        <v>27</v>
      </c>
      <c r="C4" s="143" t="s">
        <v>27</v>
      </c>
      <c r="D4" s="143">
        <v>0</v>
      </c>
      <c r="E4" s="143" t="s">
        <v>27</v>
      </c>
      <c r="F4" s="143" t="s">
        <v>28</v>
      </c>
      <c r="G4" s="143" t="s">
        <v>35</v>
      </c>
      <c r="H4" s="143"/>
      <c r="I4" s="143" t="s">
        <v>30</v>
      </c>
      <c r="J4" s="143"/>
      <c r="K4" s="144" t="s">
        <v>31</v>
      </c>
      <c r="L4" s="41" t="s">
        <v>32</v>
      </c>
      <c r="M4" s="41" t="s">
        <v>36</v>
      </c>
      <c r="N4" s="144" t="s">
        <v>31</v>
      </c>
      <c r="O4" s="144" t="s">
        <v>31</v>
      </c>
      <c r="P4" s="41" t="s">
        <v>32</v>
      </c>
      <c r="Q4" s="143" t="s">
        <v>34</v>
      </c>
      <c r="R4" s="143"/>
      <c r="S4" s="41" t="s">
        <v>34</v>
      </c>
      <c r="T4" s="41" t="s">
        <v>34</v>
      </c>
      <c r="U4" s="41" t="s">
        <v>34</v>
      </c>
    </row>
    <row r="5" spans="1:21" ht="270" hidden="1" customHeight="1" x14ac:dyDescent="0.35">
      <c r="A5" s="143">
        <v>3</v>
      </c>
      <c r="B5" s="145" t="s">
        <v>27</v>
      </c>
      <c r="C5" s="143" t="s">
        <v>27</v>
      </c>
      <c r="D5" s="143">
        <v>0</v>
      </c>
      <c r="E5" s="143" t="s">
        <v>27</v>
      </c>
      <c r="F5" s="143" t="s">
        <v>28</v>
      </c>
      <c r="G5" s="143" t="s">
        <v>37</v>
      </c>
      <c r="H5" s="143"/>
      <c r="I5" s="143" t="s">
        <v>30</v>
      </c>
      <c r="J5" s="143"/>
      <c r="K5" s="144" t="s">
        <v>31</v>
      </c>
      <c r="L5" s="41" t="s">
        <v>32</v>
      </c>
      <c r="M5" s="41" t="s">
        <v>38</v>
      </c>
      <c r="N5" s="144" t="s">
        <v>31</v>
      </c>
      <c r="O5" s="144" t="s">
        <v>31</v>
      </c>
      <c r="P5" s="41" t="s">
        <v>32</v>
      </c>
      <c r="Q5" s="143" t="s">
        <v>34</v>
      </c>
      <c r="R5" s="143" t="s">
        <v>34</v>
      </c>
      <c r="S5" s="41" t="s">
        <v>34</v>
      </c>
      <c r="T5" s="41" t="s">
        <v>34</v>
      </c>
      <c r="U5" s="41" t="s">
        <v>34</v>
      </c>
    </row>
    <row r="6" spans="1:21" ht="225" hidden="1" x14ac:dyDescent="0.35">
      <c r="A6" s="143">
        <v>4</v>
      </c>
      <c r="B6" s="145" t="s">
        <v>27</v>
      </c>
      <c r="C6" s="143" t="s">
        <v>27</v>
      </c>
      <c r="D6" s="143">
        <v>0</v>
      </c>
      <c r="E6" s="143" t="s">
        <v>27</v>
      </c>
      <c r="F6" s="143" t="s">
        <v>28</v>
      </c>
      <c r="G6" s="143" t="s">
        <v>39</v>
      </c>
      <c r="H6" s="143"/>
      <c r="I6" s="143" t="s">
        <v>30</v>
      </c>
      <c r="J6" s="143"/>
      <c r="K6" s="144" t="s">
        <v>31</v>
      </c>
      <c r="L6" s="41" t="s">
        <v>32</v>
      </c>
      <c r="M6" s="41" t="s">
        <v>40</v>
      </c>
      <c r="N6" s="144" t="s">
        <v>31</v>
      </c>
      <c r="O6" s="144" t="s">
        <v>31</v>
      </c>
      <c r="P6" s="41" t="s">
        <v>32</v>
      </c>
      <c r="Q6" s="143" t="s">
        <v>34</v>
      </c>
      <c r="R6" s="143" t="s">
        <v>34</v>
      </c>
      <c r="S6" s="41" t="s">
        <v>34</v>
      </c>
      <c r="T6" s="41" t="s">
        <v>34</v>
      </c>
      <c r="U6" s="41" t="s">
        <v>34</v>
      </c>
    </row>
    <row r="7" spans="1:21" ht="387.5" hidden="1" x14ac:dyDescent="0.35">
      <c r="A7" s="143">
        <v>5</v>
      </c>
      <c r="B7" s="143" t="s">
        <v>27</v>
      </c>
      <c r="C7" s="143" t="s">
        <v>27</v>
      </c>
      <c r="D7" s="143">
        <v>1</v>
      </c>
      <c r="E7" s="143" t="s">
        <v>41</v>
      </c>
      <c r="F7" s="143" t="s">
        <v>42</v>
      </c>
      <c r="G7" s="143" t="s">
        <v>43</v>
      </c>
      <c r="H7" s="143" t="s">
        <v>44</v>
      </c>
      <c r="I7" s="143" t="s">
        <v>45</v>
      </c>
      <c r="J7" s="143" t="s">
        <v>46</v>
      </c>
      <c r="K7" s="144" t="s">
        <v>47</v>
      </c>
      <c r="L7" s="41" t="s">
        <v>48</v>
      </c>
      <c r="M7" s="41" t="s">
        <v>49</v>
      </c>
      <c r="N7" s="144" t="s">
        <v>50</v>
      </c>
      <c r="O7" s="144" t="s">
        <v>51</v>
      </c>
      <c r="P7" s="41" t="s">
        <v>52</v>
      </c>
      <c r="Q7" s="143" t="s">
        <v>34</v>
      </c>
      <c r="R7" s="143" t="s">
        <v>34</v>
      </c>
      <c r="S7" s="41" t="s">
        <v>34</v>
      </c>
      <c r="T7" s="41" t="s">
        <v>34</v>
      </c>
      <c r="U7" s="41" t="s">
        <v>34</v>
      </c>
    </row>
    <row r="8" spans="1:21" ht="75" hidden="1" x14ac:dyDescent="0.35">
      <c r="A8" s="143">
        <v>6</v>
      </c>
      <c r="B8" s="143" t="s">
        <v>53</v>
      </c>
      <c r="C8" s="143" t="s">
        <v>53</v>
      </c>
      <c r="D8" s="143">
        <v>1</v>
      </c>
      <c r="E8" s="143" t="s">
        <v>41</v>
      </c>
      <c r="F8" s="143" t="s">
        <v>42</v>
      </c>
      <c r="G8" s="143" t="s">
        <v>54</v>
      </c>
      <c r="H8" s="143" t="s">
        <v>44</v>
      </c>
      <c r="I8" s="143" t="s">
        <v>45</v>
      </c>
      <c r="J8" s="143" t="s">
        <v>46</v>
      </c>
      <c r="K8" s="144" t="s">
        <v>55</v>
      </c>
      <c r="L8" s="41" t="s">
        <v>56</v>
      </c>
      <c r="M8" s="41" t="s">
        <v>57</v>
      </c>
      <c r="N8" s="144" t="s">
        <v>50</v>
      </c>
      <c r="O8" s="144" t="s">
        <v>58</v>
      </c>
      <c r="P8" s="41" t="s">
        <v>52</v>
      </c>
      <c r="Q8" s="143" t="s">
        <v>34</v>
      </c>
      <c r="R8" s="143" t="s">
        <v>34</v>
      </c>
      <c r="S8" s="41" t="s">
        <v>34</v>
      </c>
      <c r="T8" s="41" t="s">
        <v>34</v>
      </c>
      <c r="U8" s="41" t="s">
        <v>34</v>
      </c>
    </row>
    <row r="9" spans="1:21" ht="37.5" hidden="1" x14ac:dyDescent="0.35">
      <c r="A9" s="143">
        <v>7</v>
      </c>
      <c r="B9" s="143" t="s">
        <v>59</v>
      </c>
      <c r="C9" s="143" t="s">
        <v>60</v>
      </c>
      <c r="D9" s="143">
        <v>1</v>
      </c>
      <c r="E9" s="143" t="s">
        <v>41</v>
      </c>
      <c r="F9" s="143" t="s">
        <v>42</v>
      </c>
      <c r="G9" s="143" t="s">
        <v>61</v>
      </c>
      <c r="H9" s="143" t="s">
        <v>44</v>
      </c>
      <c r="I9" s="143" t="s">
        <v>45</v>
      </c>
      <c r="J9" s="143" t="s">
        <v>46</v>
      </c>
      <c r="K9" s="144" t="s">
        <v>47</v>
      </c>
      <c r="L9" s="41" t="s">
        <v>56</v>
      </c>
      <c r="M9" s="41" t="s">
        <v>62</v>
      </c>
      <c r="N9" s="144" t="s">
        <v>50</v>
      </c>
      <c r="O9" s="144" t="s">
        <v>63</v>
      </c>
      <c r="P9" s="41" t="s">
        <v>52</v>
      </c>
      <c r="Q9" s="143" t="s">
        <v>34</v>
      </c>
      <c r="R9" s="143" t="s">
        <v>34</v>
      </c>
      <c r="S9" s="41" t="s">
        <v>34</v>
      </c>
      <c r="T9" s="41" t="s">
        <v>34</v>
      </c>
      <c r="U9" s="41" t="s">
        <v>34</v>
      </c>
    </row>
    <row r="10" spans="1:21" ht="38.5" hidden="1" x14ac:dyDescent="0.35">
      <c r="A10" s="143">
        <v>8</v>
      </c>
      <c r="B10" s="143" t="s">
        <v>64</v>
      </c>
      <c r="C10" s="143" t="s">
        <v>64</v>
      </c>
      <c r="D10" s="143">
        <v>1</v>
      </c>
      <c r="E10" s="143" t="s">
        <v>41</v>
      </c>
      <c r="F10" s="143" t="s">
        <v>42</v>
      </c>
      <c r="G10" s="143" t="s">
        <v>65</v>
      </c>
      <c r="H10" s="143" t="s">
        <v>44</v>
      </c>
      <c r="I10" s="143" t="s">
        <v>45</v>
      </c>
      <c r="J10" s="143" t="s">
        <v>46</v>
      </c>
      <c r="K10" s="144" t="s">
        <v>47</v>
      </c>
      <c r="L10" s="41" t="s">
        <v>48</v>
      </c>
      <c r="M10" s="41" t="s">
        <v>66</v>
      </c>
      <c r="N10" s="144" t="s">
        <v>50</v>
      </c>
      <c r="O10" s="144" t="s">
        <v>67</v>
      </c>
      <c r="P10" s="41" t="s">
        <v>52</v>
      </c>
      <c r="Q10" s="143" t="s">
        <v>34</v>
      </c>
      <c r="R10" s="143" t="s">
        <v>34</v>
      </c>
      <c r="S10" s="41" t="s">
        <v>34</v>
      </c>
      <c r="T10" s="41" t="s">
        <v>34</v>
      </c>
      <c r="U10" s="41" t="s">
        <v>34</v>
      </c>
    </row>
    <row r="11" spans="1:21" ht="75" x14ac:dyDescent="0.35">
      <c r="A11" s="143">
        <v>9</v>
      </c>
      <c r="B11" s="143" t="s">
        <v>59</v>
      </c>
      <c r="C11" s="143" t="s">
        <v>68</v>
      </c>
      <c r="D11" s="143">
        <v>1</v>
      </c>
      <c r="E11" s="143" t="s">
        <v>41</v>
      </c>
      <c r="F11" s="143" t="s">
        <v>42</v>
      </c>
      <c r="G11" s="143" t="s">
        <v>69</v>
      </c>
      <c r="H11" s="143" t="s">
        <v>44</v>
      </c>
      <c r="I11" s="143" t="s">
        <v>45</v>
      </c>
      <c r="J11" s="143" t="s">
        <v>46</v>
      </c>
      <c r="K11" s="144" t="s">
        <v>70</v>
      </c>
      <c r="L11" s="41" t="s">
        <v>56</v>
      </c>
      <c r="M11" s="41" t="s">
        <v>71</v>
      </c>
      <c r="N11" s="144" t="s">
        <v>50</v>
      </c>
      <c r="O11" s="144" t="s">
        <v>72</v>
      </c>
      <c r="P11" s="41" t="s">
        <v>73</v>
      </c>
      <c r="Q11" s="41" t="s">
        <v>74</v>
      </c>
      <c r="R11" s="143" t="s">
        <v>34</v>
      </c>
      <c r="S11" s="30" t="s">
        <v>75</v>
      </c>
      <c r="T11" s="19" t="s">
        <v>76</v>
      </c>
      <c r="U11" s="30" t="s">
        <v>77</v>
      </c>
    </row>
    <row r="12" spans="1:21" ht="37.5" hidden="1" x14ac:dyDescent="0.35">
      <c r="A12" s="143">
        <v>10</v>
      </c>
      <c r="B12" s="143" t="s">
        <v>59</v>
      </c>
      <c r="C12" s="143" t="s">
        <v>78</v>
      </c>
      <c r="D12" s="143">
        <v>1</v>
      </c>
      <c r="E12" s="143" t="s">
        <v>41</v>
      </c>
      <c r="F12" s="143" t="s">
        <v>42</v>
      </c>
      <c r="G12" s="143" t="s">
        <v>79</v>
      </c>
      <c r="H12" s="143" t="s">
        <v>44</v>
      </c>
      <c r="I12" s="143" t="s">
        <v>45</v>
      </c>
      <c r="J12" s="143" t="s">
        <v>46</v>
      </c>
      <c r="K12" s="144" t="s">
        <v>70</v>
      </c>
      <c r="L12" s="41" t="s">
        <v>48</v>
      </c>
      <c r="M12" s="41" t="s">
        <v>80</v>
      </c>
      <c r="N12" s="144" t="s">
        <v>50</v>
      </c>
      <c r="O12" s="144" t="s">
        <v>81</v>
      </c>
      <c r="P12" s="41" t="s">
        <v>52</v>
      </c>
      <c r="Q12" s="143" t="s">
        <v>34</v>
      </c>
      <c r="R12" s="143" t="s">
        <v>34</v>
      </c>
      <c r="S12" s="41" t="s">
        <v>34</v>
      </c>
      <c r="T12" s="41" t="s">
        <v>34</v>
      </c>
      <c r="U12" s="41" t="s">
        <v>34</v>
      </c>
    </row>
    <row r="13" spans="1:21" ht="159.65" hidden="1" customHeight="1" x14ac:dyDescent="0.35">
      <c r="A13" s="143">
        <v>11</v>
      </c>
      <c r="B13" s="143" t="s">
        <v>82</v>
      </c>
      <c r="C13" s="143" t="s">
        <v>83</v>
      </c>
      <c r="D13" s="143">
        <v>1</v>
      </c>
      <c r="E13" s="143" t="s">
        <v>41</v>
      </c>
      <c r="F13" s="143" t="s">
        <v>42</v>
      </c>
      <c r="G13" s="143" t="s">
        <v>84</v>
      </c>
      <c r="H13" s="143" t="s">
        <v>44</v>
      </c>
      <c r="I13" s="143" t="s">
        <v>45</v>
      </c>
      <c r="J13" s="143" t="s">
        <v>46</v>
      </c>
      <c r="K13" s="144" t="s">
        <v>85</v>
      </c>
      <c r="L13" s="41" t="s">
        <v>48</v>
      </c>
      <c r="M13" s="41" t="s">
        <v>86</v>
      </c>
      <c r="N13" s="144" t="s">
        <v>50</v>
      </c>
      <c r="O13" s="144" t="s">
        <v>87</v>
      </c>
      <c r="P13" s="41" t="s">
        <v>52</v>
      </c>
      <c r="Q13" s="143" t="s">
        <v>34</v>
      </c>
      <c r="R13" s="143" t="s">
        <v>34</v>
      </c>
      <c r="S13" s="41" t="s">
        <v>34</v>
      </c>
      <c r="T13" s="41" t="s">
        <v>34</v>
      </c>
      <c r="U13" s="41" t="s">
        <v>34</v>
      </c>
    </row>
    <row r="14" spans="1:21" ht="37.5" hidden="1" x14ac:dyDescent="0.35">
      <c r="A14" s="143">
        <v>13</v>
      </c>
      <c r="B14" s="143" t="s">
        <v>59</v>
      </c>
      <c r="C14" s="143" t="s">
        <v>88</v>
      </c>
      <c r="D14" s="143">
        <v>2</v>
      </c>
      <c r="E14" s="143" t="s">
        <v>41</v>
      </c>
      <c r="F14" s="143" t="s">
        <v>42</v>
      </c>
      <c r="G14" s="143" t="s">
        <v>89</v>
      </c>
      <c r="H14" s="143"/>
      <c r="I14" s="143" t="s">
        <v>90</v>
      </c>
      <c r="J14" s="143"/>
      <c r="K14" s="144" t="s">
        <v>47</v>
      </c>
      <c r="L14" s="41" t="s">
        <v>91</v>
      </c>
      <c r="M14" s="41" t="s">
        <v>92</v>
      </c>
      <c r="N14" s="144" t="s">
        <v>50</v>
      </c>
      <c r="O14" s="144" t="s">
        <v>93</v>
      </c>
      <c r="P14" s="41" t="s">
        <v>52</v>
      </c>
      <c r="Q14" s="143" t="s">
        <v>34</v>
      </c>
      <c r="R14" s="143" t="s">
        <v>34</v>
      </c>
      <c r="S14" s="41" t="s">
        <v>34</v>
      </c>
      <c r="T14" s="41" t="s">
        <v>34</v>
      </c>
      <c r="U14" s="41" t="s">
        <v>34</v>
      </c>
    </row>
    <row r="15" spans="1:21" ht="37.5" hidden="1" x14ac:dyDescent="0.35">
      <c r="A15" s="143">
        <v>14</v>
      </c>
      <c r="B15" s="143" t="s">
        <v>59</v>
      </c>
      <c r="C15" s="143" t="s">
        <v>94</v>
      </c>
      <c r="D15" s="143">
        <v>3</v>
      </c>
      <c r="E15" s="143" t="s">
        <v>41</v>
      </c>
      <c r="F15" s="143" t="s">
        <v>42</v>
      </c>
      <c r="G15" s="143" t="s">
        <v>95</v>
      </c>
      <c r="H15" s="143" t="s">
        <v>96</v>
      </c>
      <c r="I15" s="143" t="s">
        <v>90</v>
      </c>
      <c r="J15" s="143"/>
      <c r="K15" s="144" t="s">
        <v>47</v>
      </c>
      <c r="L15" s="41" t="s">
        <v>48</v>
      </c>
      <c r="M15" s="41" t="s">
        <v>97</v>
      </c>
      <c r="N15" s="144" t="s">
        <v>50</v>
      </c>
      <c r="O15" s="146" t="s">
        <v>98</v>
      </c>
      <c r="P15" s="41" t="s">
        <v>52</v>
      </c>
      <c r="Q15" s="143" t="s">
        <v>34</v>
      </c>
      <c r="R15" s="143" t="s">
        <v>34</v>
      </c>
      <c r="S15" s="41" t="s">
        <v>34</v>
      </c>
      <c r="T15" s="41" t="s">
        <v>34</v>
      </c>
      <c r="U15" s="41" t="s">
        <v>34</v>
      </c>
    </row>
    <row r="16" spans="1:21" ht="37.5" hidden="1" x14ac:dyDescent="0.35">
      <c r="A16" s="143">
        <v>15</v>
      </c>
      <c r="B16" s="143" t="s">
        <v>59</v>
      </c>
      <c r="C16" s="143" t="s">
        <v>94</v>
      </c>
      <c r="D16" s="143">
        <v>4</v>
      </c>
      <c r="E16" s="143" t="s">
        <v>41</v>
      </c>
      <c r="F16" s="143" t="s">
        <v>42</v>
      </c>
      <c r="G16" s="143" t="s">
        <v>99</v>
      </c>
      <c r="H16" s="143"/>
      <c r="I16" s="143" t="s">
        <v>90</v>
      </c>
      <c r="J16" s="143" t="s">
        <v>100</v>
      </c>
      <c r="K16" s="144" t="s">
        <v>47</v>
      </c>
      <c r="L16" s="41" t="s">
        <v>48</v>
      </c>
      <c r="M16" s="41" t="s">
        <v>101</v>
      </c>
      <c r="N16" s="144" t="s">
        <v>50</v>
      </c>
      <c r="O16" s="146" t="s">
        <v>98</v>
      </c>
      <c r="P16" s="41" t="s">
        <v>52</v>
      </c>
      <c r="Q16" s="143" t="s">
        <v>34</v>
      </c>
      <c r="R16" s="143" t="s">
        <v>34</v>
      </c>
      <c r="S16" s="41" t="s">
        <v>34</v>
      </c>
      <c r="T16" s="41" t="s">
        <v>34</v>
      </c>
      <c r="U16" s="41" t="s">
        <v>34</v>
      </c>
    </row>
    <row r="17" spans="1:21" ht="50" x14ac:dyDescent="0.35">
      <c r="A17" s="143">
        <v>16</v>
      </c>
      <c r="B17" s="143" t="s">
        <v>59</v>
      </c>
      <c r="C17" s="143" t="s">
        <v>94</v>
      </c>
      <c r="D17" s="143">
        <v>5</v>
      </c>
      <c r="E17" s="143" t="s">
        <v>41</v>
      </c>
      <c r="F17" s="143" t="s">
        <v>42</v>
      </c>
      <c r="G17" s="143" t="s">
        <v>102</v>
      </c>
      <c r="H17" s="143" t="s">
        <v>96</v>
      </c>
      <c r="I17" s="143" t="s">
        <v>90</v>
      </c>
      <c r="J17" s="143"/>
      <c r="K17" s="144" t="s">
        <v>47</v>
      </c>
      <c r="L17" s="41" t="s">
        <v>48</v>
      </c>
      <c r="M17" s="41" t="s">
        <v>103</v>
      </c>
      <c r="N17" s="144" t="s">
        <v>50</v>
      </c>
      <c r="O17" s="146" t="s">
        <v>98</v>
      </c>
      <c r="P17" s="41" t="s">
        <v>73</v>
      </c>
      <c r="Q17" s="41" t="s">
        <v>104</v>
      </c>
      <c r="R17" s="143" t="s">
        <v>34</v>
      </c>
      <c r="S17" s="30" t="s">
        <v>75</v>
      </c>
      <c r="T17" s="19" t="s">
        <v>76</v>
      </c>
      <c r="U17" s="30" t="s">
        <v>77</v>
      </c>
    </row>
    <row r="18" spans="1:21" ht="37.5" hidden="1" x14ac:dyDescent="0.35">
      <c r="A18" s="143">
        <v>17</v>
      </c>
      <c r="B18" s="143" t="s">
        <v>59</v>
      </c>
      <c r="C18" s="143" t="s">
        <v>94</v>
      </c>
      <c r="D18" s="143">
        <v>6</v>
      </c>
      <c r="E18" s="143" t="s">
        <v>41</v>
      </c>
      <c r="F18" s="143" t="s">
        <v>42</v>
      </c>
      <c r="G18" s="143" t="s">
        <v>105</v>
      </c>
      <c r="H18" s="143" t="s">
        <v>96</v>
      </c>
      <c r="I18" s="143" t="s">
        <v>90</v>
      </c>
      <c r="J18" s="143"/>
      <c r="K18" s="144" t="s">
        <v>47</v>
      </c>
      <c r="L18" s="41" t="s">
        <v>48</v>
      </c>
      <c r="M18" s="41" t="s">
        <v>106</v>
      </c>
      <c r="N18" s="144" t="s">
        <v>50</v>
      </c>
      <c r="O18" s="146" t="s">
        <v>98</v>
      </c>
      <c r="P18" s="41" t="s">
        <v>52</v>
      </c>
      <c r="Q18" s="143" t="s">
        <v>34</v>
      </c>
      <c r="R18" s="143" t="s">
        <v>34</v>
      </c>
      <c r="S18" s="41" t="s">
        <v>34</v>
      </c>
      <c r="T18" s="41" t="s">
        <v>34</v>
      </c>
      <c r="U18" s="41" t="s">
        <v>34</v>
      </c>
    </row>
    <row r="19" spans="1:21" ht="37.5" hidden="1" x14ac:dyDescent="0.35">
      <c r="A19" s="143">
        <v>18</v>
      </c>
      <c r="B19" s="143" t="s">
        <v>59</v>
      </c>
      <c r="C19" s="143" t="s">
        <v>94</v>
      </c>
      <c r="D19" s="143">
        <v>7</v>
      </c>
      <c r="E19" s="143" t="s">
        <v>41</v>
      </c>
      <c r="F19" s="143" t="s">
        <v>42</v>
      </c>
      <c r="G19" s="143" t="s">
        <v>107</v>
      </c>
      <c r="H19" s="143" t="s">
        <v>108</v>
      </c>
      <c r="I19" s="143" t="s">
        <v>90</v>
      </c>
      <c r="J19" s="143"/>
      <c r="K19" s="144" t="s">
        <v>47</v>
      </c>
      <c r="L19" s="41" t="s">
        <v>48</v>
      </c>
      <c r="M19" s="41" t="s">
        <v>109</v>
      </c>
      <c r="N19" s="144" t="s">
        <v>50</v>
      </c>
      <c r="O19" s="146" t="s">
        <v>98</v>
      </c>
      <c r="P19" s="41" t="s">
        <v>52</v>
      </c>
      <c r="Q19" s="143" t="s">
        <v>34</v>
      </c>
      <c r="R19" s="143" t="s">
        <v>34</v>
      </c>
      <c r="S19" s="41" t="s">
        <v>34</v>
      </c>
      <c r="T19" s="41" t="s">
        <v>34</v>
      </c>
      <c r="U19" s="41" t="s">
        <v>34</v>
      </c>
    </row>
    <row r="20" spans="1:21" ht="37.5" hidden="1" x14ac:dyDescent="0.35">
      <c r="A20" s="143">
        <v>19</v>
      </c>
      <c r="B20" s="143" t="s">
        <v>59</v>
      </c>
      <c r="C20" s="143" t="s">
        <v>94</v>
      </c>
      <c r="D20" s="143">
        <v>8</v>
      </c>
      <c r="E20" s="143" t="s">
        <v>41</v>
      </c>
      <c r="F20" s="143" t="s">
        <v>42</v>
      </c>
      <c r="G20" s="143" t="s">
        <v>110</v>
      </c>
      <c r="H20" s="143" t="s">
        <v>108</v>
      </c>
      <c r="I20" s="143" t="s">
        <v>90</v>
      </c>
      <c r="J20" s="143"/>
      <c r="K20" s="144" t="s">
        <v>47</v>
      </c>
      <c r="L20" s="41" t="s">
        <v>48</v>
      </c>
      <c r="M20" s="41" t="s">
        <v>111</v>
      </c>
      <c r="N20" s="144" t="s">
        <v>50</v>
      </c>
      <c r="O20" s="146" t="s">
        <v>98</v>
      </c>
      <c r="P20" s="41" t="s">
        <v>52</v>
      </c>
      <c r="Q20" s="143" t="s">
        <v>34</v>
      </c>
      <c r="R20" s="143" t="s">
        <v>34</v>
      </c>
      <c r="S20" s="41" t="s">
        <v>34</v>
      </c>
      <c r="T20" s="41" t="s">
        <v>34</v>
      </c>
      <c r="U20" s="41" t="s">
        <v>34</v>
      </c>
    </row>
    <row r="21" spans="1:21" ht="37.5" hidden="1" x14ac:dyDescent="0.35">
      <c r="A21" s="143">
        <v>20</v>
      </c>
      <c r="B21" s="143" t="s">
        <v>59</v>
      </c>
      <c r="C21" s="143" t="s">
        <v>94</v>
      </c>
      <c r="D21" s="143">
        <v>9</v>
      </c>
      <c r="E21" s="143" t="s">
        <v>41</v>
      </c>
      <c r="F21" s="143" t="s">
        <v>42</v>
      </c>
      <c r="G21" s="143" t="s">
        <v>112</v>
      </c>
      <c r="H21" s="143"/>
      <c r="I21" s="143" t="s">
        <v>90</v>
      </c>
      <c r="J21" s="143"/>
      <c r="K21" s="144" t="s">
        <v>47</v>
      </c>
      <c r="L21" s="41" t="s">
        <v>48</v>
      </c>
      <c r="M21" s="41" t="s">
        <v>113</v>
      </c>
      <c r="N21" s="144" t="s">
        <v>50</v>
      </c>
      <c r="O21" s="146" t="s">
        <v>98</v>
      </c>
      <c r="P21" s="41" t="s">
        <v>52</v>
      </c>
      <c r="Q21" s="143" t="s">
        <v>34</v>
      </c>
      <c r="R21" s="143" t="s">
        <v>34</v>
      </c>
      <c r="S21" s="41" t="s">
        <v>34</v>
      </c>
      <c r="T21" s="41" t="s">
        <v>34</v>
      </c>
      <c r="U21" s="41" t="s">
        <v>34</v>
      </c>
    </row>
    <row r="22" spans="1:21" ht="37.5" hidden="1" x14ac:dyDescent="0.35">
      <c r="A22" s="143">
        <v>21</v>
      </c>
      <c r="B22" s="143" t="s">
        <v>59</v>
      </c>
      <c r="C22" s="143" t="s">
        <v>94</v>
      </c>
      <c r="D22" s="143">
        <v>10</v>
      </c>
      <c r="E22" s="143" t="s">
        <v>41</v>
      </c>
      <c r="F22" s="143" t="s">
        <v>42</v>
      </c>
      <c r="G22" s="143" t="s">
        <v>114</v>
      </c>
      <c r="H22" s="143" t="s">
        <v>108</v>
      </c>
      <c r="I22" s="143" t="s">
        <v>90</v>
      </c>
      <c r="J22" s="143"/>
      <c r="K22" s="144" t="s">
        <v>47</v>
      </c>
      <c r="L22" s="41" t="s">
        <v>48</v>
      </c>
      <c r="M22" s="41" t="s">
        <v>115</v>
      </c>
      <c r="N22" s="144" t="s">
        <v>50</v>
      </c>
      <c r="O22" s="146" t="s">
        <v>98</v>
      </c>
      <c r="P22" s="41" t="s">
        <v>52</v>
      </c>
      <c r="Q22" s="143" t="s">
        <v>34</v>
      </c>
      <c r="R22" s="143" t="s">
        <v>34</v>
      </c>
      <c r="S22" s="41" t="s">
        <v>34</v>
      </c>
      <c r="T22" s="41" t="s">
        <v>34</v>
      </c>
      <c r="U22" s="41" t="s">
        <v>34</v>
      </c>
    </row>
    <row r="23" spans="1:21" ht="37.5" hidden="1" x14ac:dyDescent="0.35">
      <c r="A23" s="143">
        <v>22</v>
      </c>
      <c r="B23" s="143" t="s">
        <v>116</v>
      </c>
      <c r="C23" s="143" t="s">
        <v>117</v>
      </c>
      <c r="D23" s="143">
        <v>11</v>
      </c>
      <c r="E23" s="143" t="s">
        <v>41</v>
      </c>
      <c r="F23" s="143" t="s">
        <v>42</v>
      </c>
      <c r="G23" s="143" t="s">
        <v>118</v>
      </c>
      <c r="H23" s="143" t="s">
        <v>96</v>
      </c>
      <c r="I23" s="143" t="s">
        <v>90</v>
      </c>
      <c r="J23" s="143"/>
      <c r="K23" s="144" t="s">
        <v>47</v>
      </c>
      <c r="L23" s="41" t="s">
        <v>48</v>
      </c>
      <c r="M23" s="41" t="s">
        <v>119</v>
      </c>
      <c r="N23" s="144" t="s">
        <v>50</v>
      </c>
      <c r="O23" s="144" t="s">
        <v>120</v>
      </c>
      <c r="P23" s="41" t="s">
        <v>52</v>
      </c>
      <c r="Q23" s="143" t="s">
        <v>34</v>
      </c>
      <c r="R23" s="143" t="s">
        <v>34</v>
      </c>
      <c r="S23" s="41" t="s">
        <v>34</v>
      </c>
      <c r="T23" s="41" t="s">
        <v>34</v>
      </c>
      <c r="U23" s="41" t="s">
        <v>34</v>
      </c>
    </row>
    <row r="24" spans="1:21" ht="37.5" hidden="1" x14ac:dyDescent="0.35">
      <c r="A24" s="143">
        <v>23</v>
      </c>
      <c r="B24" s="143" t="s">
        <v>116</v>
      </c>
      <c r="C24" s="143" t="s">
        <v>117</v>
      </c>
      <c r="D24" s="143">
        <v>12</v>
      </c>
      <c r="E24" s="143" t="s">
        <v>41</v>
      </c>
      <c r="F24" s="143" t="s">
        <v>42</v>
      </c>
      <c r="G24" s="143" t="s">
        <v>121</v>
      </c>
      <c r="H24" s="143" t="s">
        <v>96</v>
      </c>
      <c r="I24" s="143" t="s">
        <v>90</v>
      </c>
      <c r="J24" s="143"/>
      <c r="K24" s="144" t="s">
        <v>47</v>
      </c>
      <c r="L24" s="41" t="s">
        <v>48</v>
      </c>
      <c r="M24" s="41" t="s">
        <v>122</v>
      </c>
      <c r="N24" s="144" t="s">
        <v>50</v>
      </c>
      <c r="O24" s="144" t="s">
        <v>120</v>
      </c>
      <c r="P24" s="41" t="s">
        <v>52</v>
      </c>
      <c r="Q24" s="143" t="s">
        <v>34</v>
      </c>
      <c r="R24" s="143" t="s">
        <v>34</v>
      </c>
      <c r="S24" s="41" t="s">
        <v>34</v>
      </c>
      <c r="T24" s="41" t="s">
        <v>34</v>
      </c>
      <c r="U24" s="41" t="s">
        <v>34</v>
      </c>
    </row>
    <row r="25" spans="1:21" ht="37.5" hidden="1" x14ac:dyDescent="0.35">
      <c r="A25" s="143">
        <v>24</v>
      </c>
      <c r="B25" s="143" t="s">
        <v>59</v>
      </c>
      <c r="C25" s="143" t="s">
        <v>123</v>
      </c>
      <c r="D25" s="143">
        <v>13</v>
      </c>
      <c r="E25" s="143" t="s">
        <v>41</v>
      </c>
      <c r="F25" s="143" t="s">
        <v>42</v>
      </c>
      <c r="G25" s="143" t="s">
        <v>124</v>
      </c>
      <c r="H25" s="143"/>
      <c r="I25" s="143" t="s">
        <v>90</v>
      </c>
      <c r="J25" s="143"/>
      <c r="K25" s="144" t="s">
        <v>47</v>
      </c>
      <c r="L25" s="41" t="s">
        <v>48</v>
      </c>
      <c r="M25" s="41" t="s">
        <v>125</v>
      </c>
      <c r="N25" s="144" t="s">
        <v>50</v>
      </c>
      <c r="O25" s="144" t="s">
        <v>126</v>
      </c>
      <c r="P25" s="41" t="s">
        <v>52</v>
      </c>
      <c r="Q25" s="143" t="s">
        <v>34</v>
      </c>
      <c r="R25" s="143" t="s">
        <v>34</v>
      </c>
      <c r="S25" s="41" t="s">
        <v>34</v>
      </c>
      <c r="T25" s="41" t="s">
        <v>34</v>
      </c>
      <c r="U25" s="41" t="s">
        <v>34</v>
      </c>
    </row>
    <row r="26" spans="1:21" ht="50" hidden="1" x14ac:dyDescent="0.35">
      <c r="A26" s="143">
        <v>25</v>
      </c>
      <c r="B26" s="143" t="s">
        <v>59</v>
      </c>
      <c r="C26" s="143" t="s">
        <v>123</v>
      </c>
      <c r="D26" s="143">
        <v>14</v>
      </c>
      <c r="E26" s="143" t="s">
        <v>41</v>
      </c>
      <c r="F26" s="143" t="s">
        <v>42</v>
      </c>
      <c r="G26" s="143" t="s">
        <v>127</v>
      </c>
      <c r="H26" s="147"/>
      <c r="I26" s="143" t="s">
        <v>90</v>
      </c>
      <c r="J26" s="143"/>
      <c r="K26" s="144" t="s">
        <v>47</v>
      </c>
      <c r="L26" s="41" t="s">
        <v>48</v>
      </c>
      <c r="M26" s="41" t="s">
        <v>128</v>
      </c>
      <c r="N26" s="144" t="s">
        <v>50</v>
      </c>
      <c r="O26" s="144" t="s">
        <v>126</v>
      </c>
      <c r="P26" s="41" t="s">
        <v>52</v>
      </c>
      <c r="Q26" s="143" t="s">
        <v>34</v>
      </c>
      <c r="R26" s="143" t="s">
        <v>34</v>
      </c>
      <c r="S26" s="41" t="s">
        <v>34</v>
      </c>
      <c r="T26" s="41" t="s">
        <v>34</v>
      </c>
      <c r="U26" s="41" t="s">
        <v>34</v>
      </c>
    </row>
    <row r="27" spans="1:21" ht="37.5" hidden="1" x14ac:dyDescent="0.35">
      <c r="A27" s="143">
        <v>26</v>
      </c>
      <c r="B27" s="143" t="s">
        <v>59</v>
      </c>
      <c r="C27" s="143" t="s">
        <v>123</v>
      </c>
      <c r="D27" s="143">
        <v>15</v>
      </c>
      <c r="E27" s="143" t="s">
        <v>41</v>
      </c>
      <c r="F27" s="143" t="s">
        <v>42</v>
      </c>
      <c r="G27" s="143" t="s">
        <v>129</v>
      </c>
      <c r="H27" s="143" t="s">
        <v>96</v>
      </c>
      <c r="I27" s="143" t="s">
        <v>90</v>
      </c>
      <c r="J27" s="143" t="s">
        <v>130</v>
      </c>
      <c r="K27" s="144" t="s">
        <v>47</v>
      </c>
      <c r="L27" s="41" t="s">
        <v>48</v>
      </c>
      <c r="M27" s="41" t="s">
        <v>131</v>
      </c>
      <c r="N27" s="144" t="s">
        <v>50</v>
      </c>
      <c r="O27" s="144" t="s">
        <v>126</v>
      </c>
      <c r="P27" s="41" t="s">
        <v>52</v>
      </c>
      <c r="Q27" s="143" t="s">
        <v>34</v>
      </c>
      <c r="R27" s="143" t="s">
        <v>34</v>
      </c>
      <c r="S27" s="41" t="s">
        <v>34</v>
      </c>
      <c r="T27" s="41" t="s">
        <v>34</v>
      </c>
      <c r="U27" s="41" t="s">
        <v>34</v>
      </c>
    </row>
    <row r="28" spans="1:21" ht="50" hidden="1" x14ac:dyDescent="0.35">
      <c r="A28" s="143">
        <v>27</v>
      </c>
      <c r="B28" s="143" t="s">
        <v>59</v>
      </c>
      <c r="C28" s="143" t="s">
        <v>132</v>
      </c>
      <c r="D28" s="143">
        <v>16</v>
      </c>
      <c r="E28" s="143" t="s">
        <v>41</v>
      </c>
      <c r="F28" s="143" t="s">
        <v>42</v>
      </c>
      <c r="G28" s="143" t="s">
        <v>133</v>
      </c>
      <c r="H28" s="143"/>
      <c r="I28" s="143" t="s">
        <v>90</v>
      </c>
      <c r="J28" s="143"/>
      <c r="K28" s="144" t="s">
        <v>47</v>
      </c>
      <c r="L28" s="41" t="s">
        <v>91</v>
      </c>
      <c r="M28" s="41" t="s">
        <v>134</v>
      </c>
      <c r="N28" s="144" t="s">
        <v>50</v>
      </c>
      <c r="O28" s="144" t="s">
        <v>135</v>
      </c>
      <c r="P28" s="41" t="s">
        <v>52</v>
      </c>
      <c r="Q28" s="143" t="s">
        <v>34</v>
      </c>
      <c r="R28" s="143" t="s">
        <v>34</v>
      </c>
      <c r="S28" s="41" t="s">
        <v>34</v>
      </c>
      <c r="T28" s="41" t="s">
        <v>34</v>
      </c>
      <c r="U28" s="41" t="s">
        <v>34</v>
      </c>
    </row>
    <row r="29" spans="1:21" ht="162.5" x14ac:dyDescent="0.35">
      <c r="A29" s="143">
        <v>28</v>
      </c>
      <c r="B29" s="143" t="s">
        <v>82</v>
      </c>
      <c r="C29" s="143" t="s">
        <v>136</v>
      </c>
      <c r="D29" s="143">
        <v>17</v>
      </c>
      <c r="E29" s="143" t="s">
        <v>41</v>
      </c>
      <c r="F29" s="143" t="s">
        <v>42</v>
      </c>
      <c r="G29" s="143" t="s">
        <v>137</v>
      </c>
      <c r="H29" s="143" t="s">
        <v>138</v>
      </c>
      <c r="I29" s="143" t="s">
        <v>90</v>
      </c>
      <c r="J29" s="143"/>
      <c r="K29" s="144" t="s">
        <v>47</v>
      </c>
      <c r="L29" s="41" t="s">
        <v>56</v>
      </c>
      <c r="M29" s="41" t="s">
        <v>139</v>
      </c>
      <c r="N29" s="144" t="s">
        <v>50</v>
      </c>
      <c r="O29" s="144" t="s">
        <v>140</v>
      </c>
      <c r="P29" s="41" t="s">
        <v>73</v>
      </c>
      <c r="Q29" s="41" t="s">
        <v>141</v>
      </c>
      <c r="R29" s="143" t="s">
        <v>34</v>
      </c>
      <c r="S29" s="30" t="s">
        <v>75</v>
      </c>
      <c r="T29" s="19" t="s">
        <v>142</v>
      </c>
      <c r="U29" s="30" t="s">
        <v>77</v>
      </c>
    </row>
    <row r="30" spans="1:21" ht="37.5" hidden="1" x14ac:dyDescent="0.35">
      <c r="A30" s="143">
        <v>29</v>
      </c>
      <c r="B30" s="143" t="s">
        <v>82</v>
      </c>
      <c r="C30" s="143" t="s">
        <v>136</v>
      </c>
      <c r="D30" s="143">
        <v>18</v>
      </c>
      <c r="E30" s="143" t="s">
        <v>41</v>
      </c>
      <c r="F30" s="143" t="s">
        <v>42</v>
      </c>
      <c r="G30" s="143" t="s">
        <v>143</v>
      </c>
      <c r="H30" s="143" t="s">
        <v>138</v>
      </c>
      <c r="I30" s="143" t="s">
        <v>90</v>
      </c>
      <c r="J30" s="143"/>
      <c r="K30" s="144" t="s">
        <v>47</v>
      </c>
      <c r="L30" s="41" t="s">
        <v>48</v>
      </c>
      <c r="M30" s="41" t="s">
        <v>144</v>
      </c>
      <c r="N30" s="144" t="s">
        <v>50</v>
      </c>
      <c r="O30" s="144" t="s">
        <v>145</v>
      </c>
      <c r="P30" s="41" t="s">
        <v>52</v>
      </c>
      <c r="Q30" s="143" t="s">
        <v>34</v>
      </c>
      <c r="R30" s="143" t="s">
        <v>34</v>
      </c>
      <c r="S30" s="41" t="s">
        <v>34</v>
      </c>
      <c r="T30" s="41" t="s">
        <v>34</v>
      </c>
      <c r="U30" s="41" t="s">
        <v>34</v>
      </c>
    </row>
    <row r="31" spans="1:21" ht="37.5" hidden="1" x14ac:dyDescent="0.35">
      <c r="A31" s="143">
        <v>30</v>
      </c>
      <c r="B31" s="143" t="s">
        <v>82</v>
      </c>
      <c r="C31" s="143" t="s">
        <v>136</v>
      </c>
      <c r="D31" s="143">
        <v>19</v>
      </c>
      <c r="E31" s="143" t="s">
        <v>41</v>
      </c>
      <c r="F31" s="143" t="s">
        <v>42</v>
      </c>
      <c r="G31" s="143" t="s">
        <v>146</v>
      </c>
      <c r="H31" s="143" t="s">
        <v>138</v>
      </c>
      <c r="I31" s="143" t="s">
        <v>90</v>
      </c>
      <c r="J31" s="143"/>
      <c r="K31" s="144" t="s">
        <v>47</v>
      </c>
      <c r="L31" s="41" t="s">
        <v>48</v>
      </c>
      <c r="M31" s="41" t="s">
        <v>147</v>
      </c>
      <c r="N31" s="144" t="s">
        <v>50</v>
      </c>
      <c r="O31" s="144" t="s">
        <v>148</v>
      </c>
      <c r="P31" s="41" t="s">
        <v>52</v>
      </c>
      <c r="Q31" s="143" t="s">
        <v>34</v>
      </c>
      <c r="R31" s="143" t="s">
        <v>34</v>
      </c>
      <c r="S31" s="41" t="s">
        <v>34</v>
      </c>
      <c r="T31" s="41" t="s">
        <v>34</v>
      </c>
      <c r="U31" s="41" t="s">
        <v>34</v>
      </c>
    </row>
    <row r="32" spans="1:21" ht="37.5" hidden="1" x14ac:dyDescent="0.35">
      <c r="A32" s="143">
        <v>31</v>
      </c>
      <c r="B32" s="143" t="s">
        <v>82</v>
      </c>
      <c r="C32" s="143" t="s">
        <v>136</v>
      </c>
      <c r="D32" s="143">
        <v>20</v>
      </c>
      <c r="E32" s="143" t="s">
        <v>41</v>
      </c>
      <c r="F32" s="143" t="s">
        <v>42</v>
      </c>
      <c r="G32" s="143" t="s">
        <v>149</v>
      </c>
      <c r="H32" s="143" t="s">
        <v>138</v>
      </c>
      <c r="I32" s="143" t="s">
        <v>90</v>
      </c>
      <c r="J32" s="143"/>
      <c r="K32" s="144" t="s">
        <v>47</v>
      </c>
      <c r="L32" s="41" t="s">
        <v>48</v>
      </c>
      <c r="M32" s="41" t="s">
        <v>150</v>
      </c>
      <c r="N32" s="144" t="s">
        <v>50</v>
      </c>
      <c r="O32" s="144" t="s">
        <v>151</v>
      </c>
      <c r="P32" s="41" t="s">
        <v>52</v>
      </c>
      <c r="Q32" s="143" t="s">
        <v>34</v>
      </c>
      <c r="R32" s="143" t="s">
        <v>34</v>
      </c>
      <c r="S32" s="41" t="s">
        <v>34</v>
      </c>
      <c r="T32" s="41" t="s">
        <v>34</v>
      </c>
      <c r="U32" s="41" t="s">
        <v>34</v>
      </c>
    </row>
    <row r="33" spans="1:21" ht="130.5" hidden="1" customHeight="1" x14ac:dyDescent="0.35">
      <c r="A33" s="143">
        <v>32</v>
      </c>
      <c r="B33" s="143" t="s">
        <v>82</v>
      </c>
      <c r="C33" s="143" t="s">
        <v>136</v>
      </c>
      <c r="D33" s="143">
        <v>21</v>
      </c>
      <c r="E33" s="143" t="s">
        <v>41</v>
      </c>
      <c r="F33" s="143" t="s">
        <v>42</v>
      </c>
      <c r="G33" s="143" t="s">
        <v>152</v>
      </c>
      <c r="H33" s="143" t="s">
        <v>138</v>
      </c>
      <c r="I33" s="143" t="s">
        <v>90</v>
      </c>
      <c r="J33" s="143"/>
      <c r="K33" s="144" t="s">
        <v>47</v>
      </c>
      <c r="L33" s="41" t="s">
        <v>48</v>
      </c>
      <c r="M33" s="41" t="s">
        <v>153</v>
      </c>
      <c r="N33" s="144" t="s">
        <v>50</v>
      </c>
      <c r="O33" s="144" t="s">
        <v>154</v>
      </c>
      <c r="P33" s="41" t="s">
        <v>52</v>
      </c>
      <c r="Q33" s="143" t="s">
        <v>34</v>
      </c>
      <c r="R33" s="143" t="s">
        <v>34</v>
      </c>
      <c r="S33" s="41" t="s">
        <v>34</v>
      </c>
      <c r="T33" s="41" t="s">
        <v>34</v>
      </c>
      <c r="U33" s="41" t="s">
        <v>34</v>
      </c>
    </row>
    <row r="34" spans="1:21" ht="87.5" hidden="1" x14ac:dyDescent="0.35">
      <c r="A34" s="143">
        <v>33</v>
      </c>
      <c r="B34" s="143" t="s">
        <v>82</v>
      </c>
      <c r="C34" s="143" t="s">
        <v>136</v>
      </c>
      <c r="D34" s="143">
        <v>22</v>
      </c>
      <c r="E34" s="143" t="s">
        <v>41</v>
      </c>
      <c r="F34" s="143" t="s">
        <v>42</v>
      </c>
      <c r="G34" s="143" t="s">
        <v>155</v>
      </c>
      <c r="H34" s="143" t="s">
        <v>138</v>
      </c>
      <c r="I34" s="143" t="s">
        <v>90</v>
      </c>
      <c r="J34" s="143"/>
      <c r="K34" s="144" t="s">
        <v>47</v>
      </c>
      <c r="L34" s="41" t="s">
        <v>91</v>
      </c>
      <c r="M34" s="41" t="s">
        <v>156</v>
      </c>
      <c r="N34" s="144" t="s">
        <v>50</v>
      </c>
      <c r="O34" s="144" t="s">
        <v>157</v>
      </c>
      <c r="P34" s="41" t="s">
        <v>52</v>
      </c>
      <c r="Q34" s="143" t="s">
        <v>34</v>
      </c>
      <c r="R34" s="143" t="s">
        <v>34</v>
      </c>
      <c r="S34" s="41" t="s">
        <v>34</v>
      </c>
      <c r="T34" s="41" t="s">
        <v>34</v>
      </c>
      <c r="U34" s="41" t="s">
        <v>34</v>
      </c>
    </row>
    <row r="35" spans="1:21" ht="37.5" hidden="1" x14ac:dyDescent="0.35">
      <c r="A35" s="143">
        <v>34</v>
      </c>
      <c r="B35" s="143" t="s">
        <v>82</v>
      </c>
      <c r="C35" s="143" t="s">
        <v>136</v>
      </c>
      <c r="D35" s="143">
        <v>23</v>
      </c>
      <c r="E35" s="143" t="s">
        <v>41</v>
      </c>
      <c r="F35" s="143" t="s">
        <v>42</v>
      </c>
      <c r="G35" s="143" t="s">
        <v>158</v>
      </c>
      <c r="H35" s="143" t="s">
        <v>138</v>
      </c>
      <c r="I35" s="143" t="s">
        <v>90</v>
      </c>
      <c r="J35" s="143"/>
      <c r="K35" s="144" t="s">
        <v>47</v>
      </c>
      <c r="L35" s="41" t="s">
        <v>48</v>
      </c>
      <c r="M35" s="41" t="s">
        <v>159</v>
      </c>
      <c r="N35" s="144" t="s">
        <v>50</v>
      </c>
      <c r="O35" s="144" t="s">
        <v>160</v>
      </c>
      <c r="P35" s="41" t="s">
        <v>52</v>
      </c>
      <c r="Q35" s="143" t="s">
        <v>34</v>
      </c>
      <c r="R35" s="143" t="s">
        <v>34</v>
      </c>
      <c r="S35" s="41" t="s">
        <v>34</v>
      </c>
      <c r="T35" s="41" t="s">
        <v>34</v>
      </c>
      <c r="U35" s="41" t="s">
        <v>34</v>
      </c>
    </row>
    <row r="36" spans="1:21" ht="50" hidden="1" x14ac:dyDescent="0.35">
      <c r="A36" s="143">
        <v>35</v>
      </c>
      <c r="B36" s="143" t="s">
        <v>82</v>
      </c>
      <c r="C36" s="143" t="s">
        <v>136</v>
      </c>
      <c r="D36" s="143">
        <v>24</v>
      </c>
      <c r="E36" s="143" t="s">
        <v>41</v>
      </c>
      <c r="F36" s="143" t="s">
        <v>42</v>
      </c>
      <c r="G36" s="143" t="s">
        <v>161</v>
      </c>
      <c r="H36" s="143" t="s">
        <v>138</v>
      </c>
      <c r="I36" s="143" t="s">
        <v>90</v>
      </c>
      <c r="J36" s="143"/>
      <c r="K36" s="144" t="s">
        <v>47</v>
      </c>
      <c r="L36" s="41" t="s">
        <v>48</v>
      </c>
      <c r="M36" s="41" t="s">
        <v>162</v>
      </c>
      <c r="N36" s="144" t="s">
        <v>50</v>
      </c>
      <c r="O36" s="144" t="s">
        <v>163</v>
      </c>
      <c r="P36" s="41" t="s">
        <v>52</v>
      </c>
      <c r="Q36" s="143" t="s">
        <v>34</v>
      </c>
      <c r="R36" s="143" t="s">
        <v>34</v>
      </c>
      <c r="S36" s="41" t="s">
        <v>34</v>
      </c>
      <c r="T36" s="41" t="s">
        <v>34</v>
      </c>
      <c r="U36" s="41" t="s">
        <v>34</v>
      </c>
    </row>
    <row r="37" spans="1:21" ht="137.5" hidden="1" x14ac:dyDescent="0.35">
      <c r="A37" s="143">
        <v>36</v>
      </c>
      <c r="B37" s="143" t="s">
        <v>59</v>
      </c>
      <c r="C37" s="143" t="s">
        <v>164</v>
      </c>
      <c r="D37" s="143">
        <v>25</v>
      </c>
      <c r="E37" s="143" t="s">
        <v>41</v>
      </c>
      <c r="F37" s="143" t="s">
        <v>42</v>
      </c>
      <c r="G37" s="143" t="s">
        <v>165</v>
      </c>
      <c r="H37" s="143" t="s">
        <v>166</v>
      </c>
      <c r="I37" s="143" t="s">
        <v>90</v>
      </c>
      <c r="J37" s="143"/>
      <c r="K37" s="144" t="s">
        <v>47</v>
      </c>
      <c r="L37" s="41" t="s">
        <v>48</v>
      </c>
      <c r="M37" s="41" t="s">
        <v>167</v>
      </c>
      <c r="N37" s="144" t="s">
        <v>50</v>
      </c>
      <c r="O37" s="144" t="s">
        <v>168</v>
      </c>
      <c r="P37" s="41" t="s">
        <v>52</v>
      </c>
      <c r="Q37" s="143" t="s">
        <v>34</v>
      </c>
      <c r="R37" s="143" t="s">
        <v>34</v>
      </c>
      <c r="S37" s="41" t="s">
        <v>34</v>
      </c>
      <c r="T37" s="41" t="s">
        <v>34</v>
      </c>
      <c r="U37" s="41" t="s">
        <v>34</v>
      </c>
    </row>
    <row r="38" spans="1:21" ht="37.5" hidden="1" x14ac:dyDescent="0.35">
      <c r="A38" s="143">
        <v>37</v>
      </c>
      <c r="B38" s="143" t="s">
        <v>82</v>
      </c>
      <c r="C38" s="143" t="s">
        <v>136</v>
      </c>
      <c r="D38" s="143">
        <v>26</v>
      </c>
      <c r="E38" s="143" t="s">
        <v>41</v>
      </c>
      <c r="F38" s="143" t="s">
        <v>42</v>
      </c>
      <c r="G38" s="143" t="s">
        <v>169</v>
      </c>
      <c r="H38" s="143" t="s">
        <v>138</v>
      </c>
      <c r="I38" s="143" t="s">
        <v>90</v>
      </c>
      <c r="J38" s="143"/>
      <c r="K38" s="144" t="s">
        <v>47</v>
      </c>
      <c r="L38" s="41" t="s">
        <v>91</v>
      </c>
      <c r="M38" s="41" t="s">
        <v>170</v>
      </c>
      <c r="N38" s="144" t="s">
        <v>50</v>
      </c>
      <c r="O38" s="144" t="s">
        <v>171</v>
      </c>
      <c r="P38" s="41" t="s">
        <v>52</v>
      </c>
      <c r="Q38" s="143" t="s">
        <v>34</v>
      </c>
      <c r="R38" s="143" t="s">
        <v>34</v>
      </c>
      <c r="S38" s="41" t="s">
        <v>34</v>
      </c>
      <c r="T38" s="41" t="s">
        <v>34</v>
      </c>
      <c r="U38" s="41" t="s">
        <v>34</v>
      </c>
    </row>
    <row r="39" spans="1:21" ht="50" hidden="1" x14ac:dyDescent="0.35">
      <c r="A39" s="143">
        <v>38</v>
      </c>
      <c r="B39" s="143" t="s">
        <v>82</v>
      </c>
      <c r="C39" s="143" t="s">
        <v>172</v>
      </c>
      <c r="D39" s="143">
        <v>27</v>
      </c>
      <c r="E39" s="143" t="s">
        <v>41</v>
      </c>
      <c r="F39" s="143" t="s">
        <v>42</v>
      </c>
      <c r="G39" s="143" t="s">
        <v>173</v>
      </c>
      <c r="H39" s="143" t="s">
        <v>44</v>
      </c>
      <c r="I39" s="143" t="s">
        <v>45</v>
      </c>
      <c r="J39" s="143" t="s">
        <v>46</v>
      </c>
      <c r="K39" s="144" t="s">
        <v>47</v>
      </c>
      <c r="L39" s="41" t="s">
        <v>48</v>
      </c>
      <c r="M39" s="41" t="s">
        <v>174</v>
      </c>
      <c r="N39" s="144" t="s">
        <v>50</v>
      </c>
      <c r="O39" s="144" t="s">
        <v>175</v>
      </c>
      <c r="P39" s="41" t="s">
        <v>52</v>
      </c>
      <c r="Q39" s="143" t="s">
        <v>34</v>
      </c>
      <c r="R39" s="143" t="s">
        <v>34</v>
      </c>
      <c r="S39" s="41" t="s">
        <v>34</v>
      </c>
      <c r="T39" s="41" t="s">
        <v>34</v>
      </c>
      <c r="U39" s="41" t="s">
        <v>34</v>
      </c>
    </row>
    <row r="40" spans="1:21" ht="50" hidden="1" x14ac:dyDescent="0.35">
      <c r="A40" s="143">
        <v>39</v>
      </c>
      <c r="B40" s="143" t="s">
        <v>59</v>
      </c>
      <c r="C40" s="143" t="s">
        <v>176</v>
      </c>
      <c r="D40" s="143">
        <v>28</v>
      </c>
      <c r="E40" s="143" t="s">
        <v>41</v>
      </c>
      <c r="F40" s="143" t="s">
        <v>42</v>
      </c>
      <c r="G40" s="143" t="s">
        <v>177</v>
      </c>
      <c r="H40" s="143"/>
      <c r="I40" s="143" t="s">
        <v>90</v>
      </c>
      <c r="J40" s="143"/>
      <c r="K40" s="144" t="s">
        <v>47</v>
      </c>
      <c r="L40" s="41" t="s">
        <v>48</v>
      </c>
      <c r="M40" s="41" t="s">
        <v>178</v>
      </c>
      <c r="N40" s="144" t="s">
        <v>50</v>
      </c>
      <c r="O40" s="144" t="s">
        <v>179</v>
      </c>
      <c r="P40" s="41" t="s">
        <v>52</v>
      </c>
      <c r="Q40" s="143" t="s">
        <v>34</v>
      </c>
      <c r="R40" s="143" t="s">
        <v>34</v>
      </c>
      <c r="S40" s="41" t="s">
        <v>34</v>
      </c>
      <c r="T40" s="41" t="s">
        <v>34</v>
      </c>
      <c r="U40" s="41" t="s">
        <v>34</v>
      </c>
    </row>
    <row r="41" spans="1:21" ht="37.5" hidden="1" x14ac:dyDescent="0.35">
      <c r="A41" s="143">
        <v>40</v>
      </c>
      <c r="B41" s="143" t="s">
        <v>27</v>
      </c>
      <c r="C41" s="143" t="s">
        <v>27</v>
      </c>
      <c r="D41" s="143">
        <v>29</v>
      </c>
      <c r="E41" s="143" t="s">
        <v>41</v>
      </c>
      <c r="F41" s="143" t="s">
        <v>42</v>
      </c>
      <c r="G41" s="143" t="s">
        <v>180</v>
      </c>
      <c r="H41" s="143" t="s">
        <v>44</v>
      </c>
      <c r="I41" s="143" t="s">
        <v>45</v>
      </c>
      <c r="J41" s="143" t="s">
        <v>46</v>
      </c>
      <c r="K41" s="144" t="s">
        <v>47</v>
      </c>
      <c r="L41" s="41" t="s">
        <v>48</v>
      </c>
      <c r="M41" s="41" t="s">
        <v>181</v>
      </c>
      <c r="N41" s="144" t="s">
        <v>50</v>
      </c>
      <c r="O41" s="144" t="s">
        <v>182</v>
      </c>
      <c r="P41" s="41" t="s">
        <v>52</v>
      </c>
      <c r="Q41" s="143" t="s">
        <v>34</v>
      </c>
      <c r="R41" s="143" t="s">
        <v>34</v>
      </c>
      <c r="S41" s="41" t="s">
        <v>34</v>
      </c>
      <c r="T41" s="41" t="s">
        <v>34</v>
      </c>
      <c r="U41" s="41" t="s">
        <v>34</v>
      </c>
    </row>
    <row r="42" spans="1:21" ht="37.5" hidden="1" x14ac:dyDescent="0.35">
      <c r="A42" s="143">
        <v>41</v>
      </c>
      <c r="B42" s="143" t="s">
        <v>27</v>
      </c>
      <c r="C42" s="143" t="s">
        <v>27</v>
      </c>
      <c r="D42" s="143">
        <v>30</v>
      </c>
      <c r="E42" s="143" t="s">
        <v>41</v>
      </c>
      <c r="F42" s="143" t="s">
        <v>42</v>
      </c>
      <c r="G42" s="143" t="s">
        <v>183</v>
      </c>
      <c r="H42" s="143" t="s">
        <v>44</v>
      </c>
      <c r="I42" s="143" t="s">
        <v>45</v>
      </c>
      <c r="J42" s="143" t="s">
        <v>46</v>
      </c>
      <c r="K42" s="144" t="s">
        <v>47</v>
      </c>
      <c r="L42" s="41" t="s">
        <v>48</v>
      </c>
      <c r="M42" s="41" t="s">
        <v>184</v>
      </c>
      <c r="N42" s="144" t="s">
        <v>50</v>
      </c>
      <c r="O42" s="144" t="s">
        <v>51</v>
      </c>
      <c r="P42" s="41" t="s">
        <v>52</v>
      </c>
      <c r="Q42" s="143" t="s">
        <v>34</v>
      </c>
      <c r="R42" s="143" t="s">
        <v>34</v>
      </c>
      <c r="S42" s="41" t="s">
        <v>34</v>
      </c>
      <c r="T42" s="41" t="s">
        <v>34</v>
      </c>
      <c r="U42" s="41" t="s">
        <v>34</v>
      </c>
    </row>
    <row r="43" spans="1:21" ht="226.5" hidden="1" customHeight="1" x14ac:dyDescent="0.35">
      <c r="A43" s="143">
        <v>42</v>
      </c>
      <c r="B43" s="143" t="s">
        <v>27</v>
      </c>
      <c r="C43" s="143" t="s">
        <v>27</v>
      </c>
      <c r="D43" s="143">
        <v>31</v>
      </c>
      <c r="E43" s="143" t="s">
        <v>41</v>
      </c>
      <c r="F43" s="143" t="s">
        <v>42</v>
      </c>
      <c r="G43" s="143" t="s">
        <v>185</v>
      </c>
      <c r="H43" s="143" t="s">
        <v>166</v>
      </c>
      <c r="I43" s="143" t="s">
        <v>90</v>
      </c>
      <c r="J43" s="143"/>
      <c r="K43" s="144" t="s">
        <v>47</v>
      </c>
      <c r="L43" s="41" t="s">
        <v>48</v>
      </c>
      <c r="M43" s="41" t="s">
        <v>186</v>
      </c>
      <c r="N43" s="144" t="s">
        <v>50</v>
      </c>
      <c r="O43" s="144" t="s">
        <v>187</v>
      </c>
      <c r="P43" s="41" t="s">
        <v>52</v>
      </c>
      <c r="Q43" s="143" t="s">
        <v>34</v>
      </c>
      <c r="R43" s="143" t="s">
        <v>34</v>
      </c>
      <c r="S43" s="41" t="s">
        <v>34</v>
      </c>
      <c r="T43" s="41" t="s">
        <v>34</v>
      </c>
      <c r="U43" s="41" t="s">
        <v>34</v>
      </c>
    </row>
    <row r="44" spans="1:21" ht="225" hidden="1" x14ac:dyDescent="0.35">
      <c r="A44" s="41">
        <v>43</v>
      </c>
      <c r="B44" s="143" t="s">
        <v>27</v>
      </c>
      <c r="C44" s="143" t="s">
        <v>27</v>
      </c>
      <c r="D44" s="41">
        <v>32</v>
      </c>
      <c r="E44" s="41" t="s">
        <v>41</v>
      </c>
      <c r="F44" s="41" t="s">
        <v>42</v>
      </c>
      <c r="G44" s="41" t="s">
        <v>188</v>
      </c>
      <c r="H44" s="41" t="s">
        <v>138</v>
      </c>
      <c r="I44" s="41" t="s">
        <v>90</v>
      </c>
      <c r="J44" s="41"/>
      <c r="K44" s="144" t="s">
        <v>47</v>
      </c>
      <c r="L44" s="41" t="s">
        <v>48</v>
      </c>
      <c r="M44" s="41" t="s">
        <v>189</v>
      </c>
      <c r="N44" s="144" t="s">
        <v>50</v>
      </c>
      <c r="O44" s="144" t="s">
        <v>190</v>
      </c>
      <c r="P44" s="41" t="s">
        <v>52</v>
      </c>
      <c r="Q44" s="143" t="s">
        <v>34</v>
      </c>
      <c r="R44" s="143" t="s">
        <v>34</v>
      </c>
      <c r="S44" s="41" t="s">
        <v>34</v>
      </c>
      <c r="T44" s="41" t="s">
        <v>34</v>
      </c>
      <c r="U44" s="41" t="s">
        <v>34</v>
      </c>
    </row>
    <row r="45" spans="1:21" ht="37.5" hidden="1" x14ac:dyDescent="0.35">
      <c r="A45" s="143">
        <v>44</v>
      </c>
      <c r="B45" s="143" t="s">
        <v>27</v>
      </c>
      <c r="C45" s="143" t="s">
        <v>27</v>
      </c>
      <c r="D45" s="143">
        <v>33</v>
      </c>
      <c r="E45" s="143" t="s">
        <v>41</v>
      </c>
      <c r="F45" s="143" t="s">
        <v>42</v>
      </c>
      <c r="G45" s="143" t="s">
        <v>191</v>
      </c>
      <c r="H45" s="143" t="s">
        <v>138</v>
      </c>
      <c r="I45" s="143" t="s">
        <v>90</v>
      </c>
      <c r="J45" s="143"/>
      <c r="K45" s="144" t="s">
        <v>47</v>
      </c>
      <c r="L45" s="41" t="s">
        <v>48</v>
      </c>
      <c r="M45" s="41" t="s">
        <v>192</v>
      </c>
      <c r="N45" s="144" t="s">
        <v>50</v>
      </c>
      <c r="O45" s="144" t="s">
        <v>51</v>
      </c>
      <c r="P45" s="41" t="s">
        <v>52</v>
      </c>
      <c r="Q45" s="143" t="s">
        <v>34</v>
      </c>
      <c r="R45" s="143" t="s">
        <v>34</v>
      </c>
      <c r="S45" s="41" t="s">
        <v>34</v>
      </c>
      <c r="T45" s="41" t="s">
        <v>34</v>
      </c>
      <c r="U45" s="41" t="s">
        <v>34</v>
      </c>
    </row>
    <row r="46" spans="1:21" ht="50" hidden="1" x14ac:dyDescent="0.35">
      <c r="A46" s="143">
        <v>45</v>
      </c>
      <c r="B46" s="143" t="s">
        <v>82</v>
      </c>
      <c r="C46" s="143" t="s">
        <v>136</v>
      </c>
      <c r="D46" s="143">
        <v>34</v>
      </c>
      <c r="E46" s="143" t="s">
        <v>41</v>
      </c>
      <c r="F46" s="143" t="s">
        <v>42</v>
      </c>
      <c r="G46" s="143" t="s">
        <v>193</v>
      </c>
      <c r="H46" s="143" t="s">
        <v>138</v>
      </c>
      <c r="I46" s="143" t="s">
        <v>90</v>
      </c>
      <c r="J46" s="143"/>
      <c r="K46" s="144" t="s">
        <v>47</v>
      </c>
      <c r="L46" s="41" t="s">
        <v>48</v>
      </c>
      <c r="M46" s="41" t="s">
        <v>194</v>
      </c>
      <c r="N46" s="144" t="s">
        <v>50</v>
      </c>
      <c r="O46" s="144" t="s">
        <v>195</v>
      </c>
      <c r="P46" s="41" t="s">
        <v>52</v>
      </c>
      <c r="Q46" s="143" t="s">
        <v>34</v>
      </c>
      <c r="R46" s="143" t="s">
        <v>34</v>
      </c>
      <c r="S46" s="41" t="s">
        <v>34</v>
      </c>
      <c r="T46" s="41" t="s">
        <v>34</v>
      </c>
      <c r="U46" s="41" t="s">
        <v>34</v>
      </c>
    </row>
    <row r="47" spans="1:21" ht="37.5" hidden="1" x14ac:dyDescent="0.35">
      <c r="A47" s="41">
        <v>46</v>
      </c>
      <c r="B47" s="41" t="s">
        <v>27</v>
      </c>
      <c r="C47" s="143" t="s">
        <v>27</v>
      </c>
      <c r="D47" s="41">
        <v>35</v>
      </c>
      <c r="E47" s="41" t="s">
        <v>41</v>
      </c>
      <c r="F47" s="41" t="s">
        <v>42</v>
      </c>
      <c r="G47" s="41" t="s">
        <v>196</v>
      </c>
      <c r="H47" s="41" t="s">
        <v>166</v>
      </c>
      <c r="I47" s="41" t="s">
        <v>90</v>
      </c>
      <c r="J47" s="41"/>
      <c r="K47" s="144" t="s">
        <v>47</v>
      </c>
      <c r="L47" s="41" t="s">
        <v>91</v>
      </c>
      <c r="M47" s="41" t="s">
        <v>197</v>
      </c>
      <c r="N47" s="144" t="s">
        <v>50</v>
      </c>
      <c r="O47" s="144" t="s">
        <v>198</v>
      </c>
      <c r="P47" s="41" t="s">
        <v>52</v>
      </c>
      <c r="Q47" s="143" t="s">
        <v>34</v>
      </c>
      <c r="R47" s="143" t="s">
        <v>34</v>
      </c>
      <c r="S47" s="41" t="s">
        <v>34</v>
      </c>
      <c r="T47" s="41" t="s">
        <v>34</v>
      </c>
      <c r="U47" s="41" t="s">
        <v>34</v>
      </c>
    </row>
    <row r="48" spans="1:21" ht="75" hidden="1" x14ac:dyDescent="0.35">
      <c r="A48" s="41">
        <v>47</v>
      </c>
      <c r="B48" s="41" t="s">
        <v>27</v>
      </c>
      <c r="C48" s="143" t="s">
        <v>27</v>
      </c>
      <c r="D48" s="41">
        <v>36</v>
      </c>
      <c r="E48" s="41" t="s">
        <v>41</v>
      </c>
      <c r="F48" s="41" t="s">
        <v>42</v>
      </c>
      <c r="G48" s="41" t="s">
        <v>199</v>
      </c>
      <c r="H48" s="41" t="s">
        <v>166</v>
      </c>
      <c r="I48" s="41" t="s">
        <v>90</v>
      </c>
      <c r="J48" s="41"/>
      <c r="K48" s="144" t="s">
        <v>47</v>
      </c>
      <c r="L48" s="41" t="s">
        <v>48</v>
      </c>
      <c r="M48" s="41" t="s">
        <v>200</v>
      </c>
      <c r="N48" s="144" t="s">
        <v>50</v>
      </c>
      <c r="O48" s="144" t="s">
        <v>201</v>
      </c>
      <c r="P48" s="41" t="s">
        <v>52</v>
      </c>
      <c r="Q48" s="143" t="s">
        <v>34</v>
      </c>
      <c r="R48" s="143" t="s">
        <v>34</v>
      </c>
      <c r="S48" s="41" t="s">
        <v>34</v>
      </c>
      <c r="T48" s="41" t="s">
        <v>34</v>
      </c>
      <c r="U48" s="41" t="s">
        <v>34</v>
      </c>
    </row>
    <row r="49" spans="1:21" ht="100" hidden="1" x14ac:dyDescent="0.35">
      <c r="A49" s="143">
        <v>48</v>
      </c>
      <c r="B49" s="145" t="s">
        <v>27</v>
      </c>
      <c r="C49" s="143" t="s">
        <v>27</v>
      </c>
      <c r="D49" s="143">
        <v>37</v>
      </c>
      <c r="E49" s="143" t="s">
        <v>41</v>
      </c>
      <c r="F49" s="143" t="s">
        <v>202</v>
      </c>
      <c r="G49" s="143" t="s">
        <v>203</v>
      </c>
      <c r="H49" s="143" t="s">
        <v>44</v>
      </c>
      <c r="I49" s="143"/>
      <c r="J49" s="143"/>
      <c r="K49" s="144" t="s">
        <v>204</v>
      </c>
      <c r="L49" s="41" t="s">
        <v>48</v>
      </c>
      <c r="M49" s="41" t="s">
        <v>205</v>
      </c>
      <c r="N49" s="144" t="s">
        <v>50</v>
      </c>
      <c r="O49" s="144" t="s">
        <v>51</v>
      </c>
      <c r="P49" s="41" t="s">
        <v>52</v>
      </c>
      <c r="Q49" s="143" t="s">
        <v>34</v>
      </c>
      <c r="R49" s="143" t="s">
        <v>34</v>
      </c>
      <c r="S49" s="41" t="s">
        <v>34</v>
      </c>
      <c r="T49" s="41" t="s">
        <v>34</v>
      </c>
      <c r="U49" s="41" t="s">
        <v>34</v>
      </c>
    </row>
    <row r="50" spans="1:21" ht="262.5" x14ac:dyDescent="0.35">
      <c r="A50" s="143">
        <v>49</v>
      </c>
      <c r="B50" s="143" t="s">
        <v>53</v>
      </c>
      <c r="C50" s="143" t="s">
        <v>53</v>
      </c>
      <c r="D50" s="143">
        <v>38</v>
      </c>
      <c r="E50" s="143" t="s">
        <v>41</v>
      </c>
      <c r="F50" s="143" t="s">
        <v>206</v>
      </c>
      <c r="G50" s="143" t="s">
        <v>207</v>
      </c>
      <c r="H50" s="143" t="s">
        <v>44</v>
      </c>
      <c r="I50" s="143" t="s">
        <v>45</v>
      </c>
      <c r="J50" s="143" t="s">
        <v>46</v>
      </c>
      <c r="K50" s="144" t="s">
        <v>208</v>
      </c>
      <c r="L50" s="41" t="s">
        <v>56</v>
      </c>
      <c r="M50" s="41" t="s">
        <v>209</v>
      </c>
      <c r="N50" s="144" t="s">
        <v>50</v>
      </c>
      <c r="O50" s="144" t="s">
        <v>210</v>
      </c>
      <c r="P50" s="41" t="s">
        <v>211</v>
      </c>
      <c r="Q50" s="41" t="s">
        <v>212</v>
      </c>
      <c r="R50" s="143" t="s">
        <v>34</v>
      </c>
      <c r="S50" s="30" t="s">
        <v>460</v>
      </c>
      <c r="T50" s="19" t="s">
        <v>6500</v>
      </c>
      <c r="U50" s="30" t="s">
        <v>6501</v>
      </c>
    </row>
    <row r="51" spans="1:21" ht="250" hidden="1" x14ac:dyDescent="0.35">
      <c r="A51" s="143">
        <v>50</v>
      </c>
      <c r="B51" s="143" t="s">
        <v>215</v>
      </c>
      <c r="C51" s="143" t="s">
        <v>216</v>
      </c>
      <c r="D51" s="143">
        <v>39</v>
      </c>
      <c r="E51" s="143" t="s">
        <v>41</v>
      </c>
      <c r="F51" s="143" t="s">
        <v>217</v>
      </c>
      <c r="G51" s="143" t="s">
        <v>218</v>
      </c>
      <c r="H51" s="143" t="s">
        <v>44</v>
      </c>
      <c r="I51" s="143" t="s">
        <v>45</v>
      </c>
      <c r="J51" s="143" t="s">
        <v>219</v>
      </c>
      <c r="K51" s="144" t="s">
        <v>208</v>
      </c>
      <c r="L51" s="41" t="s">
        <v>48</v>
      </c>
      <c r="M51" s="41" t="s">
        <v>220</v>
      </c>
      <c r="N51" s="144" t="s">
        <v>221</v>
      </c>
      <c r="O51" s="144" t="s">
        <v>222</v>
      </c>
      <c r="P51" s="41" t="s">
        <v>52</v>
      </c>
      <c r="Q51" s="143" t="s">
        <v>34</v>
      </c>
      <c r="R51" s="143" t="s">
        <v>34</v>
      </c>
      <c r="S51" s="41" t="s">
        <v>34</v>
      </c>
      <c r="T51" s="41" t="s">
        <v>34</v>
      </c>
      <c r="U51" s="41" t="s">
        <v>34</v>
      </c>
    </row>
    <row r="52" spans="1:21" ht="87.5" hidden="1" x14ac:dyDescent="0.35">
      <c r="A52" s="143">
        <v>51</v>
      </c>
      <c r="B52" s="143" t="s">
        <v>59</v>
      </c>
      <c r="C52" s="143" t="s">
        <v>78</v>
      </c>
      <c r="D52" s="143">
        <v>40</v>
      </c>
      <c r="E52" s="143" t="s">
        <v>41</v>
      </c>
      <c r="F52" s="143" t="s">
        <v>217</v>
      </c>
      <c r="G52" s="143" t="s">
        <v>223</v>
      </c>
      <c r="H52" s="143" t="s">
        <v>166</v>
      </c>
      <c r="I52" s="143" t="s">
        <v>45</v>
      </c>
      <c r="J52" s="143" t="s">
        <v>224</v>
      </c>
      <c r="K52" s="144" t="s">
        <v>208</v>
      </c>
      <c r="L52" s="41" t="s">
        <v>225</v>
      </c>
      <c r="M52" s="41" t="s">
        <v>226</v>
      </c>
      <c r="N52" s="144" t="s">
        <v>50</v>
      </c>
      <c r="O52" s="144" t="s">
        <v>227</v>
      </c>
      <c r="P52" s="41" t="s">
        <v>52</v>
      </c>
      <c r="Q52" s="143" t="s">
        <v>34</v>
      </c>
      <c r="R52" s="143" t="s">
        <v>34</v>
      </c>
      <c r="S52" s="41" t="s">
        <v>34</v>
      </c>
      <c r="T52" s="41" t="s">
        <v>34</v>
      </c>
      <c r="U52" s="41" t="s">
        <v>34</v>
      </c>
    </row>
    <row r="53" spans="1:21" ht="175" hidden="1" x14ac:dyDescent="0.35">
      <c r="A53" s="143">
        <v>52</v>
      </c>
      <c r="B53" s="143" t="s">
        <v>82</v>
      </c>
      <c r="C53" s="143" t="s">
        <v>228</v>
      </c>
      <c r="D53" s="143">
        <v>41</v>
      </c>
      <c r="E53" s="143" t="s">
        <v>41</v>
      </c>
      <c r="F53" s="143" t="s">
        <v>229</v>
      </c>
      <c r="G53" s="143" t="s">
        <v>230</v>
      </c>
      <c r="H53" s="143" t="s">
        <v>44</v>
      </c>
      <c r="I53" s="143" t="s">
        <v>45</v>
      </c>
      <c r="J53" s="143" t="s">
        <v>46</v>
      </c>
      <c r="K53" s="144" t="s">
        <v>47</v>
      </c>
      <c r="L53" s="41" t="s">
        <v>91</v>
      </c>
      <c r="M53" s="41" t="s">
        <v>231</v>
      </c>
      <c r="N53" s="144" t="s">
        <v>50</v>
      </c>
      <c r="O53" s="144" t="s">
        <v>232</v>
      </c>
      <c r="P53" s="41" t="s">
        <v>52</v>
      </c>
      <c r="Q53" s="143" t="s">
        <v>34</v>
      </c>
      <c r="R53" s="143" t="s">
        <v>34</v>
      </c>
      <c r="S53" s="41" t="s">
        <v>34</v>
      </c>
      <c r="T53" s="41" t="s">
        <v>34</v>
      </c>
      <c r="U53" s="41" t="s">
        <v>34</v>
      </c>
    </row>
    <row r="54" spans="1:21" ht="409.5" customHeight="1" x14ac:dyDescent="0.35">
      <c r="A54" s="143">
        <v>53</v>
      </c>
      <c r="B54" s="143" t="s">
        <v>82</v>
      </c>
      <c r="C54" s="143" t="s">
        <v>27</v>
      </c>
      <c r="D54" s="143">
        <v>42</v>
      </c>
      <c r="E54" s="143" t="s">
        <v>41</v>
      </c>
      <c r="F54" s="143" t="s">
        <v>229</v>
      </c>
      <c r="G54" s="143" t="s">
        <v>233</v>
      </c>
      <c r="H54" s="143" t="s">
        <v>138</v>
      </c>
      <c r="I54" s="143" t="s">
        <v>45</v>
      </c>
      <c r="J54" s="41" t="s">
        <v>234</v>
      </c>
      <c r="K54" s="144" t="s">
        <v>47</v>
      </c>
      <c r="L54" s="41" t="s">
        <v>48</v>
      </c>
      <c r="M54" s="41" t="s">
        <v>235</v>
      </c>
      <c r="N54" s="144" t="s">
        <v>236</v>
      </c>
      <c r="O54" s="144" t="s">
        <v>237</v>
      </c>
      <c r="P54" s="41" t="s">
        <v>73</v>
      </c>
      <c r="Q54" s="41" t="s">
        <v>238</v>
      </c>
      <c r="R54" s="143" t="s">
        <v>34</v>
      </c>
      <c r="S54" s="30" t="s">
        <v>75</v>
      </c>
      <c r="T54" s="19" t="s">
        <v>142</v>
      </c>
      <c r="U54" s="30" t="s">
        <v>77</v>
      </c>
    </row>
    <row r="55" spans="1:21" ht="162.5" hidden="1" x14ac:dyDescent="0.35">
      <c r="A55" s="143">
        <v>54</v>
      </c>
      <c r="B55" s="143" t="s">
        <v>82</v>
      </c>
      <c r="C55" s="143" t="s">
        <v>83</v>
      </c>
      <c r="D55" s="143">
        <v>43</v>
      </c>
      <c r="E55" s="143" t="s">
        <v>41</v>
      </c>
      <c r="F55" s="143" t="s">
        <v>229</v>
      </c>
      <c r="G55" s="143" t="s">
        <v>240</v>
      </c>
      <c r="H55" s="143" t="s">
        <v>241</v>
      </c>
      <c r="I55" s="143" t="s">
        <v>90</v>
      </c>
      <c r="J55" s="143" t="s">
        <v>242</v>
      </c>
      <c r="K55" s="144" t="s">
        <v>31</v>
      </c>
      <c r="L55" s="41" t="s">
        <v>48</v>
      </c>
      <c r="M55" s="41" t="s">
        <v>243</v>
      </c>
      <c r="N55" s="144" t="s">
        <v>50</v>
      </c>
      <c r="O55" s="144" t="s">
        <v>244</v>
      </c>
      <c r="P55" s="41" t="s">
        <v>52</v>
      </c>
      <c r="Q55" s="143" t="s">
        <v>34</v>
      </c>
      <c r="R55" s="143" t="s">
        <v>34</v>
      </c>
      <c r="S55" s="41" t="s">
        <v>34</v>
      </c>
      <c r="T55" s="41" t="s">
        <v>34</v>
      </c>
      <c r="U55" s="41" t="s">
        <v>34</v>
      </c>
    </row>
    <row r="56" spans="1:21" ht="223" hidden="1" customHeight="1" x14ac:dyDescent="0.35">
      <c r="A56" s="143">
        <v>55</v>
      </c>
      <c r="B56" s="143" t="s">
        <v>82</v>
      </c>
      <c r="C56" s="143" t="s">
        <v>136</v>
      </c>
      <c r="D56" s="143">
        <v>44</v>
      </c>
      <c r="E56" s="143" t="s">
        <v>41</v>
      </c>
      <c r="F56" s="143" t="s">
        <v>229</v>
      </c>
      <c r="G56" s="143" t="s">
        <v>245</v>
      </c>
      <c r="H56" s="143" t="s">
        <v>138</v>
      </c>
      <c r="I56" s="143" t="s">
        <v>90</v>
      </c>
      <c r="J56" s="143"/>
      <c r="K56" s="144" t="s">
        <v>47</v>
      </c>
      <c r="L56" s="41" t="s">
        <v>48</v>
      </c>
      <c r="M56" s="41" t="s">
        <v>246</v>
      </c>
      <c r="N56" s="144" t="s">
        <v>50</v>
      </c>
      <c r="O56" s="144" t="s">
        <v>247</v>
      </c>
      <c r="P56" s="41" t="s">
        <v>52</v>
      </c>
      <c r="Q56" s="143" t="s">
        <v>34</v>
      </c>
      <c r="R56" s="143" t="s">
        <v>34</v>
      </c>
      <c r="S56" s="41" t="s">
        <v>34</v>
      </c>
      <c r="T56" s="41" t="s">
        <v>34</v>
      </c>
      <c r="U56" s="41" t="s">
        <v>34</v>
      </c>
    </row>
    <row r="57" spans="1:21" ht="188.5" hidden="1" x14ac:dyDescent="0.35">
      <c r="A57" s="143">
        <v>56</v>
      </c>
      <c r="B57" s="143" t="s">
        <v>82</v>
      </c>
      <c r="C57" s="143" t="s">
        <v>136</v>
      </c>
      <c r="D57" s="143">
        <v>45</v>
      </c>
      <c r="E57" s="143" t="s">
        <v>41</v>
      </c>
      <c r="F57" s="143" t="s">
        <v>229</v>
      </c>
      <c r="G57" s="143" t="s">
        <v>248</v>
      </c>
      <c r="H57" s="143" t="s">
        <v>138</v>
      </c>
      <c r="I57" s="143" t="s">
        <v>90</v>
      </c>
      <c r="J57" s="143"/>
      <c r="K57" s="144" t="s">
        <v>47</v>
      </c>
      <c r="L57" s="41" t="s">
        <v>91</v>
      </c>
      <c r="M57" s="41" t="s">
        <v>249</v>
      </c>
      <c r="N57" s="144" t="s">
        <v>250</v>
      </c>
      <c r="O57" s="144" t="s">
        <v>251</v>
      </c>
      <c r="P57" s="41" t="s">
        <v>52</v>
      </c>
      <c r="Q57" s="143" t="s">
        <v>34</v>
      </c>
      <c r="R57" s="143" t="s">
        <v>34</v>
      </c>
      <c r="S57" s="41" t="s">
        <v>34</v>
      </c>
      <c r="T57" s="41" t="s">
        <v>34</v>
      </c>
      <c r="U57" s="41" t="s">
        <v>34</v>
      </c>
    </row>
    <row r="58" spans="1:21" ht="38" hidden="1" x14ac:dyDescent="0.35">
      <c r="A58" s="143">
        <v>57</v>
      </c>
      <c r="B58" s="143" t="s">
        <v>59</v>
      </c>
      <c r="C58" s="143" t="s">
        <v>94</v>
      </c>
      <c r="D58" s="143">
        <v>46</v>
      </c>
      <c r="E58" s="143" t="s">
        <v>41</v>
      </c>
      <c r="F58" s="143" t="s">
        <v>229</v>
      </c>
      <c r="G58" s="143" t="s">
        <v>252</v>
      </c>
      <c r="H58" s="143" t="s">
        <v>108</v>
      </c>
      <c r="I58" s="143" t="s">
        <v>90</v>
      </c>
      <c r="J58" s="143"/>
      <c r="K58" s="144" t="s">
        <v>47</v>
      </c>
      <c r="L58" s="41" t="s">
        <v>48</v>
      </c>
      <c r="M58" s="41" t="s">
        <v>253</v>
      </c>
      <c r="N58" s="144" t="s">
        <v>50</v>
      </c>
      <c r="O58" s="144" t="s">
        <v>98</v>
      </c>
      <c r="P58" s="41" t="s">
        <v>52</v>
      </c>
      <c r="Q58" s="143" t="s">
        <v>34</v>
      </c>
      <c r="R58" s="143" t="s">
        <v>34</v>
      </c>
      <c r="S58" s="41" t="s">
        <v>34</v>
      </c>
      <c r="T58" s="41" t="s">
        <v>34</v>
      </c>
      <c r="U58" s="41" t="s">
        <v>34</v>
      </c>
    </row>
    <row r="59" spans="1:21" ht="37.5" hidden="1" x14ac:dyDescent="0.35">
      <c r="A59" s="143">
        <v>58</v>
      </c>
      <c r="B59" s="143" t="s">
        <v>27</v>
      </c>
      <c r="C59" s="143" t="s">
        <v>27</v>
      </c>
      <c r="D59" s="143">
        <v>47</v>
      </c>
      <c r="E59" s="143" t="s">
        <v>41</v>
      </c>
      <c r="F59" s="143" t="s">
        <v>229</v>
      </c>
      <c r="G59" s="143" t="s">
        <v>254</v>
      </c>
      <c r="H59" s="143" t="s">
        <v>166</v>
      </c>
      <c r="I59" s="143" t="s">
        <v>90</v>
      </c>
      <c r="J59" s="143"/>
      <c r="K59" s="144" t="s">
        <v>47</v>
      </c>
      <c r="L59" s="41" t="s">
        <v>48</v>
      </c>
      <c r="M59" s="41" t="s">
        <v>255</v>
      </c>
      <c r="N59" s="144" t="s">
        <v>50</v>
      </c>
      <c r="O59" s="144" t="s">
        <v>201</v>
      </c>
      <c r="P59" s="41" t="s">
        <v>52</v>
      </c>
      <c r="Q59" s="143" t="s">
        <v>34</v>
      </c>
      <c r="R59" s="143" t="s">
        <v>34</v>
      </c>
      <c r="S59" s="41" t="s">
        <v>34</v>
      </c>
      <c r="T59" s="41" t="s">
        <v>34</v>
      </c>
      <c r="U59" s="41" t="s">
        <v>34</v>
      </c>
    </row>
    <row r="60" spans="1:21" ht="409.5" x14ac:dyDescent="0.35">
      <c r="A60" s="143">
        <v>59</v>
      </c>
      <c r="B60" s="143" t="s">
        <v>59</v>
      </c>
      <c r="C60" s="143" t="s">
        <v>94</v>
      </c>
      <c r="D60" s="143">
        <v>48</v>
      </c>
      <c r="E60" s="143" t="s">
        <v>41</v>
      </c>
      <c r="F60" s="143" t="s">
        <v>229</v>
      </c>
      <c r="G60" s="143" t="s">
        <v>256</v>
      </c>
      <c r="H60" s="143" t="s">
        <v>166</v>
      </c>
      <c r="I60" s="143" t="s">
        <v>90</v>
      </c>
      <c r="J60" s="143"/>
      <c r="K60" s="144" t="s">
        <v>47</v>
      </c>
      <c r="L60" s="41" t="s">
        <v>48</v>
      </c>
      <c r="M60" s="41" t="s">
        <v>257</v>
      </c>
      <c r="N60" s="144" t="s">
        <v>50</v>
      </c>
      <c r="O60" s="144" t="s">
        <v>258</v>
      </c>
      <c r="P60" s="41" t="s">
        <v>211</v>
      </c>
      <c r="Q60" s="41" t="s">
        <v>259</v>
      </c>
      <c r="R60" s="143" t="s">
        <v>34</v>
      </c>
      <c r="S60" s="30" t="s">
        <v>75</v>
      </c>
      <c r="T60" s="19" t="s">
        <v>142</v>
      </c>
      <c r="U60" s="30" t="s">
        <v>77</v>
      </c>
    </row>
    <row r="61" spans="1:21" ht="100" hidden="1" x14ac:dyDescent="0.35">
      <c r="A61" s="143">
        <v>60</v>
      </c>
      <c r="B61" s="143" t="s">
        <v>59</v>
      </c>
      <c r="C61" s="143" t="s">
        <v>94</v>
      </c>
      <c r="D61" s="143">
        <v>49</v>
      </c>
      <c r="E61" s="143" t="s">
        <v>41</v>
      </c>
      <c r="F61" s="143" t="s">
        <v>229</v>
      </c>
      <c r="G61" s="143" t="s">
        <v>261</v>
      </c>
      <c r="H61" s="143" t="s">
        <v>166</v>
      </c>
      <c r="I61" s="143" t="s">
        <v>90</v>
      </c>
      <c r="J61" s="143"/>
      <c r="K61" s="144" t="s">
        <v>47</v>
      </c>
      <c r="L61" s="41" t="s">
        <v>48</v>
      </c>
      <c r="M61" s="41" t="s">
        <v>262</v>
      </c>
      <c r="N61" s="144" t="s">
        <v>50</v>
      </c>
      <c r="O61" s="144" t="s">
        <v>258</v>
      </c>
      <c r="P61" s="41" t="s">
        <v>52</v>
      </c>
      <c r="Q61" s="143" t="s">
        <v>34</v>
      </c>
      <c r="R61" s="143" t="s">
        <v>34</v>
      </c>
      <c r="S61" s="41" t="s">
        <v>34</v>
      </c>
      <c r="T61" s="41" t="s">
        <v>34</v>
      </c>
      <c r="U61" s="41" t="s">
        <v>34</v>
      </c>
    </row>
    <row r="62" spans="1:21" ht="37.5" hidden="1" x14ac:dyDescent="0.35">
      <c r="A62" s="143">
        <v>61</v>
      </c>
      <c r="B62" s="143" t="s">
        <v>59</v>
      </c>
      <c r="C62" s="143" t="s">
        <v>94</v>
      </c>
      <c r="D62" s="143">
        <v>50</v>
      </c>
      <c r="E62" s="143" t="s">
        <v>41</v>
      </c>
      <c r="F62" s="143" t="s">
        <v>229</v>
      </c>
      <c r="G62" s="143" t="s">
        <v>263</v>
      </c>
      <c r="H62" s="143" t="s">
        <v>264</v>
      </c>
      <c r="I62" s="143" t="s">
        <v>90</v>
      </c>
      <c r="J62" s="143"/>
      <c r="K62" s="144" t="s">
        <v>47</v>
      </c>
      <c r="L62" s="41" t="s">
        <v>48</v>
      </c>
      <c r="M62" s="41" t="s">
        <v>265</v>
      </c>
      <c r="N62" s="144" t="s">
        <v>50</v>
      </c>
      <c r="O62" s="144" t="s">
        <v>98</v>
      </c>
      <c r="P62" s="41" t="s">
        <v>52</v>
      </c>
      <c r="Q62" s="143" t="s">
        <v>34</v>
      </c>
      <c r="R62" s="143" t="s">
        <v>34</v>
      </c>
      <c r="S62" s="41" t="s">
        <v>34</v>
      </c>
      <c r="T62" s="41" t="s">
        <v>34</v>
      </c>
      <c r="U62" s="41" t="s">
        <v>34</v>
      </c>
    </row>
    <row r="63" spans="1:21" ht="337.5" hidden="1" x14ac:dyDescent="0.35">
      <c r="A63" s="41">
        <v>62</v>
      </c>
      <c r="B63" s="41" t="s">
        <v>27</v>
      </c>
      <c r="C63" s="41" t="s">
        <v>266</v>
      </c>
      <c r="D63" s="41">
        <v>51</v>
      </c>
      <c r="E63" s="41" t="s">
        <v>41</v>
      </c>
      <c r="F63" s="41" t="s">
        <v>267</v>
      </c>
      <c r="G63" s="41" t="s">
        <v>268</v>
      </c>
      <c r="H63" s="41" t="s">
        <v>44</v>
      </c>
      <c r="I63" s="41" t="s">
        <v>45</v>
      </c>
      <c r="J63" s="41" t="s">
        <v>46</v>
      </c>
      <c r="K63" s="144" t="s">
        <v>47</v>
      </c>
      <c r="L63" s="41" t="s">
        <v>91</v>
      </c>
      <c r="M63" s="41" t="s">
        <v>269</v>
      </c>
      <c r="N63" s="144" t="s">
        <v>50</v>
      </c>
      <c r="O63" s="144" t="s">
        <v>201</v>
      </c>
      <c r="P63" s="41" t="s">
        <v>52</v>
      </c>
      <c r="Q63" s="143" t="s">
        <v>34</v>
      </c>
      <c r="R63" s="143" t="s">
        <v>34</v>
      </c>
      <c r="S63" s="41" t="s">
        <v>34</v>
      </c>
      <c r="T63" s="41" t="s">
        <v>34</v>
      </c>
      <c r="U63" s="41" t="s">
        <v>34</v>
      </c>
    </row>
    <row r="64" spans="1:21" ht="409.5" hidden="1" x14ac:dyDescent="0.35">
      <c r="A64" s="143">
        <v>63</v>
      </c>
      <c r="B64" s="143" t="s">
        <v>27</v>
      </c>
      <c r="C64" s="143" t="s">
        <v>266</v>
      </c>
      <c r="D64" s="143">
        <v>52</v>
      </c>
      <c r="E64" s="143" t="s">
        <v>41</v>
      </c>
      <c r="F64" s="143" t="s">
        <v>267</v>
      </c>
      <c r="G64" s="143" t="s">
        <v>270</v>
      </c>
      <c r="H64" s="143" t="s">
        <v>44</v>
      </c>
      <c r="I64" s="143" t="s">
        <v>271</v>
      </c>
      <c r="J64" s="143" t="s">
        <v>272</v>
      </c>
      <c r="K64" s="144" t="s">
        <v>85</v>
      </c>
      <c r="L64" s="41" t="s">
        <v>48</v>
      </c>
      <c r="M64" s="41" t="s">
        <v>273</v>
      </c>
      <c r="N64" s="144" t="s">
        <v>50</v>
      </c>
      <c r="O64" s="144" t="s">
        <v>274</v>
      </c>
      <c r="P64" s="41" t="s">
        <v>52</v>
      </c>
      <c r="Q64" s="143" t="s">
        <v>34</v>
      </c>
      <c r="R64" s="143" t="s">
        <v>34</v>
      </c>
      <c r="S64" s="41" t="s">
        <v>34</v>
      </c>
      <c r="T64" s="41" t="s">
        <v>34</v>
      </c>
      <c r="U64" s="41" t="s">
        <v>34</v>
      </c>
    </row>
    <row r="65" spans="1:21" ht="137.5" hidden="1" x14ac:dyDescent="0.35">
      <c r="A65" s="143">
        <v>64</v>
      </c>
      <c r="B65" s="143" t="s">
        <v>27</v>
      </c>
      <c r="C65" s="143" t="s">
        <v>266</v>
      </c>
      <c r="D65" s="143">
        <v>53</v>
      </c>
      <c r="E65" s="143" t="s">
        <v>41</v>
      </c>
      <c r="F65" s="143" t="s">
        <v>267</v>
      </c>
      <c r="G65" s="143" t="s">
        <v>275</v>
      </c>
      <c r="H65" s="143" t="s">
        <v>44</v>
      </c>
      <c r="I65" s="143"/>
      <c r="J65" s="143"/>
      <c r="K65" s="144" t="s">
        <v>31</v>
      </c>
      <c r="L65" s="41" t="s">
        <v>48</v>
      </c>
      <c r="M65" s="41" t="s">
        <v>276</v>
      </c>
      <c r="N65" s="144" t="s">
        <v>31</v>
      </c>
      <c r="O65" s="144" t="s">
        <v>31</v>
      </c>
      <c r="P65" s="41" t="s">
        <v>32</v>
      </c>
      <c r="Q65" s="143" t="s">
        <v>34</v>
      </c>
      <c r="R65" s="143" t="s">
        <v>34</v>
      </c>
      <c r="S65" s="41" t="s">
        <v>34</v>
      </c>
      <c r="T65" s="41" t="s">
        <v>34</v>
      </c>
      <c r="U65" s="41" t="s">
        <v>34</v>
      </c>
    </row>
    <row r="66" spans="1:21" ht="200" hidden="1" x14ac:dyDescent="0.35">
      <c r="A66" s="143">
        <v>65</v>
      </c>
      <c r="B66" s="143" t="s">
        <v>27</v>
      </c>
      <c r="C66" s="143" t="s">
        <v>266</v>
      </c>
      <c r="D66" s="143">
        <v>54</v>
      </c>
      <c r="E66" s="143" t="s">
        <v>41</v>
      </c>
      <c r="F66" s="143" t="s">
        <v>267</v>
      </c>
      <c r="G66" s="143" t="s">
        <v>277</v>
      </c>
      <c r="H66" s="143" t="s">
        <v>44</v>
      </c>
      <c r="I66" s="143"/>
      <c r="J66" s="143" t="s">
        <v>28</v>
      </c>
      <c r="K66" s="144" t="s">
        <v>85</v>
      </c>
      <c r="L66" s="41" t="s">
        <v>32</v>
      </c>
      <c r="M66" s="41" t="s">
        <v>278</v>
      </c>
      <c r="N66" s="144" t="s">
        <v>50</v>
      </c>
      <c r="O66" s="144" t="s">
        <v>279</v>
      </c>
      <c r="P66" s="41" t="s">
        <v>52</v>
      </c>
      <c r="Q66" s="143" t="s">
        <v>34</v>
      </c>
      <c r="R66" s="143" t="s">
        <v>34</v>
      </c>
      <c r="S66" s="41" t="s">
        <v>34</v>
      </c>
      <c r="T66" s="41" t="s">
        <v>34</v>
      </c>
      <c r="U66" s="41" t="s">
        <v>34</v>
      </c>
    </row>
    <row r="67" spans="1:21" ht="337.5" hidden="1" x14ac:dyDescent="0.35">
      <c r="A67" s="143">
        <v>66</v>
      </c>
      <c r="B67" s="145" t="s">
        <v>82</v>
      </c>
      <c r="C67" s="143" t="s">
        <v>83</v>
      </c>
      <c r="D67" s="143">
        <v>55</v>
      </c>
      <c r="E67" s="143" t="s">
        <v>41</v>
      </c>
      <c r="F67" s="143" t="s">
        <v>267</v>
      </c>
      <c r="G67" s="143" t="s">
        <v>280</v>
      </c>
      <c r="H67" s="143" t="s">
        <v>44</v>
      </c>
      <c r="I67" s="143" t="s">
        <v>271</v>
      </c>
      <c r="J67" s="143" t="s">
        <v>281</v>
      </c>
      <c r="K67" s="144" t="s">
        <v>85</v>
      </c>
      <c r="L67" s="41" t="s">
        <v>225</v>
      </c>
      <c r="M67" s="41" t="s">
        <v>282</v>
      </c>
      <c r="N67" s="144" t="s">
        <v>50</v>
      </c>
      <c r="O67" s="144" t="s">
        <v>283</v>
      </c>
      <c r="P67" s="41" t="s">
        <v>52</v>
      </c>
      <c r="Q67" s="143" t="s">
        <v>34</v>
      </c>
      <c r="R67" s="143" t="s">
        <v>34</v>
      </c>
      <c r="S67" s="41" t="s">
        <v>34</v>
      </c>
      <c r="T67" s="41" t="s">
        <v>34</v>
      </c>
      <c r="U67" s="41" t="s">
        <v>34</v>
      </c>
    </row>
    <row r="68" spans="1:21" ht="75" hidden="1" x14ac:dyDescent="0.35">
      <c r="A68" s="143">
        <v>67</v>
      </c>
      <c r="B68" s="145" t="s">
        <v>82</v>
      </c>
      <c r="C68" s="143" t="s">
        <v>136</v>
      </c>
      <c r="D68" s="143">
        <v>56</v>
      </c>
      <c r="E68" s="143" t="s">
        <v>41</v>
      </c>
      <c r="F68" s="143" t="s">
        <v>267</v>
      </c>
      <c r="G68" s="143" t="s">
        <v>284</v>
      </c>
      <c r="H68" s="143"/>
      <c r="I68" s="143" t="s">
        <v>271</v>
      </c>
      <c r="J68" s="41" t="s">
        <v>285</v>
      </c>
      <c r="K68" s="144" t="s">
        <v>204</v>
      </c>
      <c r="L68" s="41" t="s">
        <v>286</v>
      </c>
      <c r="M68" s="41" t="s">
        <v>287</v>
      </c>
      <c r="N68" s="144" t="s">
        <v>50</v>
      </c>
      <c r="O68" s="144" t="s">
        <v>288</v>
      </c>
      <c r="P68" s="41" t="s">
        <v>52</v>
      </c>
      <c r="Q68" s="143" t="s">
        <v>34</v>
      </c>
      <c r="R68" s="143" t="s">
        <v>34</v>
      </c>
      <c r="S68" s="41" t="s">
        <v>34</v>
      </c>
      <c r="T68" s="41" t="s">
        <v>34</v>
      </c>
      <c r="U68" s="41" t="s">
        <v>34</v>
      </c>
    </row>
    <row r="69" spans="1:21" ht="200" hidden="1" x14ac:dyDescent="0.35">
      <c r="A69" s="143">
        <v>68</v>
      </c>
      <c r="B69" s="143" t="s">
        <v>289</v>
      </c>
      <c r="C69" s="143" t="s">
        <v>289</v>
      </c>
      <c r="D69" s="143">
        <v>57</v>
      </c>
      <c r="E69" s="143" t="s">
        <v>41</v>
      </c>
      <c r="F69" s="143" t="s">
        <v>267</v>
      </c>
      <c r="G69" s="143" t="s">
        <v>290</v>
      </c>
      <c r="H69" s="143" t="s">
        <v>108</v>
      </c>
      <c r="I69" s="143" t="s">
        <v>45</v>
      </c>
      <c r="J69" s="41" t="s">
        <v>291</v>
      </c>
      <c r="K69" s="144" t="s">
        <v>292</v>
      </c>
      <c r="L69" s="41" t="s">
        <v>48</v>
      </c>
      <c r="M69" s="41" t="s">
        <v>293</v>
      </c>
      <c r="N69" s="144" t="s">
        <v>221</v>
      </c>
      <c r="O69" s="144" t="s">
        <v>294</v>
      </c>
      <c r="P69" s="41" t="s">
        <v>52</v>
      </c>
      <c r="Q69" s="143" t="s">
        <v>34</v>
      </c>
      <c r="R69" s="143" t="s">
        <v>34</v>
      </c>
      <c r="S69" s="41" t="s">
        <v>34</v>
      </c>
      <c r="T69" s="41" t="s">
        <v>34</v>
      </c>
      <c r="U69" s="41" t="s">
        <v>34</v>
      </c>
    </row>
    <row r="70" spans="1:21" ht="296.14999999999998" hidden="1" customHeight="1" x14ac:dyDescent="0.35">
      <c r="A70" s="41">
        <v>69</v>
      </c>
      <c r="B70" s="143" t="s">
        <v>27</v>
      </c>
      <c r="C70" s="143" t="s">
        <v>295</v>
      </c>
      <c r="D70" s="143">
        <v>58</v>
      </c>
      <c r="E70" s="143" t="s">
        <v>41</v>
      </c>
      <c r="F70" s="143" t="s">
        <v>267</v>
      </c>
      <c r="G70" s="143" t="s">
        <v>296</v>
      </c>
      <c r="H70" s="143" t="s">
        <v>166</v>
      </c>
      <c r="I70" s="143" t="s">
        <v>271</v>
      </c>
      <c r="J70" s="41" t="s">
        <v>297</v>
      </c>
      <c r="K70" s="144" t="s">
        <v>85</v>
      </c>
      <c r="L70" s="41" t="s">
        <v>56</v>
      </c>
      <c r="M70" s="41" t="s">
        <v>298</v>
      </c>
      <c r="N70" s="144" t="s">
        <v>221</v>
      </c>
      <c r="O70" s="144" t="s">
        <v>299</v>
      </c>
      <c r="P70" s="41" t="s">
        <v>52</v>
      </c>
      <c r="Q70" s="143" t="s">
        <v>34</v>
      </c>
      <c r="R70" s="143" t="s">
        <v>34</v>
      </c>
      <c r="S70" s="41" t="s">
        <v>34</v>
      </c>
      <c r="T70" s="41" t="s">
        <v>34</v>
      </c>
      <c r="U70" s="41" t="s">
        <v>34</v>
      </c>
    </row>
    <row r="71" spans="1:21" ht="275" x14ac:dyDescent="0.35">
      <c r="A71" s="143">
        <v>70</v>
      </c>
      <c r="B71" s="143" t="s">
        <v>300</v>
      </c>
      <c r="C71" s="143" t="s">
        <v>300</v>
      </c>
      <c r="D71" s="143">
        <v>59</v>
      </c>
      <c r="E71" s="143" t="s">
        <v>41</v>
      </c>
      <c r="F71" s="143" t="s">
        <v>301</v>
      </c>
      <c r="G71" s="143" t="s">
        <v>302</v>
      </c>
      <c r="H71" s="143" t="s">
        <v>166</v>
      </c>
      <c r="I71" s="143" t="s">
        <v>45</v>
      </c>
      <c r="J71" s="41" t="s">
        <v>303</v>
      </c>
      <c r="K71" s="144" t="s">
        <v>208</v>
      </c>
      <c r="L71" s="41" t="s">
        <v>225</v>
      </c>
      <c r="M71" s="41" t="s">
        <v>304</v>
      </c>
      <c r="N71" s="144" t="s">
        <v>305</v>
      </c>
      <c r="O71" s="144" t="s">
        <v>306</v>
      </c>
      <c r="P71" s="41" t="s">
        <v>211</v>
      </c>
      <c r="Q71" s="41" t="s">
        <v>307</v>
      </c>
      <c r="R71" s="143" t="s">
        <v>34</v>
      </c>
      <c r="S71" s="30" t="s">
        <v>558</v>
      </c>
      <c r="T71" s="19" t="s">
        <v>559</v>
      </c>
      <c r="U71" s="30" t="s">
        <v>557</v>
      </c>
    </row>
    <row r="72" spans="1:21" ht="62.5" hidden="1" x14ac:dyDescent="0.35">
      <c r="A72" s="143">
        <v>71</v>
      </c>
      <c r="B72" s="145" t="s">
        <v>82</v>
      </c>
      <c r="C72" s="143" t="s">
        <v>83</v>
      </c>
      <c r="D72" s="143">
        <v>60</v>
      </c>
      <c r="E72" s="143" t="s">
        <v>41</v>
      </c>
      <c r="F72" s="143" t="s">
        <v>267</v>
      </c>
      <c r="G72" s="143" t="s">
        <v>309</v>
      </c>
      <c r="H72" s="143" t="s">
        <v>44</v>
      </c>
      <c r="I72" s="143"/>
      <c r="J72" s="41"/>
      <c r="K72" s="144" t="s">
        <v>85</v>
      </c>
      <c r="L72" s="41" t="s">
        <v>48</v>
      </c>
      <c r="M72" s="41" t="s">
        <v>310</v>
      </c>
      <c r="N72" s="144" t="s">
        <v>50</v>
      </c>
      <c r="O72" s="144" t="s">
        <v>311</v>
      </c>
      <c r="P72" s="41" t="s">
        <v>52</v>
      </c>
      <c r="Q72" s="143" t="s">
        <v>34</v>
      </c>
      <c r="R72" s="143" t="s">
        <v>34</v>
      </c>
      <c r="S72" s="41" t="s">
        <v>34</v>
      </c>
      <c r="T72" s="41" t="s">
        <v>34</v>
      </c>
      <c r="U72" s="41" t="s">
        <v>34</v>
      </c>
    </row>
    <row r="73" spans="1:21" ht="273.64999999999998" hidden="1" customHeight="1" x14ac:dyDescent="0.35">
      <c r="A73" s="41">
        <v>72</v>
      </c>
      <c r="B73" s="143" t="s">
        <v>27</v>
      </c>
      <c r="C73" s="143" t="s">
        <v>312</v>
      </c>
      <c r="D73" s="143">
        <v>61</v>
      </c>
      <c r="E73" s="143" t="s">
        <v>41</v>
      </c>
      <c r="F73" s="143" t="s">
        <v>313</v>
      </c>
      <c r="G73" s="143" t="s">
        <v>314</v>
      </c>
      <c r="H73" s="143" t="s">
        <v>44</v>
      </c>
      <c r="I73" s="143" t="s">
        <v>271</v>
      </c>
      <c r="J73" s="41" t="s">
        <v>315</v>
      </c>
      <c r="K73" s="144" t="s">
        <v>208</v>
      </c>
      <c r="L73" s="41" t="s">
        <v>56</v>
      </c>
      <c r="M73" s="41" t="s">
        <v>316</v>
      </c>
      <c r="N73" s="144" t="s">
        <v>50</v>
      </c>
      <c r="O73" s="144" t="s">
        <v>317</v>
      </c>
      <c r="P73" s="41" t="s">
        <v>52</v>
      </c>
      <c r="Q73" s="143" t="s">
        <v>34</v>
      </c>
      <c r="R73" s="143" t="s">
        <v>34</v>
      </c>
      <c r="S73" s="41" t="s">
        <v>34</v>
      </c>
      <c r="T73" s="41" t="s">
        <v>34</v>
      </c>
      <c r="U73" s="41" t="s">
        <v>34</v>
      </c>
    </row>
    <row r="74" spans="1:21" ht="37.5" hidden="1" x14ac:dyDescent="0.35">
      <c r="A74" s="143">
        <v>73</v>
      </c>
      <c r="B74" s="143" t="s">
        <v>82</v>
      </c>
      <c r="C74" s="143" t="s">
        <v>136</v>
      </c>
      <c r="D74" s="143">
        <v>62</v>
      </c>
      <c r="E74" s="143" t="s">
        <v>41</v>
      </c>
      <c r="F74" s="143" t="s">
        <v>318</v>
      </c>
      <c r="G74" s="143" t="s">
        <v>319</v>
      </c>
      <c r="H74" s="143"/>
      <c r="I74" s="143" t="s">
        <v>90</v>
      </c>
      <c r="J74" s="41"/>
      <c r="K74" s="144" t="s">
        <v>47</v>
      </c>
      <c r="L74" s="41" t="s">
        <v>91</v>
      </c>
      <c r="M74" s="41" t="s">
        <v>320</v>
      </c>
      <c r="N74" s="144" t="s">
        <v>50</v>
      </c>
      <c r="O74" s="144" t="s">
        <v>321</v>
      </c>
      <c r="P74" s="41" t="s">
        <v>52</v>
      </c>
      <c r="Q74" s="143" t="s">
        <v>34</v>
      </c>
      <c r="R74" s="143" t="s">
        <v>34</v>
      </c>
      <c r="S74" s="41" t="s">
        <v>34</v>
      </c>
      <c r="T74" s="41" t="s">
        <v>34</v>
      </c>
      <c r="U74" s="41" t="s">
        <v>34</v>
      </c>
    </row>
    <row r="75" spans="1:21" ht="100" hidden="1" x14ac:dyDescent="0.35">
      <c r="A75" s="143">
        <v>74</v>
      </c>
      <c r="B75" s="143" t="s">
        <v>82</v>
      </c>
      <c r="C75" s="143" t="s">
        <v>322</v>
      </c>
      <c r="D75" s="143">
        <v>63</v>
      </c>
      <c r="E75" s="143" t="s">
        <v>41</v>
      </c>
      <c r="F75" s="143" t="s">
        <v>318</v>
      </c>
      <c r="G75" s="143" t="s">
        <v>323</v>
      </c>
      <c r="H75" s="143" t="s">
        <v>324</v>
      </c>
      <c r="I75" s="143" t="s">
        <v>90</v>
      </c>
      <c r="J75" s="41"/>
      <c r="K75" s="144" t="s">
        <v>31</v>
      </c>
      <c r="L75" s="41" t="s">
        <v>48</v>
      </c>
      <c r="M75" s="41" t="s">
        <v>325</v>
      </c>
      <c r="N75" s="144" t="s">
        <v>50</v>
      </c>
      <c r="O75" s="144" t="s">
        <v>326</v>
      </c>
      <c r="P75" s="41" t="s">
        <v>52</v>
      </c>
      <c r="Q75" s="143" t="s">
        <v>34</v>
      </c>
      <c r="R75" s="143" t="s">
        <v>34</v>
      </c>
      <c r="S75" s="41" t="s">
        <v>34</v>
      </c>
      <c r="T75" s="41" t="s">
        <v>34</v>
      </c>
      <c r="U75" s="41" t="s">
        <v>34</v>
      </c>
    </row>
    <row r="76" spans="1:21" ht="125" hidden="1" x14ac:dyDescent="0.35">
      <c r="A76" s="143">
        <v>75</v>
      </c>
      <c r="B76" s="143" t="s">
        <v>82</v>
      </c>
      <c r="C76" s="143" t="s">
        <v>27</v>
      </c>
      <c r="D76" s="143">
        <v>64</v>
      </c>
      <c r="E76" s="143" t="s">
        <v>41</v>
      </c>
      <c r="F76" s="143" t="s">
        <v>318</v>
      </c>
      <c r="G76" s="143" t="s">
        <v>327</v>
      </c>
      <c r="H76" s="147" t="s">
        <v>138</v>
      </c>
      <c r="I76" s="143" t="s">
        <v>90</v>
      </c>
      <c r="J76" s="41"/>
      <c r="K76" s="144" t="s">
        <v>85</v>
      </c>
      <c r="L76" s="41" t="s">
        <v>48</v>
      </c>
      <c r="M76" s="41" t="s">
        <v>328</v>
      </c>
      <c r="N76" s="144" t="s">
        <v>50</v>
      </c>
      <c r="O76" s="144" t="s">
        <v>329</v>
      </c>
      <c r="P76" s="41" t="s">
        <v>52</v>
      </c>
      <c r="Q76" s="143" t="s">
        <v>34</v>
      </c>
      <c r="R76" s="143" t="s">
        <v>34</v>
      </c>
      <c r="S76" s="41" t="s">
        <v>34</v>
      </c>
      <c r="T76" s="41" t="s">
        <v>34</v>
      </c>
      <c r="U76" s="41" t="s">
        <v>34</v>
      </c>
    </row>
    <row r="77" spans="1:21" ht="75" hidden="1" x14ac:dyDescent="0.35">
      <c r="A77" s="143">
        <v>76</v>
      </c>
      <c r="B77" s="143" t="s">
        <v>82</v>
      </c>
      <c r="C77" s="143" t="s">
        <v>330</v>
      </c>
      <c r="D77" s="143">
        <v>65</v>
      </c>
      <c r="E77" s="143" t="s">
        <v>41</v>
      </c>
      <c r="F77" s="143" t="s">
        <v>318</v>
      </c>
      <c r="G77" s="143" t="s">
        <v>331</v>
      </c>
      <c r="H77" s="143" t="s">
        <v>44</v>
      </c>
      <c r="I77" s="143" t="s">
        <v>90</v>
      </c>
      <c r="J77" s="41"/>
      <c r="K77" s="144" t="s">
        <v>31</v>
      </c>
      <c r="L77" s="41" t="s">
        <v>48</v>
      </c>
      <c r="M77" s="41" t="s">
        <v>332</v>
      </c>
      <c r="N77" s="144" t="s">
        <v>50</v>
      </c>
      <c r="O77" s="144" t="s">
        <v>333</v>
      </c>
      <c r="P77" s="41" t="s">
        <v>52</v>
      </c>
      <c r="Q77" s="143" t="s">
        <v>34</v>
      </c>
      <c r="R77" s="143" t="s">
        <v>34</v>
      </c>
      <c r="S77" s="41" t="s">
        <v>34</v>
      </c>
      <c r="T77" s="41" t="s">
        <v>34</v>
      </c>
      <c r="U77" s="41" t="s">
        <v>34</v>
      </c>
    </row>
    <row r="78" spans="1:21" ht="112.5" hidden="1" x14ac:dyDescent="0.35">
      <c r="A78" s="143">
        <v>77</v>
      </c>
      <c r="B78" s="143" t="s">
        <v>59</v>
      </c>
      <c r="C78" s="143" t="s">
        <v>60</v>
      </c>
      <c r="D78" s="143">
        <v>66</v>
      </c>
      <c r="E78" s="143" t="s">
        <v>334</v>
      </c>
      <c r="F78" s="143" t="s">
        <v>335</v>
      </c>
      <c r="G78" s="143" t="s">
        <v>336</v>
      </c>
      <c r="H78" s="143" t="s">
        <v>264</v>
      </c>
      <c r="I78" s="143" t="s">
        <v>90</v>
      </c>
      <c r="J78" s="41"/>
      <c r="K78" s="144" t="s">
        <v>31</v>
      </c>
      <c r="L78" s="41" t="s">
        <v>48</v>
      </c>
      <c r="M78" s="41" t="s">
        <v>337</v>
      </c>
      <c r="N78" s="144" t="s">
        <v>50</v>
      </c>
      <c r="O78" s="144" t="s">
        <v>338</v>
      </c>
      <c r="P78" s="41" t="s">
        <v>52</v>
      </c>
      <c r="Q78" s="143" t="s">
        <v>34</v>
      </c>
      <c r="R78" s="143" t="s">
        <v>34</v>
      </c>
      <c r="S78" s="41" t="s">
        <v>34</v>
      </c>
      <c r="T78" s="41" t="s">
        <v>34</v>
      </c>
      <c r="U78" s="41" t="s">
        <v>34</v>
      </c>
    </row>
    <row r="79" spans="1:21" ht="162.5" hidden="1" x14ac:dyDescent="0.35">
      <c r="A79" s="143">
        <v>78</v>
      </c>
      <c r="B79" s="143" t="s">
        <v>59</v>
      </c>
      <c r="C79" s="143" t="s">
        <v>339</v>
      </c>
      <c r="D79" s="143">
        <v>67</v>
      </c>
      <c r="E79" s="143" t="s">
        <v>334</v>
      </c>
      <c r="F79" s="143" t="s">
        <v>340</v>
      </c>
      <c r="G79" s="143" t="s">
        <v>341</v>
      </c>
      <c r="H79" s="143" t="s">
        <v>264</v>
      </c>
      <c r="I79" s="143" t="s">
        <v>90</v>
      </c>
      <c r="J79" s="41"/>
      <c r="K79" s="144" t="s">
        <v>31</v>
      </c>
      <c r="L79" s="41" t="s">
        <v>48</v>
      </c>
      <c r="M79" s="41" t="s">
        <v>342</v>
      </c>
      <c r="N79" s="144" t="s">
        <v>50</v>
      </c>
      <c r="O79" s="144" t="s">
        <v>343</v>
      </c>
      <c r="P79" s="41" t="s">
        <v>52</v>
      </c>
      <c r="Q79" s="143" t="s">
        <v>34</v>
      </c>
      <c r="R79" s="143" t="s">
        <v>34</v>
      </c>
      <c r="S79" s="41" t="s">
        <v>34</v>
      </c>
      <c r="T79" s="41" t="s">
        <v>34</v>
      </c>
      <c r="U79" s="41" t="s">
        <v>34</v>
      </c>
    </row>
    <row r="80" spans="1:21" ht="112.5" hidden="1" x14ac:dyDescent="0.35">
      <c r="A80" s="143">
        <v>79</v>
      </c>
      <c r="B80" s="143" t="s">
        <v>59</v>
      </c>
      <c r="C80" s="143" t="s">
        <v>339</v>
      </c>
      <c r="D80" s="143">
        <v>68</v>
      </c>
      <c r="E80" s="143" t="s">
        <v>334</v>
      </c>
      <c r="F80" s="143" t="s">
        <v>344</v>
      </c>
      <c r="G80" s="143" t="s">
        <v>345</v>
      </c>
      <c r="H80" s="143" t="s">
        <v>264</v>
      </c>
      <c r="I80" s="143" t="s">
        <v>90</v>
      </c>
      <c r="J80" s="41"/>
      <c r="K80" s="144" t="s">
        <v>31</v>
      </c>
      <c r="L80" s="41" t="s">
        <v>48</v>
      </c>
      <c r="M80" s="41" t="s">
        <v>346</v>
      </c>
      <c r="N80" s="144" t="s">
        <v>50</v>
      </c>
      <c r="O80" s="144" t="s">
        <v>347</v>
      </c>
      <c r="P80" s="41" t="s">
        <v>52</v>
      </c>
      <c r="Q80" s="143" t="s">
        <v>34</v>
      </c>
      <c r="R80" s="143" t="s">
        <v>34</v>
      </c>
      <c r="S80" s="41" t="s">
        <v>34</v>
      </c>
      <c r="T80" s="41" t="s">
        <v>34</v>
      </c>
      <c r="U80" s="41" t="s">
        <v>34</v>
      </c>
    </row>
    <row r="81" spans="1:21" ht="75" hidden="1" x14ac:dyDescent="0.35">
      <c r="A81" s="143">
        <v>80</v>
      </c>
      <c r="B81" s="143" t="s">
        <v>59</v>
      </c>
      <c r="C81" s="143" t="s">
        <v>88</v>
      </c>
      <c r="D81" s="143">
        <v>69</v>
      </c>
      <c r="E81" s="143" t="s">
        <v>348</v>
      </c>
      <c r="F81" s="143" t="s">
        <v>349</v>
      </c>
      <c r="G81" s="143" t="s">
        <v>350</v>
      </c>
      <c r="H81" s="143" t="s">
        <v>241</v>
      </c>
      <c r="I81" s="143" t="s">
        <v>90</v>
      </c>
      <c r="J81" s="41" t="s">
        <v>351</v>
      </c>
      <c r="K81" s="144" t="s">
        <v>31</v>
      </c>
      <c r="L81" s="41" t="s">
        <v>48</v>
      </c>
      <c r="M81" s="41" t="s">
        <v>352</v>
      </c>
      <c r="N81" s="144" t="s">
        <v>50</v>
      </c>
      <c r="O81" s="144" t="s">
        <v>353</v>
      </c>
      <c r="P81" s="41" t="s">
        <v>52</v>
      </c>
      <c r="Q81" s="143" t="s">
        <v>34</v>
      </c>
      <c r="R81" s="143" t="s">
        <v>34</v>
      </c>
      <c r="S81" s="41" t="s">
        <v>34</v>
      </c>
      <c r="T81" s="41" t="s">
        <v>34</v>
      </c>
      <c r="U81" s="41" t="s">
        <v>34</v>
      </c>
    </row>
    <row r="82" spans="1:21" ht="75" hidden="1" x14ac:dyDescent="0.35">
      <c r="A82" s="143">
        <v>81</v>
      </c>
      <c r="B82" s="143" t="s">
        <v>59</v>
      </c>
      <c r="C82" s="143" t="s">
        <v>94</v>
      </c>
      <c r="D82" s="143">
        <v>70</v>
      </c>
      <c r="E82" s="143" t="s">
        <v>348</v>
      </c>
      <c r="F82" s="143" t="s">
        <v>354</v>
      </c>
      <c r="G82" s="143" t="s">
        <v>355</v>
      </c>
      <c r="H82" s="143" t="s">
        <v>96</v>
      </c>
      <c r="I82" s="143" t="s">
        <v>90</v>
      </c>
      <c r="J82" s="41"/>
      <c r="K82" s="144" t="s">
        <v>47</v>
      </c>
      <c r="L82" s="41" t="s">
        <v>48</v>
      </c>
      <c r="M82" s="41" t="s">
        <v>356</v>
      </c>
      <c r="N82" s="144" t="s">
        <v>50</v>
      </c>
      <c r="O82" s="144" t="s">
        <v>98</v>
      </c>
      <c r="P82" s="41" t="s">
        <v>52</v>
      </c>
      <c r="Q82" s="143" t="s">
        <v>34</v>
      </c>
      <c r="R82" s="143" t="s">
        <v>34</v>
      </c>
      <c r="S82" s="41" t="s">
        <v>34</v>
      </c>
      <c r="T82" s="41" t="s">
        <v>34</v>
      </c>
      <c r="U82" s="41" t="s">
        <v>34</v>
      </c>
    </row>
    <row r="83" spans="1:21" ht="75" hidden="1" x14ac:dyDescent="0.35">
      <c r="A83" s="143">
        <v>82</v>
      </c>
      <c r="B83" s="143" t="s">
        <v>59</v>
      </c>
      <c r="C83" s="143" t="s">
        <v>94</v>
      </c>
      <c r="D83" s="143">
        <v>71</v>
      </c>
      <c r="E83" s="143" t="s">
        <v>348</v>
      </c>
      <c r="F83" s="143" t="s">
        <v>354</v>
      </c>
      <c r="G83" s="143" t="s">
        <v>357</v>
      </c>
      <c r="H83" s="143" t="s">
        <v>96</v>
      </c>
      <c r="I83" s="143" t="s">
        <v>90</v>
      </c>
      <c r="J83" s="41"/>
      <c r="K83" s="144" t="s">
        <v>47</v>
      </c>
      <c r="L83" s="41" t="s">
        <v>48</v>
      </c>
      <c r="M83" s="41" t="s">
        <v>358</v>
      </c>
      <c r="N83" s="144" t="s">
        <v>50</v>
      </c>
      <c r="O83" s="144" t="s">
        <v>98</v>
      </c>
      <c r="P83" s="41" t="s">
        <v>52</v>
      </c>
      <c r="Q83" s="143" t="s">
        <v>34</v>
      </c>
      <c r="R83" s="143" t="s">
        <v>34</v>
      </c>
      <c r="S83" s="41" t="s">
        <v>34</v>
      </c>
      <c r="T83" s="41" t="s">
        <v>34</v>
      </c>
      <c r="U83" s="41" t="s">
        <v>34</v>
      </c>
    </row>
    <row r="84" spans="1:21" ht="75" x14ac:dyDescent="0.35">
      <c r="A84" s="143">
        <v>83</v>
      </c>
      <c r="B84" s="143" t="s">
        <v>59</v>
      </c>
      <c r="C84" s="143" t="s">
        <v>94</v>
      </c>
      <c r="D84" s="143">
        <v>72</v>
      </c>
      <c r="E84" s="143" t="s">
        <v>348</v>
      </c>
      <c r="F84" s="143" t="s">
        <v>354</v>
      </c>
      <c r="G84" s="143" t="s">
        <v>359</v>
      </c>
      <c r="H84" s="143" t="s">
        <v>96</v>
      </c>
      <c r="I84" s="143" t="s">
        <v>90</v>
      </c>
      <c r="J84" s="41"/>
      <c r="K84" s="144" t="s">
        <v>47</v>
      </c>
      <c r="L84" s="41" t="s">
        <v>48</v>
      </c>
      <c r="M84" s="41" t="s">
        <v>360</v>
      </c>
      <c r="N84" s="144" t="s">
        <v>50</v>
      </c>
      <c r="O84" s="144" t="s">
        <v>98</v>
      </c>
      <c r="P84" s="41" t="s">
        <v>73</v>
      </c>
      <c r="Q84" s="41" t="s">
        <v>361</v>
      </c>
      <c r="R84" s="143" t="s">
        <v>34</v>
      </c>
      <c r="S84" s="30" t="s">
        <v>75</v>
      </c>
      <c r="T84" s="19" t="s">
        <v>76</v>
      </c>
      <c r="U84" s="30" t="s">
        <v>77</v>
      </c>
    </row>
    <row r="85" spans="1:21" ht="75" hidden="1" x14ac:dyDescent="0.35">
      <c r="A85" s="143">
        <v>84</v>
      </c>
      <c r="B85" s="143" t="s">
        <v>59</v>
      </c>
      <c r="C85" s="143" t="s">
        <v>94</v>
      </c>
      <c r="D85" s="143">
        <v>73</v>
      </c>
      <c r="E85" s="143" t="s">
        <v>348</v>
      </c>
      <c r="F85" s="143" t="s">
        <v>354</v>
      </c>
      <c r="G85" s="143" t="s">
        <v>362</v>
      </c>
      <c r="H85" s="143" t="s">
        <v>96</v>
      </c>
      <c r="I85" s="143" t="s">
        <v>90</v>
      </c>
      <c r="J85" s="41"/>
      <c r="K85" s="144" t="s">
        <v>47</v>
      </c>
      <c r="L85" s="41" t="s">
        <v>56</v>
      </c>
      <c r="M85" s="41" t="s">
        <v>363</v>
      </c>
      <c r="N85" s="144" t="s">
        <v>50</v>
      </c>
      <c r="O85" s="144" t="s">
        <v>364</v>
      </c>
      <c r="P85" s="41" t="s">
        <v>52</v>
      </c>
      <c r="Q85" s="143" t="s">
        <v>34</v>
      </c>
      <c r="R85" s="143" t="s">
        <v>34</v>
      </c>
      <c r="S85" s="41" t="s">
        <v>34</v>
      </c>
      <c r="T85" s="41" t="s">
        <v>34</v>
      </c>
      <c r="U85" s="41" t="s">
        <v>34</v>
      </c>
    </row>
    <row r="86" spans="1:21" ht="202.5" hidden="1" customHeight="1" x14ac:dyDescent="0.35">
      <c r="A86" s="143">
        <v>85</v>
      </c>
      <c r="B86" s="143" t="s">
        <v>59</v>
      </c>
      <c r="C86" s="143" t="s">
        <v>94</v>
      </c>
      <c r="D86" s="143">
        <v>74</v>
      </c>
      <c r="E86" s="143" t="s">
        <v>348</v>
      </c>
      <c r="F86" s="143" t="s">
        <v>354</v>
      </c>
      <c r="G86" s="143" t="s">
        <v>365</v>
      </c>
      <c r="H86" s="143" t="s">
        <v>96</v>
      </c>
      <c r="I86" s="143" t="s">
        <v>45</v>
      </c>
      <c r="J86" s="41" t="s">
        <v>366</v>
      </c>
      <c r="K86" s="144" t="s">
        <v>367</v>
      </c>
      <c r="L86" s="41" t="s">
        <v>48</v>
      </c>
      <c r="M86" s="41" t="s">
        <v>368</v>
      </c>
      <c r="N86" s="144" t="s">
        <v>50</v>
      </c>
      <c r="O86" s="144" t="s">
        <v>98</v>
      </c>
      <c r="P86" s="41" t="s">
        <v>52</v>
      </c>
      <c r="Q86" s="143" t="s">
        <v>34</v>
      </c>
      <c r="R86" s="143" t="s">
        <v>34</v>
      </c>
      <c r="S86" s="41" t="s">
        <v>34</v>
      </c>
      <c r="T86" s="41" t="s">
        <v>34</v>
      </c>
      <c r="U86" s="41" t="s">
        <v>34</v>
      </c>
    </row>
    <row r="87" spans="1:21" ht="75" hidden="1" x14ac:dyDescent="0.35">
      <c r="A87" s="143">
        <v>86</v>
      </c>
      <c r="B87" s="143" t="s">
        <v>59</v>
      </c>
      <c r="C87" s="143" t="s">
        <v>94</v>
      </c>
      <c r="D87" s="143">
        <v>75</v>
      </c>
      <c r="E87" s="143" t="s">
        <v>348</v>
      </c>
      <c r="F87" s="143" t="s">
        <v>354</v>
      </c>
      <c r="G87" s="143" t="s">
        <v>369</v>
      </c>
      <c r="H87" s="143" t="s">
        <v>166</v>
      </c>
      <c r="I87" s="143" t="s">
        <v>271</v>
      </c>
      <c r="J87" s="41" t="s">
        <v>370</v>
      </c>
      <c r="K87" s="144" t="s">
        <v>47</v>
      </c>
      <c r="L87" s="41" t="s">
        <v>48</v>
      </c>
      <c r="M87" s="41" t="s">
        <v>371</v>
      </c>
      <c r="N87" s="144" t="s">
        <v>50</v>
      </c>
      <c r="O87" s="144" t="s">
        <v>98</v>
      </c>
      <c r="P87" s="41" t="s">
        <v>52</v>
      </c>
      <c r="Q87" s="143" t="s">
        <v>34</v>
      </c>
      <c r="R87" s="143" t="s">
        <v>34</v>
      </c>
      <c r="S87" s="41" t="s">
        <v>34</v>
      </c>
      <c r="T87" s="41" t="s">
        <v>34</v>
      </c>
      <c r="U87" s="41" t="s">
        <v>34</v>
      </c>
    </row>
    <row r="88" spans="1:21" ht="137.5" hidden="1" x14ac:dyDescent="0.35">
      <c r="A88" s="143">
        <v>87</v>
      </c>
      <c r="B88" s="143" t="s">
        <v>59</v>
      </c>
      <c r="C88" s="143" t="s">
        <v>94</v>
      </c>
      <c r="D88" s="143">
        <v>76</v>
      </c>
      <c r="E88" s="143" t="s">
        <v>348</v>
      </c>
      <c r="F88" s="143" t="s">
        <v>354</v>
      </c>
      <c r="G88" s="143" t="s">
        <v>372</v>
      </c>
      <c r="H88" s="143" t="s">
        <v>108</v>
      </c>
      <c r="I88" s="143" t="s">
        <v>90</v>
      </c>
      <c r="J88" s="41"/>
      <c r="K88" s="144" t="s">
        <v>47</v>
      </c>
      <c r="L88" s="41" t="s">
        <v>48</v>
      </c>
      <c r="M88" s="41" t="s">
        <v>373</v>
      </c>
      <c r="N88" s="144" t="s">
        <v>50</v>
      </c>
      <c r="O88" s="144" t="s">
        <v>98</v>
      </c>
      <c r="P88" s="41" t="s">
        <v>52</v>
      </c>
      <c r="Q88" s="143" t="s">
        <v>34</v>
      </c>
      <c r="R88" s="143" t="s">
        <v>34</v>
      </c>
      <c r="S88" s="41" t="s">
        <v>34</v>
      </c>
      <c r="T88" s="41" t="s">
        <v>34</v>
      </c>
      <c r="U88" s="41" t="s">
        <v>34</v>
      </c>
    </row>
    <row r="89" spans="1:21" ht="75" hidden="1" x14ac:dyDescent="0.35">
      <c r="A89" s="143">
        <v>88</v>
      </c>
      <c r="B89" s="143" t="s">
        <v>116</v>
      </c>
      <c r="C89" s="143" t="s">
        <v>27</v>
      </c>
      <c r="D89" s="143">
        <v>77</v>
      </c>
      <c r="E89" s="143" t="s">
        <v>348</v>
      </c>
      <c r="F89" s="143" t="s">
        <v>374</v>
      </c>
      <c r="G89" s="143" t="s">
        <v>375</v>
      </c>
      <c r="H89" s="143" t="s">
        <v>96</v>
      </c>
      <c r="I89" s="143" t="s">
        <v>90</v>
      </c>
      <c r="J89" s="41"/>
      <c r="K89" s="144" t="s">
        <v>47</v>
      </c>
      <c r="L89" s="41" t="s">
        <v>48</v>
      </c>
      <c r="M89" s="41" t="s">
        <v>376</v>
      </c>
      <c r="N89" s="144" t="s">
        <v>50</v>
      </c>
      <c r="O89" s="144" t="s">
        <v>377</v>
      </c>
      <c r="P89" s="41" t="s">
        <v>52</v>
      </c>
      <c r="Q89" s="143" t="s">
        <v>34</v>
      </c>
      <c r="R89" s="143" t="s">
        <v>34</v>
      </c>
      <c r="S89" s="41" t="s">
        <v>34</v>
      </c>
      <c r="T89" s="41" t="s">
        <v>34</v>
      </c>
      <c r="U89" s="41" t="s">
        <v>34</v>
      </c>
    </row>
    <row r="90" spans="1:21" ht="75" hidden="1" x14ac:dyDescent="0.35">
      <c r="A90" s="143">
        <v>89</v>
      </c>
      <c r="B90" s="143" t="s">
        <v>116</v>
      </c>
      <c r="C90" s="143" t="s">
        <v>27</v>
      </c>
      <c r="D90" s="143">
        <v>78</v>
      </c>
      <c r="E90" s="143" t="s">
        <v>348</v>
      </c>
      <c r="F90" s="143" t="s">
        <v>374</v>
      </c>
      <c r="G90" s="143" t="s">
        <v>378</v>
      </c>
      <c r="H90" s="143" t="s">
        <v>96</v>
      </c>
      <c r="I90" s="143" t="s">
        <v>90</v>
      </c>
      <c r="J90" s="41"/>
      <c r="K90" s="144" t="s">
        <v>47</v>
      </c>
      <c r="L90" s="41" t="s">
        <v>48</v>
      </c>
      <c r="M90" s="41" t="s">
        <v>379</v>
      </c>
      <c r="N90" s="144" t="s">
        <v>50</v>
      </c>
      <c r="O90" s="144" t="s">
        <v>377</v>
      </c>
      <c r="P90" s="41" t="s">
        <v>52</v>
      </c>
      <c r="Q90" s="143" t="s">
        <v>34</v>
      </c>
      <c r="R90" s="143" t="s">
        <v>34</v>
      </c>
      <c r="S90" s="41" t="s">
        <v>34</v>
      </c>
      <c r="T90" s="41" t="s">
        <v>34</v>
      </c>
      <c r="U90" s="41" t="s">
        <v>34</v>
      </c>
    </row>
    <row r="91" spans="1:21" ht="75" x14ac:dyDescent="0.35">
      <c r="A91" s="143">
        <v>90</v>
      </c>
      <c r="B91" s="143" t="s">
        <v>116</v>
      </c>
      <c r="C91" s="143" t="s">
        <v>380</v>
      </c>
      <c r="D91" s="143">
        <v>79</v>
      </c>
      <c r="E91" s="143" t="s">
        <v>348</v>
      </c>
      <c r="F91" s="143" t="s">
        <v>374</v>
      </c>
      <c r="G91" s="143" t="s">
        <v>381</v>
      </c>
      <c r="H91" s="143" t="s">
        <v>96</v>
      </c>
      <c r="I91" s="143" t="s">
        <v>90</v>
      </c>
      <c r="J91" s="41"/>
      <c r="K91" s="144" t="s">
        <v>47</v>
      </c>
      <c r="L91" s="41" t="s">
        <v>48</v>
      </c>
      <c r="M91" s="41" t="s">
        <v>382</v>
      </c>
      <c r="N91" s="144" t="s">
        <v>50</v>
      </c>
      <c r="O91" s="144" t="s">
        <v>383</v>
      </c>
      <c r="P91" s="41" t="s">
        <v>73</v>
      </c>
      <c r="Q91" s="41" t="s">
        <v>384</v>
      </c>
      <c r="R91" s="143" t="s">
        <v>34</v>
      </c>
      <c r="S91" s="30" t="s">
        <v>75</v>
      </c>
      <c r="T91" s="19" t="s">
        <v>142</v>
      </c>
      <c r="U91" s="30" t="s">
        <v>77</v>
      </c>
    </row>
    <row r="92" spans="1:21" ht="75" hidden="1" x14ac:dyDescent="0.35">
      <c r="A92" s="143">
        <v>91</v>
      </c>
      <c r="B92" s="143" t="s">
        <v>116</v>
      </c>
      <c r="C92" s="143" t="s">
        <v>380</v>
      </c>
      <c r="D92" s="143">
        <v>80</v>
      </c>
      <c r="E92" s="143" t="s">
        <v>348</v>
      </c>
      <c r="F92" s="143" t="s">
        <v>374</v>
      </c>
      <c r="G92" s="143" t="s">
        <v>385</v>
      </c>
      <c r="H92" s="143" t="s">
        <v>96</v>
      </c>
      <c r="I92" s="143" t="s">
        <v>90</v>
      </c>
      <c r="J92" s="41"/>
      <c r="K92" s="144" t="s">
        <v>47</v>
      </c>
      <c r="L92" s="41" t="s">
        <v>48</v>
      </c>
      <c r="M92" s="41" t="s">
        <v>386</v>
      </c>
      <c r="N92" s="144" t="s">
        <v>50</v>
      </c>
      <c r="O92" s="144" t="s">
        <v>387</v>
      </c>
      <c r="P92" s="41" t="s">
        <v>52</v>
      </c>
      <c r="Q92" s="143" t="s">
        <v>34</v>
      </c>
      <c r="R92" s="143" t="s">
        <v>34</v>
      </c>
      <c r="S92" s="41" t="s">
        <v>34</v>
      </c>
      <c r="T92" s="41" t="s">
        <v>34</v>
      </c>
      <c r="U92" s="41" t="s">
        <v>34</v>
      </c>
    </row>
    <row r="93" spans="1:21" ht="75" hidden="1" x14ac:dyDescent="0.35">
      <c r="A93" s="143">
        <v>92</v>
      </c>
      <c r="B93" s="143" t="s">
        <v>116</v>
      </c>
      <c r="C93" s="143" t="s">
        <v>380</v>
      </c>
      <c r="D93" s="143">
        <v>81</v>
      </c>
      <c r="E93" s="143" t="s">
        <v>348</v>
      </c>
      <c r="F93" s="143" t="s">
        <v>374</v>
      </c>
      <c r="G93" s="143" t="s">
        <v>388</v>
      </c>
      <c r="H93" s="143" t="s">
        <v>96</v>
      </c>
      <c r="I93" s="143" t="s">
        <v>90</v>
      </c>
      <c r="J93" s="41"/>
      <c r="K93" s="144" t="s">
        <v>47</v>
      </c>
      <c r="L93" s="41" t="s">
        <v>48</v>
      </c>
      <c r="M93" s="41" t="s">
        <v>389</v>
      </c>
      <c r="N93" s="144" t="s">
        <v>50</v>
      </c>
      <c r="O93" s="144" t="s">
        <v>387</v>
      </c>
      <c r="P93" s="41" t="s">
        <v>52</v>
      </c>
      <c r="Q93" s="143" t="s">
        <v>34</v>
      </c>
      <c r="R93" s="143" t="s">
        <v>34</v>
      </c>
      <c r="S93" s="41" t="s">
        <v>34</v>
      </c>
      <c r="T93" s="41" t="s">
        <v>34</v>
      </c>
      <c r="U93" s="41" t="s">
        <v>34</v>
      </c>
    </row>
    <row r="94" spans="1:21" ht="75" hidden="1" x14ac:dyDescent="0.35">
      <c r="A94" s="143">
        <v>93</v>
      </c>
      <c r="B94" s="143" t="s">
        <v>116</v>
      </c>
      <c r="C94" s="143" t="s">
        <v>380</v>
      </c>
      <c r="D94" s="143">
        <v>82</v>
      </c>
      <c r="E94" s="143" t="s">
        <v>348</v>
      </c>
      <c r="F94" s="143" t="s">
        <v>374</v>
      </c>
      <c r="G94" s="143" t="s">
        <v>390</v>
      </c>
      <c r="H94" s="143" t="s">
        <v>96</v>
      </c>
      <c r="I94" s="143" t="s">
        <v>90</v>
      </c>
      <c r="J94" s="41"/>
      <c r="K94" s="144" t="s">
        <v>47</v>
      </c>
      <c r="L94" s="41" t="s">
        <v>48</v>
      </c>
      <c r="M94" s="41" t="s">
        <v>391</v>
      </c>
      <c r="N94" s="144" t="s">
        <v>50</v>
      </c>
      <c r="O94" s="144" t="s">
        <v>387</v>
      </c>
      <c r="P94" s="41" t="s">
        <v>52</v>
      </c>
      <c r="Q94" s="143" t="s">
        <v>34</v>
      </c>
      <c r="R94" s="143" t="s">
        <v>34</v>
      </c>
      <c r="S94" s="41" t="s">
        <v>34</v>
      </c>
      <c r="T94" s="41" t="s">
        <v>34</v>
      </c>
      <c r="U94" s="41" t="s">
        <v>34</v>
      </c>
    </row>
    <row r="95" spans="1:21" ht="75" hidden="1" x14ac:dyDescent="0.35">
      <c r="A95" s="143">
        <v>94</v>
      </c>
      <c r="B95" s="143" t="s">
        <v>116</v>
      </c>
      <c r="C95" s="143" t="s">
        <v>380</v>
      </c>
      <c r="D95" s="143">
        <v>83</v>
      </c>
      <c r="E95" s="143" t="s">
        <v>348</v>
      </c>
      <c r="F95" s="143" t="s">
        <v>374</v>
      </c>
      <c r="G95" s="143" t="s">
        <v>392</v>
      </c>
      <c r="H95" s="143" t="s">
        <v>96</v>
      </c>
      <c r="I95" s="143" t="s">
        <v>90</v>
      </c>
      <c r="J95" s="41"/>
      <c r="K95" s="144" t="s">
        <v>47</v>
      </c>
      <c r="L95" s="41" t="s">
        <v>48</v>
      </c>
      <c r="M95" s="41" t="s">
        <v>393</v>
      </c>
      <c r="N95" s="144" t="s">
        <v>50</v>
      </c>
      <c r="O95" s="144" t="s">
        <v>394</v>
      </c>
      <c r="P95" s="41" t="s">
        <v>52</v>
      </c>
      <c r="Q95" s="143" t="s">
        <v>34</v>
      </c>
      <c r="R95" s="143" t="s">
        <v>34</v>
      </c>
      <c r="S95" s="41" t="s">
        <v>34</v>
      </c>
      <c r="T95" s="41" t="s">
        <v>34</v>
      </c>
      <c r="U95" s="41" t="s">
        <v>34</v>
      </c>
    </row>
    <row r="96" spans="1:21" ht="137.5" hidden="1" x14ac:dyDescent="0.35">
      <c r="A96" s="143">
        <v>95</v>
      </c>
      <c r="B96" s="143" t="s">
        <v>116</v>
      </c>
      <c r="C96" s="143" t="s">
        <v>117</v>
      </c>
      <c r="D96" s="143">
        <v>84</v>
      </c>
      <c r="E96" s="143" t="s">
        <v>348</v>
      </c>
      <c r="F96" s="143" t="s">
        <v>374</v>
      </c>
      <c r="G96" s="143" t="s">
        <v>395</v>
      </c>
      <c r="H96" s="143" t="s">
        <v>96</v>
      </c>
      <c r="I96" s="143" t="s">
        <v>90</v>
      </c>
      <c r="J96" s="41"/>
      <c r="K96" s="144" t="s">
        <v>47</v>
      </c>
      <c r="L96" s="41" t="s">
        <v>48</v>
      </c>
      <c r="M96" s="41" t="s">
        <v>396</v>
      </c>
      <c r="N96" s="144" t="s">
        <v>50</v>
      </c>
      <c r="O96" s="144" t="s">
        <v>397</v>
      </c>
      <c r="P96" s="41" t="s">
        <v>52</v>
      </c>
      <c r="Q96" s="143" t="s">
        <v>34</v>
      </c>
      <c r="R96" s="143" t="s">
        <v>34</v>
      </c>
      <c r="S96" s="41" t="s">
        <v>34</v>
      </c>
      <c r="T96" s="41" t="s">
        <v>34</v>
      </c>
      <c r="U96" s="41" t="s">
        <v>34</v>
      </c>
    </row>
    <row r="97" spans="1:21" ht="75" hidden="1" x14ac:dyDescent="0.35">
      <c r="A97" s="143">
        <v>96</v>
      </c>
      <c r="B97" s="143" t="s">
        <v>116</v>
      </c>
      <c r="C97" s="143" t="s">
        <v>117</v>
      </c>
      <c r="D97" s="143">
        <v>85</v>
      </c>
      <c r="E97" s="143" t="s">
        <v>348</v>
      </c>
      <c r="F97" s="143" t="s">
        <v>374</v>
      </c>
      <c r="G97" s="143" t="s">
        <v>398</v>
      </c>
      <c r="H97" s="143" t="s">
        <v>96</v>
      </c>
      <c r="I97" s="143" t="s">
        <v>90</v>
      </c>
      <c r="J97" s="41"/>
      <c r="K97" s="144" t="s">
        <v>47</v>
      </c>
      <c r="L97" s="41" t="s">
        <v>48</v>
      </c>
      <c r="M97" s="41" t="s">
        <v>399</v>
      </c>
      <c r="N97" s="144" t="s">
        <v>50</v>
      </c>
      <c r="O97" s="144" t="s">
        <v>400</v>
      </c>
      <c r="P97" s="41" t="s">
        <v>52</v>
      </c>
      <c r="Q97" s="143" t="s">
        <v>34</v>
      </c>
      <c r="R97" s="143" t="s">
        <v>34</v>
      </c>
      <c r="S97" s="41" t="s">
        <v>34</v>
      </c>
      <c r="T97" s="41" t="s">
        <v>34</v>
      </c>
      <c r="U97" s="41" t="s">
        <v>34</v>
      </c>
    </row>
    <row r="98" spans="1:21" ht="75" hidden="1" x14ac:dyDescent="0.35">
      <c r="A98" s="143">
        <v>97</v>
      </c>
      <c r="B98" s="143" t="s">
        <v>116</v>
      </c>
      <c r="C98" s="143" t="s">
        <v>117</v>
      </c>
      <c r="D98" s="143">
        <v>86</v>
      </c>
      <c r="E98" s="143" t="s">
        <v>348</v>
      </c>
      <c r="F98" s="143" t="s">
        <v>374</v>
      </c>
      <c r="G98" s="143" t="s">
        <v>401</v>
      </c>
      <c r="H98" s="143" t="s">
        <v>96</v>
      </c>
      <c r="I98" s="143" t="s">
        <v>90</v>
      </c>
      <c r="J98" s="41"/>
      <c r="K98" s="144" t="s">
        <v>47</v>
      </c>
      <c r="L98" s="41" t="s">
        <v>48</v>
      </c>
      <c r="M98" s="41" t="s">
        <v>402</v>
      </c>
      <c r="N98" s="144" t="s">
        <v>50</v>
      </c>
      <c r="O98" s="144" t="s">
        <v>403</v>
      </c>
      <c r="P98" s="41" t="s">
        <v>52</v>
      </c>
      <c r="Q98" s="143" t="s">
        <v>34</v>
      </c>
      <c r="R98" s="143" t="s">
        <v>34</v>
      </c>
      <c r="S98" s="41" t="s">
        <v>34</v>
      </c>
      <c r="T98" s="41" t="s">
        <v>34</v>
      </c>
      <c r="U98" s="41" t="s">
        <v>34</v>
      </c>
    </row>
    <row r="99" spans="1:21" ht="125" hidden="1" x14ac:dyDescent="0.35">
      <c r="A99" s="143">
        <v>98</v>
      </c>
      <c r="B99" s="143" t="s">
        <v>116</v>
      </c>
      <c r="C99" s="143" t="s">
        <v>117</v>
      </c>
      <c r="D99" s="143">
        <v>87</v>
      </c>
      <c r="E99" s="143" t="s">
        <v>348</v>
      </c>
      <c r="F99" s="143" t="s">
        <v>374</v>
      </c>
      <c r="G99" s="143" t="s">
        <v>404</v>
      </c>
      <c r="H99" s="143" t="s">
        <v>96</v>
      </c>
      <c r="I99" s="143" t="s">
        <v>90</v>
      </c>
      <c r="J99" s="41"/>
      <c r="K99" s="144" t="s">
        <v>47</v>
      </c>
      <c r="L99" s="41" t="s">
        <v>48</v>
      </c>
      <c r="M99" s="41" t="s">
        <v>405</v>
      </c>
      <c r="N99" s="144" t="s">
        <v>50</v>
      </c>
      <c r="O99" s="144" t="s">
        <v>406</v>
      </c>
      <c r="P99" s="41" t="s">
        <v>52</v>
      </c>
      <c r="Q99" s="143" t="s">
        <v>34</v>
      </c>
      <c r="R99" s="143" t="s">
        <v>34</v>
      </c>
      <c r="S99" s="41" t="s">
        <v>34</v>
      </c>
      <c r="T99" s="41" t="s">
        <v>34</v>
      </c>
      <c r="U99" s="41" t="s">
        <v>34</v>
      </c>
    </row>
    <row r="100" spans="1:21" ht="100" hidden="1" x14ac:dyDescent="0.35">
      <c r="A100" s="143">
        <v>99</v>
      </c>
      <c r="B100" s="143" t="s">
        <v>116</v>
      </c>
      <c r="C100" s="143" t="s">
        <v>117</v>
      </c>
      <c r="D100" s="143">
        <v>88</v>
      </c>
      <c r="E100" s="143" t="s">
        <v>348</v>
      </c>
      <c r="F100" s="143" t="s">
        <v>374</v>
      </c>
      <c r="G100" s="143" t="s">
        <v>407</v>
      </c>
      <c r="H100" s="143" t="s">
        <v>96</v>
      </c>
      <c r="I100" s="143" t="s">
        <v>90</v>
      </c>
      <c r="J100" s="41"/>
      <c r="K100" s="144" t="s">
        <v>47</v>
      </c>
      <c r="L100" s="41" t="s">
        <v>48</v>
      </c>
      <c r="M100" s="41" t="s">
        <v>408</v>
      </c>
      <c r="N100" s="144" t="s">
        <v>50</v>
      </c>
      <c r="O100" s="144" t="s">
        <v>409</v>
      </c>
      <c r="P100" s="41" t="s">
        <v>52</v>
      </c>
      <c r="Q100" s="143" t="s">
        <v>34</v>
      </c>
      <c r="R100" s="143" t="s">
        <v>34</v>
      </c>
      <c r="S100" s="41" t="s">
        <v>34</v>
      </c>
      <c r="T100" s="41" t="s">
        <v>34</v>
      </c>
      <c r="U100" s="41" t="s">
        <v>34</v>
      </c>
    </row>
    <row r="101" spans="1:21" ht="75" hidden="1" x14ac:dyDescent="0.35">
      <c r="A101" s="143">
        <v>100</v>
      </c>
      <c r="B101" s="143" t="s">
        <v>116</v>
      </c>
      <c r="C101" s="143" t="s">
        <v>117</v>
      </c>
      <c r="D101" s="143">
        <v>89</v>
      </c>
      <c r="E101" s="143" t="s">
        <v>348</v>
      </c>
      <c r="F101" s="143" t="s">
        <v>374</v>
      </c>
      <c r="G101" s="143" t="s">
        <v>410</v>
      </c>
      <c r="H101" s="143" t="s">
        <v>96</v>
      </c>
      <c r="I101" s="143" t="s">
        <v>90</v>
      </c>
      <c r="J101" s="41"/>
      <c r="K101" s="144" t="s">
        <v>47</v>
      </c>
      <c r="L101" s="41" t="s">
        <v>48</v>
      </c>
      <c r="M101" s="41" t="s">
        <v>411</v>
      </c>
      <c r="N101" s="144" t="s">
        <v>50</v>
      </c>
      <c r="O101" s="144" t="s">
        <v>409</v>
      </c>
      <c r="P101" s="41" t="s">
        <v>52</v>
      </c>
      <c r="Q101" s="143" t="s">
        <v>34</v>
      </c>
      <c r="R101" s="143" t="s">
        <v>34</v>
      </c>
      <c r="S101" s="41" t="s">
        <v>34</v>
      </c>
      <c r="T101" s="41" t="s">
        <v>34</v>
      </c>
      <c r="U101" s="41" t="s">
        <v>34</v>
      </c>
    </row>
    <row r="102" spans="1:21" ht="75" hidden="1" x14ac:dyDescent="0.35">
      <c r="A102" s="143">
        <v>101</v>
      </c>
      <c r="B102" s="143" t="s">
        <v>116</v>
      </c>
      <c r="C102" s="143" t="s">
        <v>117</v>
      </c>
      <c r="D102" s="143">
        <v>90</v>
      </c>
      <c r="E102" s="143" t="s">
        <v>348</v>
      </c>
      <c r="F102" s="143" t="s">
        <v>374</v>
      </c>
      <c r="G102" s="143" t="s">
        <v>412</v>
      </c>
      <c r="H102" s="143" t="s">
        <v>96</v>
      </c>
      <c r="I102" s="143" t="s">
        <v>90</v>
      </c>
      <c r="J102" s="41"/>
      <c r="K102" s="144" t="s">
        <v>47</v>
      </c>
      <c r="L102" s="41" t="s">
        <v>48</v>
      </c>
      <c r="M102" s="41" t="s">
        <v>413</v>
      </c>
      <c r="N102" s="144" t="s">
        <v>50</v>
      </c>
      <c r="O102" s="144" t="s">
        <v>414</v>
      </c>
      <c r="P102" s="41" t="s">
        <v>52</v>
      </c>
      <c r="Q102" s="143" t="s">
        <v>34</v>
      </c>
      <c r="R102" s="143" t="s">
        <v>34</v>
      </c>
      <c r="S102" s="41" t="s">
        <v>34</v>
      </c>
      <c r="T102" s="41" t="s">
        <v>34</v>
      </c>
      <c r="U102" s="41" t="s">
        <v>34</v>
      </c>
    </row>
    <row r="103" spans="1:21" ht="125" hidden="1" x14ac:dyDescent="0.35">
      <c r="A103" s="143">
        <v>102</v>
      </c>
      <c r="B103" s="143" t="s">
        <v>116</v>
      </c>
      <c r="C103" s="143" t="s">
        <v>415</v>
      </c>
      <c r="D103" s="143">
        <v>91</v>
      </c>
      <c r="E103" s="143" t="s">
        <v>348</v>
      </c>
      <c r="F103" s="143" t="s">
        <v>374</v>
      </c>
      <c r="G103" s="143" t="s">
        <v>416</v>
      </c>
      <c r="H103" s="143" t="s">
        <v>108</v>
      </c>
      <c r="I103" s="143" t="s">
        <v>90</v>
      </c>
      <c r="J103" s="41"/>
      <c r="K103" s="144" t="s">
        <v>47</v>
      </c>
      <c r="L103" s="41" t="s">
        <v>48</v>
      </c>
      <c r="M103" s="41" t="s">
        <v>417</v>
      </c>
      <c r="N103" s="144" t="s">
        <v>50</v>
      </c>
      <c r="O103" s="144" t="s">
        <v>418</v>
      </c>
      <c r="P103" s="41" t="s">
        <v>52</v>
      </c>
      <c r="Q103" s="143" t="s">
        <v>34</v>
      </c>
      <c r="R103" s="143" t="s">
        <v>34</v>
      </c>
      <c r="S103" s="41" t="s">
        <v>34</v>
      </c>
      <c r="T103" s="41" t="s">
        <v>34</v>
      </c>
      <c r="U103" s="41" t="s">
        <v>34</v>
      </c>
    </row>
    <row r="104" spans="1:21" ht="100" hidden="1" x14ac:dyDescent="0.35">
      <c r="A104" s="143">
        <v>103</v>
      </c>
      <c r="B104" s="143" t="s">
        <v>116</v>
      </c>
      <c r="C104" s="143" t="s">
        <v>419</v>
      </c>
      <c r="D104" s="143">
        <v>92</v>
      </c>
      <c r="E104" s="143" t="s">
        <v>348</v>
      </c>
      <c r="F104" s="143" t="s">
        <v>374</v>
      </c>
      <c r="G104" s="143" t="s">
        <v>420</v>
      </c>
      <c r="H104" s="143" t="s">
        <v>421</v>
      </c>
      <c r="I104" s="143" t="s">
        <v>90</v>
      </c>
      <c r="J104" s="41"/>
      <c r="K104" s="144" t="s">
        <v>47</v>
      </c>
      <c r="L104" s="41" t="s">
        <v>422</v>
      </c>
      <c r="M104" s="41" t="s">
        <v>423</v>
      </c>
      <c r="N104" s="144" t="s">
        <v>50</v>
      </c>
      <c r="O104" s="144" t="s">
        <v>424</v>
      </c>
      <c r="P104" s="41" t="s">
        <v>52</v>
      </c>
      <c r="Q104" s="143" t="s">
        <v>34</v>
      </c>
      <c r="R104" s="143" t="s">
        <v>34</v>
      </c>
      <c r="S104" s="41" t="s">
        <v>34</v>
      </c>
      <c r="T104" s="41" t="s">
        <v>34</v>
      </c>
      <c r="U104" s="41" t="s">
        <v>34</v>
      </c>
    </row>
    <row r="105" spans="1:21" ht="237.5" hidden="1" x14ac:dyDescent="0.35">
      <c r="A105" s="143">
        <v>104</v>
      </c>
      <c r="B105" s="143" t="s">
        <v>116</v>
      </c>
      <c r="C105" s="143" t="s">
        <v>419</v>
      </c>
      <c r="D105" s="143">
        <v>93</v>
      </c>
      <c r="E105" s="143" t="s">
        <v>348</v>
      </c>
      <c r="F105" s="143" t="s">
        <v>374</v>
      </c>
      <c r="G105" s="143" t="s">
        <v>425</v>
      </c>
      <c r="H105" s="143" t="s">
        <v>421</v>
      </c>
      <c r="I105" s="143" t="s">
        <v>271</v>
      </c>
      <c r="J105" s="41" t="s">
        <v>426</v>
      </c>
      <c r="K105" s="144" t="s">
        <v>427</v>
      </c>
      <c r="L105" s="41" t="s">
        <v>422</v>
      </c>
      <c r="M105" s="41" t="s">
        <v>428</v>
      </c>
      <c r="N105" s="144" t="s">
        <v>50</v>
      </c>
      <c r="O105" s="144" t="s">
        <v>429</v>
      </c>
      <c r="P105" s="41" t="s">
        <v>52</v>
      </c>
      <c r="Q105" s="143" t="s">
        <v>34</v>
      </c>
      <c r="R105" s="143" t="s">
        <v>34</v>
      </c>
      <c r="S105" s="41" t="s">
        <v>34</v>
      </c>
      <c r="T105" s="41" t="s">
        <v>34</v>
      </c>
      <c r="U105" s="41" t="s">
        <v>34</v>
      </c>
    </row>
    <row r="106" spans="1:21" ht="409.5" hidden="1" x14ac:dyDescent="0.35">
      <c r="A106" s="143">
        <v>105</v>
      </c>
      <c r="B106" s="143" t="s">
        <v>116</v>
      </c>
      <c r="C106" s="143" t="s">
        <v>419</v>
      </c>
      <c r="D106" s="143">
        <v>94</v>
      </c>
      <c r="E106" s="143" t="s">
        <v>348</v>
      </c>
      <c r="F106" s="143" t="s">
        <v>374</v>
      </c>
      <c r="G106" s="143" t="s">
        <v>430</v>
      </c>
      <c r="H106" s="143" t="s">
        <v>421</v>
      </c>
      <c r="I106" s="143" t="s">
        <v>271</v>
      </c>
      <c r="J106" s="41" t="s">
        <v>431</v>
      </c>
      <c r="K106" s="144" t="s">
        <v>432</v>
      </c>
      <c r="L106" s="41" t="s">
        <v>422</v>
      </c>
      <c r="M106" s="41" t="s">
        <v>433</v>
      </c>
      <c r="N106" s="144" t="s">
        <v>50</v>
      </c>
      <c r="O106" s="144" t="s">
        <v>434</v>
      </c>
      <c r="P106" s="41" t="s">
        <v>52</v>
      </c>
      <c r="Q106" s="143" t="s">
        <v>34</v>
      </c>
      <c r="R106" s="143" t="s">
        <v>34</v>
      </c>
      <c r="S106" s="41" t="s">
        <v>34</v>
      </c>
      <c r="T106" s="41" t="s">
        <v>34</v>
      </c>
      <c r="U106" s="41" t="s">
        <v>34</v>
      </c>
    </row>
    <row r="107" spans="1:21" ht="187.5" hidden="1" x14ac:dyDescent="0.35">
      <c r="A107" s="143">
        <v>106</v>
      </c>
      <c r="B107" s="143" t="s">
        <v>116</v>
      </c>
      <c r="C107" s="143" t="s">
        <v>435</v>
      </c>
      <c r="D107" s="143">
        <v>95</v>
      </c>
      <c r="E107" s="143" t="s">
        <v>348</v>
      </c>
      <c r="F107" s="143" t="s">
        <v>374</v>
      </c>
      <c r="G107" s="143" t="s">
        <v>436</v>
      </c>
      <c r="H107" s="143" t="s">
        <v>108</v>
      </c>
      <c r="I107" s="143" t="s">
        <v>90</v>
      </c>
      <c r="J107" s="41"/>
      <c r="K107" s="144" t="s">
        <v>31</v>
      </c>
      <c r="L107" s="41" t="s">
        <v>48</v>
      </c>
      <c r="M107" s="41" t="s">
        <v>437</v>
      </c>
      <c r="N107" s="144" t="s">
        <v>50</v>
      </c>
      <c r="O107" s="144" t="s">
        <v>438</v>
      </c>
      <c r="P107" s="41" t="s">
        <v>52</v>
      </c>
      <c r="Q107" s="143" t="s">
        <v>34</v>
      </c>
      <c r="R107" s="143" t="s">
        <v>34</v>
      </c>
      <c r="S107" s="41" t="s">
        <v>34</v>
      </c>
      <c r="T107" s="41" t="s">
        <v>34</v>
      </c>
      <c r="U107" s="41" t="s">
        <v>34</v>
      </c>
    </row>
    <row r="108" spans="1:21" ht="212.5" hidden="1" x14ac:dyDescent="0.35">
      <c r="A108" s="143">
        <v>107</v>
      </c>
      <c r="B108" s="143" t="s">
        <v>116</v>
      </c>
      <c r="C108" s="143" t="s">
        <v>435</v>
      </c>
      <c r="D108" s="143">
        <v>96</v>
      </c>
      <c r="E108" s="143" t="s">
        <v>348</v>
      </c>
      <c r="F108" s="143" t="s">
        <v>374</v>
      </c>
      <c r="G108" s="143" t="s">
        <v>439</v>
      </c>
      <c r="H108" s="143" t="s">
        <v>108</v>
      </c>
      <c r="I108" s="143" t="s">
        <v>90</v>
      </c>
      <c r="J108" s="41"/>
      <c r="K108" s="144" t="s">
        <v>427</v>
      </c>
      <c r="L108" s="41" t="s">
        <v>48</v>
      </c>
      <c r="M108" s="41" t="s">
        <v>440</v>
      </c>
      <c r="N108" s="144" t="s">
        <v>50</v>
      </c>
      <c r="O108" s="144" t="s">
        <v>441</v>
      </c>
      <c r="P108" s="41" t="s">
        <v>52</v>
      </c>
      <c r="Q108" s="143" t="s">
        <v>34</v>
      </c>
      <c r="R108" s="143" t="s">
        <v>34</v>
      </c>
      <c r="S108" s="41" t="s">
        <v>34</v>
      </c>
      <c r="T108" s="41" t="s">
        <v>34</v>
      </c>
      <c r="U108" s="41" t="s">
        <v>34</v>
      </c>
    </row>
    <row r="109" spans="1:21" ht="162.5" hidden="1" x14ac:dyDescent="0.35">
      <c r="A109" s="143">
        <v>108</v>
      </c>
      <c r="B109" s="143" t="s">
        <v>116</v>
      </c>
      <c r="C109" s="143" t="s">
        <v>419</v>
      </c>
      <c r="D109" s="143">
        <v>97</v>
      </c>
      <c r="E109" s="143" t="s">
        <v>348</v>
      </c>
      <c r="F109" s="143" t="s">
        <v>374</v>
      </c>
      <c r="G109" s="143" t="s">
        <v>442</v>
      </c>
      <c r="H109" s="143" t="s">
        <v>421</v>
      </c>
      <c r="I109" s="143" t="s">
        <v>90</v>
      </c>
      <c r="J109" s="41"/>
      <c r="K109" s="144" t="s">
        <v>427</v>
      </c>
      <c r="L109" s="41" t="s">
        <v>422</v>
      </c>
      <c r="M109" s="41" t="s">
        <v>443</v>
      </c>
      <c r="N109" s="144" t="s">
        <v>50</v>
      </c>
      <c r="O109" s="144" t="s">
        <v>444</v>
      </c>
      <c r="P109" s="41" t="s">
        <v>52</v>
      </c>
      <c r="Q109" s="143" t="s">
        <v>34</v>
      </c>
      <c r="R109" s="143" t="s">
        <v>34</v>
      </c>
      <c r="S109" s="41" t="s">
        <v>34</v>
      </c>
      <c r="T109" s="41" t="s">
        <v>34</v>
      </c>
      <c r="U109" s="41" t="s">
        <v>34</v>
      </c>
    </row>
    <row r="110" spans="1:21" ht="225" hidden="1" x14ac:dyDescent="0.35">
      <c r="A110" s="143">
        <v>109</v>
      </c>
      <c r="B110" s="143" t="s">
        <v>116</v>
      </c>
      <c r="C110" s="143" t="s">
        <v>419</v>
      </c>
      <c r="D110" s="143">
        <v>98</v>
      </c>
      <c r="E110" s="143" t="s">
        <v>348</v>
      </c>
      <c r="F110" s="143" t="s">
        <v>374</v>
      </c>
      <c r="G110" s="143" t="s">
        <v>445</v>
      </c>
      <c r="H110" s="143" t="s">
        <v>421</v>
      </c>
      <c r="I110" s="143" t="s">
        <v>90</v>
      </c>
      <c r="J110" s="41"/>
      <c r="K110" s="144" t="s">
        <v>31</v>
      </c>
      <c r="L110" s="41" t="s">
        <v>422</v>
      </c>
      <c r="M110" s="41" t="s">
        <v>446</v>
      </c>
      <c r="N110" s="144" t="s">
        <v>50</v>
      </c>
      <c r="O110" s="144" t="s">
        <v>447</v>
      </c>
      <c r="P110" s="41" t="s">
        <v>52</v>
      </c>
      <c r="Q110" s="143" t="s">
        <v>34</v>
      </c>
      <c r="R110" s="143" t="s">
        <v>34</v>
      </c>
      <c r="S110" s="41" t="s">
        <v>34</v>
      </c>
      <c r="T110" s="41" t="s">
        <v>34</v>
      </c>
      <c r="U110" s="41" t="s">
        <v>34</v>
      </c>
    </row>
    <row r="111" spans="1:21" ht="87.5" x14ac:dyDescent="0.35">
      <c r="A111" s="143">
        <v>110</v>
      </c>
      <c r="B111" s="143" t="s">
        <v>59</v>
      </c>
      <c r="C111" s="143" t="s">
        <v>123</v>
      </c>
      <c r="D111" s="143">
        <v>99</v>
      </c>
      <c r="E111" s="143" t="s">
        <v>348</v>
      </c>
      <c r="F111" s="143" t="s">
        <v>448</v>
      </c>
      <c r="G111" s="143" t="s">
        <v>449</v>
      </c>
      <c r="H111" s="143" t="s">
        <v>96</v>
      </c>
      <c r="I111" s="143" t="s">
        <v>90</v>
      </c>
      <c r="J111" s="41" t="s">
        <v>450</v>
      </c>
      <c r="K111" s="144" t="s">
        <v>47</v>
      </c>
      <c r="L111" s="41" t="s">
        <v>286</v>
      </c>
      <c r="M111" s="41" t="s">
        <v>451</v>
      </c>
      <c r="N111" s="144" t="s">
        <v>250</v>
      </c>
      <c r="O111" s="144" t="s">
        <v>452</v>
      </c>
      <c r="P111" s="41" t="s">
        <v>211</v>
      </c>
      <c r="Q111" s="41" t="s">
        <v>453</v>
      </c>
      <c r="R111" s="143" t="s">
        <v>34</v>
      </c>
      <c r="S111" s="30" t="s">
        <v>239</v>
      </c>
      <c r="T111" s="19" t="s">
        <v>454</v>
      </c>
      <c r="U111" s="30" t="s">
        <v>557</v>
      </c>
    </row>
    <row r="112" spans="1:21" ht="75" hidden="1" x14ac:dyDescent="0.35">
      <c r="A112" s="143">
        <v>111</v>
      </c>
      <c r="B112" s="143" t="s">
        <v>59</v>
      </c>
      <c r="C112" s="143" t="s">
        <v>123</v>
      </c>
      <c r="D112" s="143">
        <v>100</v>
      </c>
      <c r="E112" s="143" t="s">
        <v>348</v>
      </c>
      <c r="F112" s="143" t="s">
        <v>448</v>
      </c>
      <c r="G112" s="143" t="s">
        <v>455</v>
      </c>
      <c r="H112" s="143" t="s">
        <v>96</v>
      </c>
      <c r="I112" s="143" t="s">
        <v>90</v>
      </c>
      <c r="J112" s="41" t="s">
        <v>130</v>
      </c>
      <c r="K112" s="144" t="s">
        <v>47</v>
      </c>
      <c r="L112" s="41" t="s">
        <v>48</v>
      </c>
      <c r="M112" s="41" t="s">
        <v>456</v>
      </c>
      <c r="N112" s="144" t="s">
        <v>50</v>
      </c>
      <c r="O112" s="144" t="s">
        <v>126</v>
      </c>
      <c r="P112" s="41" t="s">
        <v>52</v>
      </c>
      <c r="Q112" s="143" t="s">
        <v>34</v>
      </c>
      <c r="R112" s="143" t="s">
        <v>34</v>
      </c>
      <c r="S112" s="41" t="s">
        <v>34</v>
      </c>
      <c r="T112" s="41" t="s">
        <v>34</v>
      </c>
      <c r="U112" s="41" t="s">
        <v>34</v>
      </c>
    </row>
    <row r="113" spans="1:21" ht="87.5" x14ac:dyDescent="0.35">
      <c r="A113" s="143">
        <v>112</v>
      </c>
      <c r="B113" s="143" t="s">
        <v>59</v>
      </c>
      <c r="C113" s="143" t="s">
        <v>123</v>
      </c>
      <c r="D113" s="143">
        <v>101</v>
      </c>
      <c r="E113" s="143" t="s">
        <v>348</v>
      </c>
      <c r="F113" s="143" t="s">
        <v>448</v>
      </c>
      <c r="G113" s="143" t="s">
        <v>457</v>
      </c>
      <c r="H113" s="147" t="s">
        <v>96</v>
      </c>
      <c r="I113" s="143" t="s">
        <v>90</v>
      </c>
      <c r="J113" s="41" t="s">
        <v>130</v>
      </c>
      <c r="K113" s="144" t="s">
        <v>47</v>
      </c>
      <c r="L113" s="41" t="s">
        <v>286</v>
      </c>
      <c r="M113" s="41" t="s">
        <v>458</v>
      </c>
      <c r="N113" s="144" t="s">
        <v>250</v>
      </c>
      <c r="O113" s="144" t="s">
        <v>459</v>
      </c>
      <c r="P113" s="41" t="s">
        <v>211</v>
      </c>
      <c r="Q113" s="41" t="s">
        <v>453</v>
      </c>
      <c r="R113" s="143" t="s">
        <v>34</v>
      </c>
      <c r="S113" s="30" t="s">
        <v>239</v>
      </c>
      <c r="T113" s="19" t="s">
        <v>454</v>
      </c>
      <c r="U113" s="30" t="s">
        <v>557</v>
      </c>
    </row>
    <row r="114" spans="1:21" ht="75" hidden="1" x14ac:dyDescent="0.35">
      <c r="A114" s="143">
        <v>113</v>
      </c>
      <c r="B114" s="143" t="s">
        <v>59</v>
      </c>
      <c r="C114" s="143" t="s">
        <v>123</v>
      </c>
      <c r="D114" s="143">
        <v>102</v>
      </c>
      <c r="E114" s="143" t="s">
        <v>348</v>
      </c>
      <c r="F114" s="143" t="s">
        <v>448</v>
      </c>
      <c r="G114" s="143" t="s">
        <v>462</v>
      </c>
      <c r="H114" s="143" t="s">
        <v>96</v>
      </c>
      <c r="I114" s="143" t="s">
        <v>90</v>
      </c>
      <c r="J114" s="41" t="s">
        <v>463</v>
      </c>
      <c r="K114" s="144" t="s">
        <v>47</v>
      </c>
      <c r="L114" s="41" t="s">
        <v>48</v>
      </c>
      <c r="M114" s="41" t="s">
        <v>464</v>
      </c>
      <c r="N114" s="144" t="s">
        <v>50</v>
      </c>
      <c r="O114" s="144" t="s">
        <v>126</v>
      </c>
      <c r="P114" s="41" t="s">
        <v>52</v>
      </c>
      <c r="Q114" s="143" t="s">
        <v>34</v>
      </c>
      <c r="R114" s="143" t="s">
        <v>34</v>
      </c>
      <c r="S114" s="41" t="s">
        <v>34</v>
      </c>
      <c r="T114" s="41" t="s">
        <v>34</v>
      </c>
      <c r="U114" s="41" t="s">
        <v>34</v>
      </c>
    </row>
    <row r="115" spans="1:21" ht="75" x14ac:dyDescent="0.35">
      <c r="A115" s="143">
        <v>114</v>
      </c>
      <c r="B115" s="143" t="s">
        <v>59</v>
      </c>
      <c r="C115" s="143" t="s">
        <v>123</v>
      </c>
      <c r="D115" s="143">
        <v>103</v>
      </c>
      <c r="E115" s="143" t="s">
        <v>348</v>
      </c>
      <c r="F115" s="143" t="s">
        <v>448</v>
      </c>
      <c r="G115" s="143" t="s">
        <v>465</v>
      </c>
      <c r="H115" s="143" t="s">
        <v>96</v>
      </c>
      <c r="I115" s="143" t="s">
        <v>90</v>
      </c>
      <c r="J115" s="41" t="s">
        <v>463</v>
      </c>
      <c r="K115" s="144" t="s">
        <v>47</v>
      </c>
      <c r="L115" s="41" t="s">
        <v>91</v>
      </c>
      <c r="M115" s="41" t="s">
        <v>466</v>
      </c>
      <c r="N115" s="144" t="s">
        <v>250</v>
      </c>
      <c r="O115" s="144" t="s">
        <v>452</v>
      </c>
      <c r="P115" s="41" t="s">
        <v>211</v>
      </c>
      <c r="Q115" s="41" t="s">
        <v>453</v>
      </c>
      <c r="R115" s="143" t="s">
        <v>34</v>
      </c>
      <c r="S115" s="30" t="s">
        <v>239</v>
      </c>
      <c r="T115" s="19" t="s">
        <v>454</v>
      </c>
      <c r="U115" s="30" t="s">
        <v>557</v>
      </c>
    </row>
    <row r="116" spans="1:21" ht="100" x14ac:dyDescent="0.35">
      <c r="A116" s="143">
        <v>115</v>
      </c>
      <c r="B116" s="143" t="s">
        <v>59</v>
      </c>
      <c r="C116" s="143" t="s">
        <v>123</v>
      </c>
      <c r="D116" s="143">
        <v>104</v>
      </c>
      <c r="E116" s="143" t="s">
        <v>348</v>
      </c>
      <c r="F116" s="143" t="s">
        <v>448</v>
      </c>
      <c r="G116" s="143" t="s">
        <v>467</v>
      </c>
      <c r="H116" s="143" t="s">
        <v>96</v>
      </c>
      <c r="I116" s="143" t="s">
        <v>45</v>
      </c>
      <c r="J116" s="41" t="s">
        <v>468</v>
      </c>
      <c r="K116" s="144" t="s">
        <v>292</v>
      </c>
      <c r="L116" s="41" t="s">
        <v>286</v>
      </c>
      <c r="M116" s="41" t="s">
        <v>469</v>
      </c>
      <c r="N116" s="144" t="s">
        <v>204</v>
      </c>
      <c r="O116" s="144" t="s">
        <v>470</v>
      </c>
      <c r="P116" s="41" t="s">
        <v>211</v>
      </c>
      <c r="Q116" s="41" t="s">
        <v>453</v>
      </c>
      <c r="R116" s="143" t="s">
        <v>34</v>
      </c>
      <c r="S116" s="30" t="s">
        <v>239</v>
      </c>
      <c r="T116" s="19" t="s">
        <v>454</v>
      </c>
      <c r="U116" s="30" t="s">
        <v>557</v>
      </c>
    </row>
    <row r="117" spans="1:21" ht="75" hidden="1" x14ac:dyDescent="0.35">
      <c r="A117" s="143">
        <v>116</v>
      </c>
      <c r="B117" s="143" t="s">
        <v>59</v>
      </c>
      <c r="C117" s="143" t="s">
        <v>123</v>
      </c>
      <c r="D117" s="143">
        <v>105</v>
      </c>
      <c r="E117" s="143" t="s">
        <v>348</v>
      </c>
      <c r="F117" s="143" t="s">
        <v>448</v>
      </c>
      <c r="G117" s="143" t="s">
        <v>471</v>
      </c>
      <c r="H117" s="143"/>
      <c r="I117" s="143" t="s">
        <v>90</v>
      </c>
      <c r="J117" s="41"/>
      <c r="K117" s="144" t="s">
        <v>47</v>
      </c>
      <c r="L117" s="41" t="s">
        <v>48</v>
      </c>
      <c r="M117" s="41" t="s">
        <v>472</v>
      </c>
      <c r="N117" s="144" t="s">
        <v>50</v>
      </c>
      <c r="O117" s="144" t="s">
        <v>126</v>
      </c>
      <c r="P117" s="41" t="s">
        <v>52</v>
      </c>
      <c r="Q117" s="143" t="s">
        <v>34</v>
      </c>
      <c r="R117" s="143" t="s">
        <v>34</v>
      </c>
      <c r="S117" s="41" t="s">
        <v>34</v>
      </c>
      <c r="T117" s="41" t="s">
        <v>34</v>
      </c>
      <c r="U117" s="41" t="s">
        <v>34</v>
      </c>
    </row>
    <row r="118" spans="1:21" ht="75" hidden="1" x14ac:dyDescent="0.35">
      <c r="A118" s="143">
        <v>117</v>
      </c>
      <c r="B118" s="143" t="s">
        <v>59</v>
      </c>
      <c r="C118" s="143" t="s">
        <v>123</v>
      </c>
      <c r="D118" s="143">
        <v>106</v>
      </c>
      <c r="E118" s="143" t="s">
        <v>348</v>
      </c>
      <c r="F118" s="143" t="s">
        <v>448</v>
      </c>
      <c r="G118" s="143" t="s">
        <v>473</v>
      </c>
      <c r="H118" s="143"/>
      <c r="I118" s="143" t="s">
        <v>90</v>
      </c>
      <c r="J118" s="41"/>
      <c r="K118" s="144" t="s">
        <v>47</v>
      </c>
      <c r="L118" s="41" t="s">
        <v>48</v>
      </c>
      <c r="M118" s="41" t="s">
        <v>474</v>
      </c>
      <c r="N118" s="144" t="s">
        <v>50</v>
      </c>
      <c r="O118" s="144" t="s">
        <v>126</v>
      </c>
      <c r="P118" s="41" t="s">
        <v>52</v>
      </c>
      <c r="Q118" s="143" t="s">
        <v>34</v>
      </c>
      <c r="R118" s="143" t="s">
        <v>34</v>
      </c>
      <c r="S118" s="41" t="s">
        <v>34</v>
      </c>
      <c r="T118" s="41" t="s">
        <v>34</v>
      </c>
      <c r="U118" s="41" t="s">
        <v>34</v>
      </c>
    </row>
    <row r="119" spans="1:21" ht="112.5" hidden="1" x14ac:dyDescent="0.35">
      <c r="A119" s="143">
        <v>118</v>
      </c>
      <c r="B119" s="143" t="s">
        <v>59</v>
      </c>
      <c r="C119" s="143" t="s">
        <v>123</v>
      </c>
      <c r="D119" s="143">
        <v>107</v>
      </c>
      <c r="E119" s="143" t="s">
        <v>348</v>
      </c>
      <c r="F119" s="143" t="s">
        <v>448</v>
      </c>
      <c r="G119" s="143" t="s">
        <v>475</v>
      </c>
      <c r="H119" s="143" t="s">
        <v>96</v>
      </c>
      <c r="I119" s="143" t="s">
        <v>90</v>
      </c>
      <c r="J119" s="41" t="s">
        <v>463</v>
      </c>
      <c r="K119" s="144" t="s">
        <v>47</v>
      </c>
      <c r="L119" s="41" t="s">
        <v>48</v>
      </c>
      <c r="M119" s="41" t="s">
        <v>476</v>
      </c>
      <c r="N119" s="144" t="s">
        <v>50</v>
      </c>
      <c r="O119" s="144" t="s">
        <v>126</v>
      </c>
      <c r="P119" s="41" t="s">
        <v>52</v>
      </c>
      <c r="Q119" s="143" t="s">
        <v>34</v>
      </c>
      <c r="R119" s="143" t="s">
        <v>34</v>
      </c>
      <c r="S119" s="41" t="s">
        <v>34</v>
      </c>
      <c r="T119" s="41" t="s">
        <v>34</v>
      </c>
      <c r="U119" s="41" t="s">
        <v>34</v>
      </c>
    </row>
    <row r="120" spans="1:21" ht="75" hidden="1" x14ac:dyDescent="0.35">
      <c r="A120" s="143">
        <v>119</v>
      </c>
      <c r="B120" s="143" t="s">
        <v>59</v>
      </c>
      <c r="C120" s="143" t="s">
        <v>123</v>
      </c>
      <c r="D120" s="143">
        <v>108</v>
      </c>
      <c r="E120" s="143" t="s">
        <v>348</v>
      </c>
      <c r="F120" s="143" t="s">
        <v>448</v>
      </c>
      <c r="G120" s="143" t="s">
        <v>477</v>
      </c>
      <c r="H120" s="143" t="s">
        <v>96</v>
      </c>
      <c r="I120" s="143" t="s">
        <v>90</v>
      </c>
      <c r="J120" s="41" t="s">
        <v>130</v>
      </c>
      <c r="K120" s="144" t="s">
        <v>47</v>
      </c>
      <c r="L120" s="41" t="s">
        <v>48</v>
      </c>
      <c r="M120" s="41" t="s">
        <v>478</v>
      </c>
      <c r="N120" s="144" t="s">
        <v>50</v>
      </c>
      <c r="O120" s="144" t="s">
        <v>126</v>
      </c>
      <c r="P120" s="41" t="s">
        <v>52</v>
      </c>
      <c r="Q120" s="143" t="s">
        <v>34</v>
      </c>
      <c r="R120" s="143" t="s">
        <v>34</v>
      </c>
      <c r="S120" s="41" t="s">
        <v>34</v>
      </c>
      <c r="T120" s="41" t="s">
        <v>34</v>
      </c>
      <c r="U120" s="41" t="s">
        <v>34</v>
      </c>
    </row>
    <row r="121" spans="1:21" ht="75" hidden="1" x14ac:dyDescent="0.35">
      <c r="A121" s="143">
        <v>120</v>
      </c>
      <c r="B121" s="143" t="s">
        <v>59</v>
      </c>
      <c r="C121" s="143" t="s">
        <v>123</v>
      </c>
      <c r="D121" s="143">
        <v>109</v>
      </c>
      <c r="E121" s="143" t="s">
        <v>348</v>
      </c>
      <c r="F121" s="143" t="s">
        <v>448</v>
      </c>
      <c r="G121" s="143" t="s">
        <v>479</v>
      </c>
      <c r="H121" s="143" t="s">
        <v>96</v>
      </c>
      <c r="I121" s="143" t="s">
        <v>90</v>
      </c>
      <c r="J121" s="41" t="s">
        <v>130</v>
      </c>
      <c r="K121" s="144" t="s">
        <v>47</v>
      </c>
      <c r="L121" s="41" t="s">
        <v>48</v>
      </c>
      <c r="M121" s="41" t="s">
        <v>480</v>
      </c>
      <c r="N121" s="144" t="s">
        <v>50</v>
      </c>
      <c r="O121" s="144" t="s">
        <v>126</v>
      </c>
      <c r="P121" s="41" t="s">
        <v>52</v>
      </c>
      <c r="Q121" s="143" t="s">
        <v>34</v>
      </c>
      <c r="R121" s="143" t="s">
        <v>34</v>
      </c>
      <c r="S121" s="41" t="s">
        <v>34</v>
      </c>
      <c r="T121" s="41" t="s">
        <v>34</v>
      </c>
      <c r="U121" s="41" t="s">
        <v>34</v>
      </c>
    </row>
    <row r="122" spans="1:21" ht="75" hidden="1" x14ac:dyDescent="0.35">
      <c r="A122" s="143">
        <v>121</v>
      </c>
      <c r="B122" s="143" t="s">
        <v>59</v>
      </c>
      <c r="C122" s="143" t="s">
        <v>123</v>
      </c>
      <c r="D122" s="143">
        <v>110</v>
      </c>
      <c r="E122" s="143" t="s">
        <v>348</v>
      </c>
      <c r="F122" s="143" t="s">
        <v>448</v>
      </c>
      <c r="G122" s="143" t="s">
        <v>481</v>
      </c>
      <c r="H122" s="143" t="s">
        <v>96</v>
      </c>
      <c r="I122" s="143" t="s">
        <v>90</v>
      </c>
      <c r="J122" s="41" t="s">
        <v>130</v>
      </c>
      <c r="K122" s="144" t="s">
        <v>47</v>
      </c>
      <c r="L122" s="41" t="s">
        <v>48</v>
      </c>
      <c r="M122" s="41" t="s">
        <v>482</v>
      </c>
      <c r="N122" s="144" t="s">
        <v>50</v>
      </c>
      <c r="O122" s="144" t="s">
        <v>126</v>
      </c>
      <c r="P122" s="41" t="s">
        <v>52</v>
      </c>
      <c r="Q122" s="143" t="s">
        <v>34</v>
      </c>
      <c r="R122" s="143" t="s">
        <v>34</v>
      </c>
      <c r="S122" s="41" t="s">
        <v>34</v>
      </c>
      <c r="T122" s="41" t="s">
        <v>34</v>
      </c>
      <c r="U122" s="41" t="s">
        <v>34</v>
      </c>
    </row>
    <row r="123" spans="1:21" ht="75" hidden="1" x14ac:dyDescent="0.35">
      <c r="A123" s="143">
        <v>122</v>
      </c>
      <c r="B123" s="143" t="s">
        <v>59</v>
      </c>
      <c r="C123" s="143" t="s">
        <v>123</v>
      </c>
      <c r="D123" s="143">
        <v>111</v>
      </c>
      <c r="E123" s="143" t="s">
        <v>348</v>
      </c>
      <c r="F123" s="143" t="s">
        <v>448</v>
      </c>
      <c r="G123" s="143" t="s">
        <v>483</v>
      </c>
      <c r="H123" s="143" t="s">
        <v>96</v>
      </c>
      <c r="I123" s="143" t="s">
        <v>90</v>
      </c>
      <c r="J123" s="41" t="s">
        <v>130</v>
      </c>
      <c r="K123" s="144" t="s">
        <v>47</v>
      </c>
      <c r="L123" s="41" t="s">
        <v>48</v>
      </c>
      <c r="M123" s="41" t="s">
        <v>484</v>
      </c>
      <c r="N123" s="144" t="s">
        <v>50</v>
      </c>
      <c r="O123" s="144" t="s">
        <v>126</v>
      </c>
      <c r="P123" s="41" t="s">
        <v>52</v>
      </c>
      <c r="Q123" s="143" t="s">
        <v>34</v>
      </c>
      <c r="R123" s="143" t="s">
        <v>34</v>
      </c>
      <c r="S123" s="41" t="s">
        <v>34</v>
      </c>
      <c r="T123" s="41" t="s">
        <v>34</v>
      </c>
      <c r="U123" s="41" t="s">
        <v>34</v>
      </c>
    </row>
    <row r="124" spans="1:21" ht="75" hidden="1" x14ac:dyDescent="0.35">
      <c r="A124" s="143">
        <v>123</v>
      </c>
      <c r="B124" s="143" t="s">
        <v>59</v>
      </c>
      <c r="C124" s="143" t="s">
        <v>123</v>
      </c>
      <c r="D124" s="143">
        <v>112</v>
      </c>
      <c r="E124" s="143" t="s">
        <v>348</v>
      </c>
      <c r="F124" s="143" t="s">
        <v>448</v>
      </c>
      <c r="G124" s="143" t="s">
        <v>485</v>
      </c>
      <c r="H124" s="143"/>
      <c r="I124" s="143" t="s">
        <v>90</v>
      </c>
      <c r="J124" s="41"/>
      <c r="K124" s="144" t="s">
        <v>47</v>
      </c>
      <c r="L124" s="41" t="s">
        <v>48</v>
      </c>
      <c r="M124" s="41" t="s">
        <v>486</v>
      </c>
      <c r="N124" s="144" t="s">
        <v>50</v>
      </c>
      <c r="O124" s="144" t="s">
        <v>126</v>
      </c>
      <c r="P124" s="41" t="s">
        <v>52</v>
      </c>
      <c r="Q124" s="143" t="s">
        <v>34</v>
      </c>
      <c r="R124" s="143" t="s">
        <v>34</v>
      </c>
      <c r="S124" s="41" t="s">
        <v>34</v>
      </c>
      <c r="T124" s="41" t="s">
        <v>34</v>
      </c>
      <c r="U124" s="41" t="s">
        <v>34</v>
      </c>
    </row>
    <row r="125" spans="1:21" ht="75" hidden="1" x14ac:dyDescent="0.35">
      <c r="A125" s="143">
        <v>124</v>
      </c>
      <c r="B125" s="143" t="s">
        <v>59</v>
      </c>
      <c r="C125" s="143" t="s">
        <v>123</v>
      </c>
      <c r="D125" s="143">
        <v>113</v>
      </c>
      <c r="E125" s="143" t="s">
        <v>348</v>
      </c>
      <c r="F125" s="143" t="s">
        <v>448</v>
      </c>
      <c r="G125" s="143" t="s">
        <v>487</v>
      </c>
      <c r="H125" s="143" t="s">
        <v>96</v>
      </c>
      <c r="I125" s="143" t="s">
        <v>90</v>
      </c>
      <c r="J125" s="41" t="s">
        <v>130</v>
      </c>
      <c r="K125" s="144" t="s">
        <v>47</v>
      </c>
      <c r="L125" s="41" t="s">
        <v>48</v>
      </c>
      <c r="M125" s="41" t="s">
        <v>488</v>
      </c>
      <c r="N125" s="144" t="s">
        <v>50</v>
      </c>
      <c r="O125" s="144" t="s">
        <v>126</v>
      </c>
      <c r="P125" s="41" t="s">
        <v>52</v>
      </c>
      <c r="Q125" s="143" t="s">
        <v>34</v>
      </c>
      <c r="R125" s="143" t="s">
        <v>34</v>
      </c>
      <c r="S125" s="41" t="s">
        <v>34</v>
      </c>
      <c r="T125" s="41" t="s">
        <v>34</v>
      </c>
      <c r="U125" s="41" t="s">
        <v>34</v>
      </c>
    </row>
    <row r="126" spans="1:21" ht="225" hidden="1" x14ac:dyDescent="0.35">
      <c r="A126" s="143">
        <v>125</v>
      </c>
      <c r="B126" s="143" t="s">
        <v>59</v>
      </c>
      <c r="C126" s="143" t="s">
        <v>123</v>
      </c>
      <c r="D126" s="143">
        <v>114</v>
      </c>
      <c r="E126" s="143" t="s">
        <v>348</v>
      </c>
      <c r="F126" s="143" t="s">
        <v>448</v>
      </c>
      <c r="G126" s="143" t="s">
        <v>489</v>
      </c>
      <c r="H126" s="143" t="s">
        <v>96</v>
      </c>
      <c r="I126" s="143" t="s">
        <v>90</v>
      </c>
      <c r="J126" s="41" t="s">
        <v>130</v>
      </c>
      <c r="K126" s="144" t="s">
        <v>47</v>
      </c>
      <c r="L126" s="41" t="s">
        <v>91</v>
      </c>
      <c r="M126" s="41" t="s">
        <v>490</v>
      </c>
      <c r="N126" s="144" t="s">
        <v>221</v>
      </c>
      <c r="O126" s="144" t="s">
        <v>491</v>
      </c>
      <c r="P126" s="41" t="s">
        <v>52</v>
      </c>
      <c r="Q126" s="143" t="s">
        <v>34</v>
      </c>
      <c r="R126" s="143" t="s">
        <v>34</v>
      </c>
      <c r="S126" s="41" t="s">
        <v>34</v>
      </c>
      <c r="T126" s="41" t="s">
        <v>34</v>
      </c>
      <c r="U126" s="41" t="s">
        <v>34</v>
      </c>
    </row>
    <row r="127" spans="1:21" ht="125" hidden="1" x14ac:dyDescent="0.35">
      <c r="A127" s="143">
        <v>126</v>
      </c>
      <c r="B127" s="143" t="s">
        <v>59</v>
      </c>
      <c r="C127" s="143" t="s">
        <v>123</v>
      </c>
      <c r="D127" s="143">
        <v>115</v>
      </c>
      <c r="E127" s="143" t="s">
        <v>348</v>
      </c>
      <c r="F127" s="143" t="s">
        <v>448</v>
      </c>
      <c r="G127" s="143" t="s">
        <v>492</v>
      </c>
      <c r="H127" s="143" t="s">
        <v>96</v>
      </c>
      <c r="I127" s="143" t="s">
        <v>90</v>
      </c>
      <c r="J127" s="41" t="s">
        <v>130</v>
      </c>
      <c r="K127" s="144" t="s">
        <v>47</v>
      </c>
      <c r="L127" s="41" t="s">
        <v>91</v>
      </c>
      <c r="M127" s="41" t="s">
        <v>493</v>
      </c>
      <c r="N127" s="144" t="s">
        <v>50</v>
      </c>
      <c r="O127" s="144" t="s">
        <v>494</v>
      </c>
      <c r="P127" s="41" t="s">
        <v>52</v>
      </c>
      <c r="Q127" s="143" t="s">
        <v>34</v>
      </c>
      <c r="R127" s="143" t="s">
        <v>34</v>
      </c>
      <c r="S127" s="41" t="s">
        <v>34</v>
      </c>
      <c r="T127" s="41" t="s">
        <v>34</v>
      </c>
      <c r="U127" s="41" t="s">
        <v>34</v>
      </c>
    </row>
    <row r="128" spans="1:21" ht="150" x14ac:dyDescent="0.35">
      <c r="A128" s="143">
        <v>127</v>
      </c>
      <c r="B128" s="143" t="s">
        <v>59</v>
      </c>
      <c r="C128" s="143" t="s">
        <v>123</v>
      </c>
      <c r="D128" s="143">
        <v>116</v>
      </c>
      <c r="E128" s="143" t="s">
        <v>348</v>
      </c>
      <c r="F128" s="143" t="s">
        <v>448</v>
      </c>
      <c r="G128" s="143" t="s">
        <v>495</v>
      </c>
      <c r="H128" s="143" t="s">
        <v>96</v>
      </c>
      <c r="I128" s="143" t="s">
        <v>45</v>
      </c>
      <c r="J128" s="41" t="s">
        <v>496</v>
      </c>
      <c r="K128" s="144" t="s">
        <v>204</v>
      </c>
      <c r="L128" s="41" t="s">
        <v>286</v>
      </c>
      <c r="M128" s="41" t="s">
        <v>497</v>
      </c>
      <c r="N128" s="144" t="s">
        <v>204</v>
      </c>
      <c r="O128" s="144" t="s">
        <v>498</v>
      </c>
      <c r="P128" s="41" t="s">
        <v>211</v>
      </c>
      <c r="Q128" s="41" t="s">
        <v>453</v>
      </c>
      <c r="R128" s="143" t="s">
        <v>34</v>
      </c>
      <c r="S128" s="30" t="s">
        <v>239</v>
      </c>
      <c r="T128" s="19" t="s">
        <v>454</v>
      </c>
      <c r="U128" s="30" t="s">
        <v>557</v>
      </c>
    </row>
    <row r="129" spans="1:21" ht="75" hidden="1" x14ac:dyDescent="0.35">
      <c r="A129" s="143">
        <v>128</v>
      </c>
      <c r="B129" s="143" t="s">
        <v>59</v>
      </c>
      <c r="C129" s="143" t="s">
        <v>123</v>
      </c>
      <c r="D129" s="143">
        <v>117</v>
      </c>
      <c r="E129" s="143" t="s">
        <v>348</v>
      </c>
      <c r="F129" s="143" t="s">
        <v>448</v>
      </c>
      <c r="G129" s="143" t="s">
        <v>499</v>
      </c>
      <c r="H129" s="143" t="s">
        <v>96</v>
      </c>
      <c r="I129" s="143" t="s">
        <v>90</v>
      </c>
      <c r="J129" s="41" t="s">
        <v>130</v>
      </c>
      <c r="K129" s="144" t="s">
        <v>47</v>
      </c>
      <c r="L129" s="41" t="s">
        <v>48</v>
      </c>
      <c r="M129" s="41" t="s">
        <v>500</v>
      </c>
      <c r="N129" s="144" t="s">
        <v>50</v>
      </c>
      <c r="O129" s="144" t="s">
        <v>98</v>
      </c>
      <c r="P129" s="41" t="s">
        <v>52</v>
      </c>
      <c r="Q129" s="143" t="s">
        <v>34</v>
      </c>
      <c r="R129" s="143" t="s">
        <v>34</v>
      </c>
      <c r="S129" s="41" t="s">
        <v>34</v>
      </c>
      <c r="T129" s="41" t="s">
        <v>34</v>
      </c>
      <c r="U129" s="41" t="s">
        <v>34</v>
      </c>
    </row>
    <row r="130" spans="1:21" ht="125" x14ac:dyDescent="0.35">
      <c r="A130" s="143">
        <v>129</v>
      </c>
      <c r="B130" s="143" t="s">
        <v>59</v>
      </c>
      <c r="C130" s="143" t="s">
        <v>123</v>
      </c>
      <c r="D130" s="143">
        <v>118</v>
      </c>
      <c r="E130" s="143" t="s">
        <v>348</v>
      </c>
      <c r="F130" s="143" t="s">
        <v>448</v>
      </c>
      <c r="G130" s="143" t="s">
        <v>501</v>
      </c>
      <c r="H130" s="143" t="s">
        <v>96</v>
      </c>
      <c r="I130" s="143" t="s">
        <v>45</v>
      </c>
      <c r="J130" s="41" t="s">
        <v>496</v>
      </c>
      <c r="K130" s="144" t="s">
        <v>204</v>
      </c>
      <c r="L130" s="41" t="s">
        <v>286</v>
      </c>
      <c r="M130" s="41" t="s">
        <v>502</v>
      </c>
      <c r="N130" s="144" t="s">
        <v>204</v>
      </c>
      <c r="O130" s="144" t="s">
        <v>503</v>
      </c>
      <c r="P130" s="41" t="s">
        <v>211</v>
      </c>
      <c r="Q130" s="41" t="s">
        <v>453</v>
      </c>
      <c r="R130" s="143" t="s">
        <v>34</v>
      </c>
      <c r="S130" s="30" t="s">
        <v>239</v>
      </c>
      <c r="T130" s="19" t="s">
        <v>454</v>
      </c>
      <c r="U130" s="30" t="s">
        <v>557</v>
      </c>
    </row>
    <row r="131" spans="1:21" ht="100" x14ac:dyDescent="0.35">
      <c r="A131" s="143">
        <v>130</v>
      </c>
      <c r="B131" s="143" t="s">
        <v>59</v>
      </c>
      <c r="C131" s="143" t="s">
        <v>123</v>
      </c>
      <c r="D131" s="143">
        <v>119</v>
      </c>
      <c r="E131" s="143" t="s">
        <v>348</v>
      </c>
      <c r="F131" s="143" t="s">
        <v>448</v>
      </c>
      <c r="G131" s="143" t="s">
        <v>504</v>
      </c>
      <c r="H131" s="143" t="s">
        <v>96</v>
      </c>
      <c r="I131" s="143" t="s">
        <v>45</v>
      </c>
      <c r="J131" s="41" t="s">
        <v>505</v>
      </c>
      <c r="K131" s="144" t="s">
        <v>204</v>
      </c>
      <c r="L131" s="41" t="s">
        <v>286</v>
      </c>
      <c r="M131" s="41" t="s">
        <v>506</v>
      </c>
      <c r="N131" s="144" t="s">
        <v>204</v>
      </c>
      <c r="O131" s="144" t="s">
        <v>507</v>
      </c>
      <c r="P131" s="41" t="s">
        <v>211</v>
      </c>
      <c r="Q131" s="41" t="s">
        <v>453</v>
      </c>
      <c r="R131" s="143" t="s">
        <v>34</v>
      </c>
      <c r="S131" s="30" t="s">
        <v>239</v>
      </c>
      <c r="T131" s="19" t="s">
        <v>454</v>
      </c>
      <c r="U131" s="30" t="s">
        <v>557</v>
      </c>
    </row>
    <row r="132" spans="1:21" ht="75" hidden="1" x14ac:dyDescent="0.35">
      <c r="A132" s="143">
        <v>131</v>
      </c>
      <c r="B132" s="143" t="s">
        <v>59</v>
      </c>
      <c r="C132" s="143" t="s">
        <v>123</v>
      </c>
      <c r="D132" s="143">
        <v>120</v>
      </c>
      <c r="E132" s="143" t="s">
        <v>348</v>
      </c>
      <c r="F132" s="143" t="s">
        <v>448</v>
      </c>
      <c r="G132" s="143" t="s">
        <v>508</v>
      </c>
      <c r="H132" s="143" t="s">
        <v>96</v>
      </c>
      <c r="I132" s="143" t="s">
        <v>90</v>
      </c>
      <c r="J132" s="41" t="s">
        <v>130</v>
      </c>
      <c r="K132" s="144" t="s">
        <v>47</v>
      </c>
      <c r="L132" s="41" t="s">
        <v>48</v>
      </c>
      <c r="M132" s="41" t="s">
        <v>509</v>
      </c>
      <c r="N132" s="144" t="s">
        <v>50</v>
      </c>
      <c r="O132" s="144" t="s">
        <v>126</v>
      </c>
      <c r="P132" s="41" t="s">
        <v>52</v>
      </c>
      <c r="Q132" s="143" t="s">
        <v>34</v>
      </c>
      <c r="R132" s="143" t="s">
        <v>34</v>
      </c>
      <c r="S132" s="41" t="s">
        <v>34</v>
      </c>
      <c r="T132" s="41" t="s">
        <v>34</v>
      </c>
      <c r="U132" s="41" t="s">
        <v>34</v>
      </c>
    </row>
    <row r="133" spans="1:21" ht="100" x14ac:dyDescent="0.35">
      <c r="A133" s="143">
        <v>132</v>
      </c>
      <c r="B133" s="143" t="s">
        <v>59</v>
      </c>
      <c r="C133" s="143" t="s">
        <v>123</v>
      </c>
      <c r="D133" s="143">
        <v>121</v>
      </c>
      <c r="E133" s="143" t="s">
        <v>348</v>
      </c>
      <c r="F133" s="143" t="s">
        <v>448</v>
      </c>
      <c r="G133" s="143" t="s">
        <v>510</v>
      </c>
      <c r="H133" s="143" t="s">
        <v>96</v>
      </c>
      <c r="I133" s="143" t="s">
        <v>45</v>
      </c>
      <c r="J133" s="41" t="s">
        <v>511</v>
      </c>
      <c r="K133" s="144" t="s">
        <v>204</v>
      </c>
      <c r="L133" s="41" t="s">
        <v>286</v>
      </c>
      <c r="M133" s="41" t="s">
        <v>512</v>
      </c>
      <c r="N133" s="144" t="s">
        <v>513</v>
      </c>
      <c r="O133" s="144" t="s">
        <v>514</v>
      </c>
      <c r="P133" s="41" t="s">
        <v>211</v>
      </c>
      <c r="Q133" s="41" t="s">
        <v>453</v>
      </c>
      <c r="R133" s="143" t="s">
        <v>34</v>
      </c>
      <c r="S133" s="30" t="s">
        <v>239</v>
      </c>
      <c r="T133" s="19" t="s">
        <v>454</v>
      </c>
      <c r="U133" s="30" t="s">
        <v>557</v>
      </c>
    </row>
    <row r="134" spans="1:21" ht="75" hidden="1" x14ac:dyDescent="0.35">
      <c r="A134" s="143">
        <v>133</v>
      </c>
      <c r="B134" s="143" t="s">
        <v>59</v>
      </c>
      <c r="C134" s="143" t="s">
        <v>123</v>
      </c>
      <c r="D134" s="143">
        <v>122</v>
      </c>
      <c r="E134" s="143" t="s">
        <v>348</v>
      </c>
      <c r="F134" s="143" t="s">
        <v>448</v>
      </c>
      <c r="G134" s="143" t="s">
        <v>515</v>
      </c>
      <c r="H134" s="143" t="s">
        <v>96</v>
      </c>
      <c r="I134" s="143" t="s">
        <v>90</v>
      </c>
      <c r="J134" s="41" t="s">
        <v>130</v>
      </c>
      <c r="K134" s="144" t="s">
        <v>47</v>
      </c>
      <c r="L134" s="41" t="s">
        <v>48</v>
      </c>
      <c r="M134" s="41" t="s">
        <v>516</v>
      </c>
      <c r="N134" s="144" t="s">
        <v>50</v>
      </c>
      <c r="O134" s="144" t="s">
        <v>126</v>
      </c>
      <c r="P134" s="41" t="s">
        <v>52</v>
      </c>
      <c r="Q134" s="143" t="s">
        <v>34</v>
      </c>
      <c r="R134" s="143" t="s">
        <v>34</v>
      </c>
      <c r="S134" s="41" t="s">
        <v>34</v>
      </c>
      <c r="T134" s="41" t="s">
        <v>34</v>
      </c>
      <c r="U134" s="41" t="s">
        <v>34</v>
      </c>
    </row>
    <row r="135" spans="1:21" ht="75" hidden="1" x14ac:dyDescent="0.35">
      <c r="A135" s="143">
        <v>134</v>
      </c>
      <c r="B135" s="143" t="s">
        <v>59</v>
      </c>
      <c r="C135" s="143" t="s">
        <v>123</v>
      </c>
      <c r="D135" s="143">
        <v>123</v>
      </c>
      <c r="E135" s="143" t="s">
        <v>348</v>
      </c>
      <c r="F135" s="143" t="s">
        <v>448</v>
      </c>
      <c r="G135" s="143" t="s">
        <v>517</v>
      </c>
      <c r="H135" s="143" t="s">
        <v>96</v>
      </c>
      <c r="I135" s="143" t="s">
        <v>90</v>
      </c>
      <c r="J135" s="41" t="s">
        <v>130</v>
      </c>
      <c r="K135" s="144" t="s">
        <v>47</v>
      </c>
      <c r="L135" s="41" t="s">
        <v>48</v>
      </c>
      <c r="M135" s="41" t="s">
        <v>518</v>
      </c>
      <c r="N135" s="144" t="s">
        <v>50</v>
      </c>
      <c r="O135" s="144" t="s">
        <v>126</v>
      </c>
      <c r="P135" s="41" t="s">
        <v>52</v>
      </c>
      <c r="Q135" s="143" t="s">
        <v>34</v>
      </c>
      <c r="R135" s="143" t="s">
        <v>34</v>
      </c>
      <c r="S135" s="41" t="s">
        <v>34</v>
      </c>
      <c r="T135" s="41" t="s">
        <v>34</v>
      </c>
      <c r="U135" s="41" t="s">
        <v>34</v>
      </c>
    </row>
    <row r="136" spans="1:21" ht="75" hidden="1" x14ac:dyDescent="0.35">
      <c r="A136" s="143">
        <v>135</v>
      </c>
      <c r="B136" s="143" t="s">
        <v>59</v>
      </c>
      <c r="C136" s="143" t="s">
        <v>123</v>
      </c>
      <c r="D136" s="143">
        <v>124</v>
      </c>
      <c r="E136" s="143" t="s">
        <v>348</v>
      </c>
      <c r="F136" s="143" t="s">
        <v>448</v>
      </c>
      <c r="G136" s="143" t="s">
        <v>519</v>
      </c>
      <c r="H136" s="143" t="s">
        <v>96</v>
      </c>
      <c r="I136" s="143" t="s">
        <v>90</v>
      </c>
      <c r="J136" s="41" t="s">
        <v>130</v>
      </c>
      <c r="K136" s="144" t="s">
        <v>47</v>
      </c>
      <c r="L136" s="41" t="s">
        <v>48</v>
      </c>
      <c r="M136" s="41" t="s">
        <v>520</v>
      </c>
      <c r="N136" s="144" t="s">
        <v>50</v>
      </c>
      <c r="O136" s="144" t="s">
        <v>126</v>
      </c>
      <c r="P136" s="41" t="s">
        <v>52</v>
      </c>
      <c r="Q136" s="143" t="s">
        <v>34</v>
      </c>
      <c r="R136" s="143" t="s">
        <v>34</v>
      </c>
      <c r="S136" s="41" t="s">
        <v>34</v>
      </c>
      <c r="T136" s="41" t="s">
        <v>34</v>
      </c>
      <c r="U136" s="41" t="s">
        <v>34</v>
      </c>
    </row>
    <row r="137" spans="1:21" ht="75" hidden="1" x14ac:dyDescent="0.35">
      <c r="A137" s="143">
        <v>136</v>
      </c>
      <c r="B137" s="143" t="s">
        <v>59</v>
      </c>
      <c r="C137" s="143" t="s">
        <v>123</v>
      </c>
      <c r="D137" s="143">
        <v>125</v>
      </c>
      <c r="E137" s="143" t="s">
        <v>348</v>
      </c>
      <c r="F137" s="143" t="s">
        <v>448</v>
      </c>
      <c r="G137" s="143" t="s">
        <v>521</v>
      </c>
      <c r="H137" s="143" t="s">
        <v>96</v>
      </c>
      <c r="I137" s="143" t="s">
        <v>90</v>
      </c>
      <c r="J137" s="41" t="s">
        <v>130</v>
      </c>
      <c r="K137" s="144" t="s">
        <v>47</v>
      </c>
      <c r="L137" s="41" t="s">
        <v>48</v>
      </c>
      <c r="M137" s="41" t="s">
        <v>522</v>
      </c>
      <c r="N137" s="144" t="s">
        <v>50</v>
      </c>
      <c r="O137" s="144" t="s">
        <v>126</v>
      </c>
      <c r="P137" s="41" t="s">
        <v>52</v>
      </c>
      <c r="Q137" s="143" t="s">
        <v>34</v>
      </c>
      <c r="R137" s="143" t="s">
        <v>34</v>
      </c>
      <c r="S137" s="41" t="s">
        <v>34</v>
      </c>
      <c r="T137" s="41" t="s">
        <v>34</v>
      </c>
      <c r="U137" s="41" t="s">
        <v>34</v>
      </c>
    </row>
    <row r="138" spans="1:21" ht="75" hidden="1" x14ac:dyDescent="0.35">
      <c r="A138" s="143">
        <v>137</v>
      </c>
      <c r="B138" s="143" t="s">
        <v>59</v>
      </c>
      <c r="C138" s="143" t="s">
        <v>123</v>
      </c>
      <c r="D138" s="143">
        <v>126</v>
      </c>
      <c r="E138" s="143" t="s">
        <v>348</v>
      </c>
      <c r="F138" s="143" t="s">
        <v>448</v>
      </c>
      <c r="G138" s="143" t="s">
        <v>523</v>
      </c>
      <c r="H138" s="143" t="s">
        <v>96</v>
      </c>
      <c r="I138" s="143" t="s">
        <v>90</v>
      </c>
      <c r="J138" s="41" t="s">
        <v>130</v>
      </c>
      <c r="K138" s="144" t="s">
        <v>47</v>
      </c>
      <c r="L138" s="41" t="s">
        <v>48</v>
      </c>
      <c r="M138" s="41" t="s">
        <v>524</v>
      </c>
      <c r="N138" s="144" t="s">
        <v>50</v>
      </c>
      <c r="O138" s="144" t="s">
        <v>126</v>
      </c>
      <c r="P138" s="41" t="s">
        <v>52</v>
      </c>
      <c r="Q138" s="143" t="s">
        <v>34</v>
      </c>
      <c r="R138" s="143" t="s">
        <v>34</v>
      </c>
      <c r="S138" s="41" t="s">
        <v>34</v>
      </c>
      <c r="T138" s="41" t="s">
        <v>34</v>
      </c>
      <c r="U138" s="41" t="s">
        <v>34</v>
      </c>
    </row>
    <row r="139" spans="1:21" ht="87.5" hidden="1" x14ac:dyDescent="0.35">
      <c r="A139" s="143">
        <v>138</v>
      </c>
      <c r="B139" s="143" t="s">
        <v>59</v>
      </c>
      <c r="C139" s="143" t="s">
        <v>123</v>
      </c>
      <c r="D139" s="143">
        <v>127</v>
      </c>
      <c r="E139" s="143" t="s">
        <v>348</v>
      </c>
      <c r="F139" s="143" t="s">
        <v>448</v>
      </c>
      <c r="G139" s="143" t="s">
        <v>525</v>
      </c>
      <c r="H139" s="143" t="s">
        <v>96</v>
      </c>
      <c r="I139" s="143" t="s">
        <v>90</v>
      </c>
      <c r="J139" s="41" t="s">
        <v>130</v>
      </c>
      <c r="K139" s="144" t="s">
        <v>47</v>
      </c>
      <c r="L139" s="41" t="s">
        <v>48</v>
      </c>
      <c r="M139" s="41" t="s">
        <v>526</v>
      </c>
      <c r="N139" s="144" t="s">
        <v>50</v>
      </c>
      <c r="O139" s="144" t="s">
        <v>126</v>
      </c>
      <c r="P139" s="41" t="s">
        <v>52</v>
      </c>
      <c r="Q139" s="143" t="s">
        <v>34</v>
      </c>
      <c r="R139" s="143" t="s">
        <v>34</v>
      </c>
      <c r="S139" s="41" t="s">
        <v>34</v>
      </c>
      <c r="T139" s="41" t="s">
        <v>34</v>
      </c>
      <c r="U139" s="41" t="s">
        <v>34</v>
      </c>
    </row>
    <row r="140" spans="1:21" ht="75" hidden="1" x14ac:dyDescent="0.35">
      <c r="A140" s="143">
        <v>139</v>
      </c>
      <c r="B140" s="143" t="s">
        <v>59</v>
      </c>
      <c r="C140" s="143" t="s">
        <v>132</v>
      </c>
      <c r="D140" s="143">
        <v>128</v>
      </c>
      <c r="E140" s="143" t="s">
        <v>348</v>
      </c>
      <c r="F140" s="143" t="s">
        <v>527</v>
      </c>
      <c r="G140" s="143" t="s">
        <v>528</v>
      </c>
      <c r="H140" s="143" t="s">
        <v>241</v>
      </c>
      <c r="I140" s="143" t="s">
        <v>90</v>
      </c>
      <c r="J140" s="41" t="s">
        <v>529</v>
      </c>
      <c r="K140" s="144" t="s">
        <v>204</v>
      </c>
      <c r="L140" s="41" t="s">
        <v>48</v>
      </c>
      <c r="M140" s="41" t="s">
        <v>530</v>
      </c>
      <c r="N140" s="144" t="s">
        <v>513</v>
      </c>
      <c r="O140" s="144" t="s">
        <v>531</v>
      </c>
      <c r="P140" s="41" t="s">
        <v>52</v>
      </c>
      <c r="Q140" s="143" t="s">
        <v>34</v>
      </c>
      <c r="R140" s="143" t="s">
        <v>34</v>
      </c>
      <c r="S140" s="41" t="s">
        <v>34</v>
      </c>
      <c r="T140" s="41" t="s">
        <v>34</v>
      </c>
      <c r="U140" s="41" t="s">
        <v>34</v>
      </c>
    </row>
    <row r="141" spans="1:21" ht="409.5" x14ac:dyDescent="0.35">
      <c r="A141" s="143">
        <v>140</v>
      </c>
      <c r="B141" s="143" t="s">
        <v>59</v>
      </c>
      <c r="C141" s="143" t="s">
        <v>532</v>
      </c>
      <c r="D141" s="143">
        <v>129</v>
      </c>
      <c r="E141" s="143" t="s">
        <v>348</v>
      </c>
      <c r="F141" s="143" t="s">
        <v>533</v>
      </c>
      <c r="G141" s="143" t="s">
        <v>534</v>
      </c>
      <c r="H141" s="143" t="s">
        <v>535</v>
      </c>
      <c r="I141" s="143" t="s">
        <v>90</v>
      </c>
      <c r="J141" s="41"/>
      <c r="K141" s="144" t="s">
        <v>47</v>
      </c>
      <c r="L141" s="41" t="s">
        <v>91</v>
      </c>
      <c r="M141" s="41" t="s">
        <v>536</v>
      </c>
      <c r="N141" s="144" t="s">
        <v>50</v>
      </c>
      <c r="O141" s="144" t="s">
        <v>537</v>
      </c>
      <c r="P141" s="41" t="s">
        <v>73</v>
      </c>
      <c r="Q141" s="41" t="s">
        <v>538</v>
      </c>
      <c r="R141" s="143" t="s">
        <v>34</v>
      </c>
      <c r="S141" s="30" t="s">
        <v>75</v>
      </c>
      <c r="T141" s="19" t="s">
        <v>76</v>
      </c>
      <c r="U141" s="30" t="s">
        <v>77</v>
      </c>
    </row>
    <row r="142" spans="1:21" ht="100" hidden="1" x14ac:dyDescent="0.35">
      <c r="A142" s="143">
        <v>141</v>
      </c>
      <c r="B142" s="143" t="s">
        <v>82</v>
      </c>
      <c r="C142" s="143" t="s">
        <v>136</v>
      </c>
      <c r="D142" s="143">
        <v>130</v>
      </c>
      <c r="E142" s="143" t="s">
        <v>539</v>
      </c>
      <c r="F142" s="143" t="s">
        <v>540</v>
      </c>
      <c r="G142" s="143" t="s">
        <v>541</v>
      </c>
      <c r="H142" s="143" t="s">
        <v>138</v>
      </c>
      <c r="I142" s="143" t="s">
        <v>90</v>
      </c>
      <c r="J142" s="41"/>
      <c r="K142" s="144" t="s">
        <v>47</v>
      </c>
      <c r="L142" s="41" t="s">
        <v>48</v>
      </c>
      <c r="M142" s="41" t="s">
        <v>542</v>
      </c>
      <c r="N142" s="144" t="s">
        <v>50</v>
      </c>
      <c r="O142" s="144" t="s">
        <v>543</v>
      </c>
      <c r="P142" s="41" t="s">
        <v>52</v>
      </c>
      <c r="Q142" s="143" t="s">
        <v>34</v>
      </c>
      <c r="R142" s="143" t="s">
        <v>34</v>
      </c>
      <c r="S142" s="41" t="s">
        <v>34</v>
      </c>
      <c r="T142" s="41" t="s">
        <v>34</v>
      </c>
      <c r="U142" s="41" t="s">
        <v>34</v>
      </c>
    </row>
    <row r="143" spans="1:21" ht="333" hidden="1" customHeight="1" x14ac:dyDescent="0.35">
      <c r="A143" s="143">
        <v>142</v>
      </c>
      <c r="B143" s="143" t="s">
        <v>82</v>
      </c>
      <c r="C143" s="143" t="s">
        <v>136</v>
      </c>
      <c r="D143" s="143">
        <v>131</v>
      </c>
      <c r="E143" s="143" t="s">
        <v>539</v>
      </c>
      <c r="F143" s="143" t="s">
        <v>540</v>
      </c>
      <c r="G143" s="143" t="s">
        <v>544</v>
      </c>
      <c r="H143" s="143" t="s">
        <v>138</v>
      </c>
      <c r="I143" s="143" t="s">
        <v>90</v>
      </c>
      <c r="J143" s="41"/>
      <c r="K143" s="144" t="s">
        <v>47</v>
      </c>
      <c r="L143" s="41" t="s">
        <v>48</v>
      </c>
      <c r="M143" s="41" t="s">
        <v>545</v>
      </c>
      <c r="N143" s="144" t="s">
        <v>50</v>
      </c>
      <c r="O143" s="144" t="s">
        <v>321</v>
      </c>
      <c r="P143" s="41" t="s">
        <v>52</v>
      </c>
      <c r="Q143" s="143" t="s">
        <v>34</v>
      </c>
      <c r="R143" s="143" t="s">
        <v>34</v>
      </c>
      <c r="S143" s="41" t="s">
        <v>34</v>
      </c>
      <c r="T143" s="41" t="s">
        <v>34</v>
      </c>
      <c r="U143" s="41" t="s">
        <v>34</v>
      </c>
    </row>
    <row r="144" spans="1:21" ht="337.5" x14ac:dyDescent="0.35">
      <c r="A144" s="143">
        <v>143</v>
      </c>
      <c r="B144" s="143" t="s">
        <v>82</v>
      </c>
      <c r="C144" s="143" t="s">
        <v>136</v>
      </c>
      <c r="D144" s="143">
        <v>132</v>
      </c>
      <c r="E144" s="143" t="s">
        <v>539</v>
      </c>
      <c r="F144" s="143" t="s">
        <v>540</v>
      </c>
      <c r="G144" s="143" t="s">
        <v>546</v>
      </c>
      <c r="H144" s="143" t="s">
        <v>138</v>
      </c>
      <c r="I144" s="143" t="s">
        <v>45</v>
      </c>
      <c r="J144" s="41" t="s">
        <v>547</v>
      </c>
      <c r="K144" s="144" t="s">
        <v>47</v>
      </c>
      <c r="L144" s="41" t="s">
        <v>286</v>
      </c>
      <c r="M144" s="41" t="s">
        <v>548</v>
      </c>
      <c r="N144" s="144" t="s">
        <v>549</v>
      </c>
      <c r="O144" s="144" t="s">
        <v>550</v>
      </c>
      <c r="P144" s="41" t="s">
        <v>73</v>
      </c>
      <c r="Q144" s="41" t="s">
        <v>551</v>
      </c>
      <c r="R144" s="143" t="s">
        <v>34</v>
      </c>
      <c r="S144" s="30" t="s">
        <v>75</v>
      </c>
      <c r="T144" s="19" t="s">
        <v>142</v>
      </c>
      <c r="U144" s="30" t="s">
        <v>77</v>
      </c>
    </row>
    <row r="145" spans="1:21" ht="100" x14ac:dyDescent="0.35">
      <c r="A145" s="143">
        <v>144</v>
      </c>
      <c r="B145" s="143" t="s">
        <v>82</v>
      </c>
      <c r="C145" s="143" t="s">
        <v>136</v>
      </c>
      <c r="D145" s="143">
        <v>133</v>
      </c>
      <c r="E145" s="143" t="s">
        <v>539</v>
      </c>
      <c r="F145" s="143" t="s">
        <v>540</v>
      </c>
      <c r="G145" s="143" t="s">
        <v>552</v>
      </c>
      <c r="H145" s="143" t="s">
        <v>138</v>
      </c>
      <c r="I145" s="143" t="s">
        <v>271</v>
      </c>
      <c r="J145" s="41" t="s">
        <v>553</v>
      </c>
      <c r="K145" s="144" t="s">
        <v>47</v>
      </c>
      <c r="L145" s="41" t="s">
        <v>91</v>
      </c>
      <c r="M145" s="41" t="s">
        <v>554</v>
      </c>
      <c r="N145" s="144" t="s">
        <v>204</v>
      </c>
      <c r="O145" s="144" t="s">
        <v>555</v>
      </c>
      <c r="P145" s="41" t="s">
        <v>211</v>
      </c>
      <c r="Q145" s="41" t="s">
        <v>556</v>
      </c>
      <c r="R145" s="143" t="s">
        <v>34</v>
      </c>
      <c r="S145" s="30" t="s">
        <v>558</v>
      </c>
      <c r="T145" s="19" t="s">
        <v>559</v>
      </c>
      <c r="U145" s="30" t="s">
        <v>557</v>
      </c>
    </row>
    <row r="146" spans="1:21" ht="409.5" x14ac:dyDescent="0.35">
      <c r="A146" s="143">
        <v>145</v>
      </c>
      <c r="B146" s="143" t="s">
        <v>82</v>
      </c>
      <c r="C146" s="143" t="s">
        <v>136</v>
      </c>
      <c r="D146" s="143">
        <v>134</v>
      </c>
      <c r="E146" s="143" t="s">
        <v>539</v>
      </c>
      <c r="F146" s="143" t="s">
        <v>540</v>
      </c>
      <c r="G146" s="143" t="s">
        <v>560</v>
      </c>
      <c r="H146" s="143" t="s">
        <v>138</v>
      </c>
      <c r="I146" s="143" t="s">
        <v>45</v>
      </c>
      <c r="J146" s="148" t="s">
        <v>561</v>
      </c>
      <c r="K146" s="144" t="s">
        <v>47</v>
      </c>
      <c r="L146" s="41" t="s">
        <v>56</v>
      </c>
      <c r="M146" s="41" t="s">
        <v>562</v>
      </c>
      <c r="N146" s="144" t="s">
        <v>549</v>
      </c>
      <c r="O146" s="144" t="s">
        <v>550</v>
      </c>
      <c r="P146" s="41" t="s">
        <v>73</v>
      </c>
      <c r="Q146" s="41" t="s">
        <v>551</v>
      </c>
      <c r="R146" s="143" t="s">
        <v>34</v>
      </c>
      <c r="S146" s="30" t="s">
        <v>75</v>
      </c>
      <c r="T146" s="19" t="s">
        <v>142</v>
      </c>
      <c r="U146" s="30" t="s">
        <v>77</v>
      </c>
    </row>
    <row r="147" spans="1:21" ht="100" hidden="1" x14ac:dyDescent="0.35">
      <c r="A147" s="143">
        <v>146</v>
      </c>
      <c r="B147" s="143" t="s">
        <v>82</v>
      </c>
      <c r="C147" s="143" t="s">
        <v>136</v>
      </c>
      <c r="D147" s="143">
        <v>135</v>
      </c>
      <c r="E147" s="143" t="s">
        <v>539</v>
      </c>
      <c r="F147" s="143" t="s">
        <v>540</v>
      </c>
      <c r="G147" s="143" t="s">
        <v>563</v>
      </c>
      <c r="H147" s="143" t="s">
        <v>138</v>
      </c>
      <c r="I147" s="143" t="s">
        <v>90</v>
      </c>
      <c r="J147" s="41"/>
      <c r="K147" s="144" t="s">
        <v>47</v>
      </c>
      <c r="L147" s="41" t="s">
        <v>48</v>
      </c>
      <c r="M147" s="41" t="s">
        <v>564</v>
      </c>
      <c r="N147" s="144" t="s">
        <v>50</v>
      </c>
      <c r="O147" s="144" t="s">
        <v>148</v>
      </c>
      <c r="P147" s="41" t="s">
        <v>52</v>
      </c>
      <c r="Q147" s="143" t="s">
        <v>34</v>
      </c>
      <c r="R147" s="143" t="s">
        <v>34</v>
      </c>
      <c r="S147" s="41" t="s">
        <v>34</v>
      </c>
      <c r="T147" s="41" t="s">
        <v>34</v>
      </c>
      <c r="U147" s="41" t="s">
        <v>34</v>
      </c>
    </row>
    <row r="148" spans="1:21" ht="100" hidden="1" x14ac:dyDescent="0.35">
      <c r="A148" s="143">
        <v>147</v>
      </c>
      <c r="B148" s="143" t="s">
        <v>82</v>
      </c>
      <c r="C148" s="143" t="s">
        <v>136</v>
      </c>
      <c r="D148" s="143">
        <v>136</v>
      </c>
      <c r="E148" s="143" t="s">
        <v>539</v>
      </c>
      <c r="F148" s="143" t="s">
        <v>540</v>
      </c>
      <c r="G148" s="143" t="s">
        <v>565</v>
      </c>
      <c r="H148" s="143"/>
      <c r="I148" s="143" t="s">
        <v>90</v>
      </c>
      <c r="J148" s="41"/>
      <c r="K148" s="144" t="s">
        <v>47</v>
      </c>
      <c r="L148" s="41" t="s">
        <v>48</v>
      </c>
      <c r="M148" s="41" t="s">
        <v>566</v>
      </c>
      <c r="N148" s="144" t="s">
        <v>50</v>
      </c>
      <c r="O148" s="144" t="s">
        <v>567</v>
      </c>
      <c r="P148" s="41" t="s">
        <v>52</v>
      </c>
      <c r="Q148" s="143" t="s">
        <v>34</v>
      </c>
      <c r="R148" s="143" t="s">
        <v>34</v>
      </c>
      <c r="S148" s="41" t="s">
        <v>34</v>
      </c>
      <c r="T148" s="41" t="s">
        <v>34</v>
      </c>
      <c r="U148" s="41" t="s">
        <v>34</v>
      </c>
    </row>
    <row r="149" spans="1:21" ht="100" hidden="1" x14ac:dyDescent="0.35">
      <c r="A149" s="143">
        <v>148</v>
      </c>
      <c r="B149" s="143" t="s">
        <v>82</v>
      </c>
      <c r="C149" s="143" t="s">
        <v>136</v>
      </c>
      <c r="D149" s="143">
        <v>137</v>
      </c>
      <c r="E149" s="143" t="s">
        <v>539</v>
      </c>
      <c r="F149" s="143" t="s">
        <v>540</v>
      </c>
      <c r="G149" s="143" t="s">
        <v>568</v>
      </c>
      <c r="H149" s="143" t="s">
        <v>138</v>
      </c>
      <c r="I149" s="143" t="s">
        <v>45</v>
      </c>
      <c r="J149" s="41" t="s">
        <v>569</v>
      </c>
      <c r="K149" s="144" t="s">
        <v>47</v>
      </c>
      <c r="L149" s="41" t="s">
        <v>48</v>
      </c>
      <c r="M149" s="41" t="s">
        <v>570</v>
      </c>
      <c r="N149" s="144" t="s">
        <v>571</v>
      </c>
      <c r="O149" s="144" t="s">
        <v>567</v>
      </c>
      <c r="P149" s="41" t="s">
        <v>52</v>
      </c>
      <c r="Q149" s="143" t="s">
        <v>34</v>
      </c>
      <c r="R149" s="143" t="s">
        <v>34</v>
      </c>
      <c r="S149" s="41" t="s">
        <v>34</v>
      </c>
      <c r="T149" s="41" t="s">
        <v>34</v>
      </c>
      <c r="U149" s="41" t="s">
        <v>34</v>
      </c>
    </row>
    <row r="150" spans="1:21" ht="112.5" x14ac:dyDescent="0.35">
      <c r="A150" s="143">
        <v>149</v>
      </c>
      <c r="B150" s="143" t="s">
        <v>82</v>
      </c>
      <c r="C150" s="143" t="s">
        <v>136</v>
      </c>
      <c r="D150" s="143">
        <v>138</v>
      </c>
      <c r="E150" s="143" t="s">
        <v>539</v>
      </c>
      <c r="F150" s="143" t="s">
        <v>540</v>
      </c>
      <c r="G150" s="143" t="s">
        <v>572</v>
      </c>
      <c r="H150" s="143" t="s">
        <v>138</v>
      </c>
      <c r="I150" s="143" t="s">
        <v>45</v>
      </c>
      <c r="J150" s="41" t="s">
        <v>573</v>
      </c>
      <c r="K150" s="144" t="s">
        <v>47</v>
      </c>
      <c r="L150" s="41" t="s">
        <v>91</v>
      </c>
      <c r="M150" s="41" t="s">
        <v>574</v>
      </c>
      <c r="N150" s="144" t="s">
        <v>50</v>
      </c>
      <c r="O150" s="144" t="s">
        <v>575</v>
      </c>
      <c r="P150" s="41" t="s">
        <v>211</v>
      </c>
      <c r="Q150" s="41" t="s">
        <v>556</v>
      </c>
      <c r="R150" s="143" t="s">
        <v>34</v>
      </c>
      <c r="S150" s="30" t="s">
        <v>558</v>
      </c>
      <c r="T150" s="19" t="s">
        <v>559</v>
      </c>
      <c r="U150" s="30" t="s">
        <v>557</v>
      </c>
    </row>
    <row r="151" spans="1:21" ht="125" x14ac:dyDescent="0.35">
      <c r="A151" s="143">
        <v>150</v>
      </c>
      <c r="B151" s="143" t="s">
        <v>82</v>
      </c>
      <c r="C151" s="143" t="s">
        <v>136</v>
      </c>
      <c r="D151" s="143">
        <v>139</v>
      </c>
      <c r="E151" s="143" t="s">
        <v>539</v>
      </c>
      <c r="F151" s="143" t="s">
        <v>540</v>
      </c>
      <c r="G151" s="143" t="s">
        <v>576</v>
      </c>
      <c r="H151" s="143" t="s">
        <v>138</v>
      </c>
      <c r="I151" s="143" t="s">
        <v>45</v>
      </c>
      <c r="J151" s="41" t="s">
        <v>577</v>
      </c>
      <c r="K151" s="144" t="s">
        <v>47</v>
      </c>
      <c r="L151" s="41" t="s">
        <v>56</v>
      </c>
      <c r="M151" s="41" t="s">
        <v>578</v>
      </c>
      <c r="N151" s="144" t="s">
        <v>204</v>
      </c>
      <c r="O151" s="144" t="s">
        <v>579</v>
      </c>
      <c r="P151" s="41" t="s">
        <v>73</v>
      </c>
      <c r="Q151" s="41" t="s">
        <v>580</v>
      </c>
      <c r="R151" s="143" t="s">
        <v>34</v>
      </c>
      <c r="S151" s="30" t="s">
        <v>75</v>
      </c>
      <c r="T151" s="19" t="s">
        <v>142</v>
      </c>
      <c r="U151" s="30" t="s">
        <v>77</v>
      </c>
    </row>
    <row r="152" spans="1:21" ht="100" x14ac:dyDescent="0.35">
      <c r="A152" s="143">
        <v>151</v>
      </c>
      <c r="B152" s="143" t="s">
        <v>82</v>
      </c>
      <c r="C152" s="143" t="s">
        <v>136</v>
      </c>
      <c r="D152" s="143">
        <v>140</v>
      </c>
      <c r="E152" s="143" t="s">
        <v>539</v>
      </c>
      <c r="F152" s="143" t="s">
        <v>540</v>
      </c>
      <c r="G152" s="41" t="s">
        <v>581</v>
      </c>
      <c r="H152" s="143" t="s">
        <v>138</v>
      </c>
      <c r="I152" s="143" t="s">
        <v>45</v>
      </c>
      <c r="J152" s="41" t="s">
        <v>582</v>
      </c>
      <c r="K152" s="144" t="s">
        <v>47</v>
      </c>
      <c r="L152" s="41" t="s">
        <v>56</v>
      </c>
      <c r="M152" s="41" t="s">
        <v>583</v>
      </c>
      <c r="N152" s="144" t="s">
        <v>204</v>
      </c>
      <c r="O152" s="144" t="s">
        <v>584</v>
      </c>
      <c r="P152" s="41" t="s">
        <v>73</v>
      </c>
      <c r="Q152" s="149" t="s">
        <v>585</v>
      </c>
      <c r="R152" s="143" t="s">
        <v>34</v>
      </c>
      <c r="S152" s="30" t="s">
        <v>75</v>
      </c>
      <c r="T152" s="30" t="s">
        <v>142</v>
      </c>
      <c r="U152" s="30" t="s">
        <v>77</v>
      </c>
    </row>
    <row r="153" spans="1:21" ht="100" hidden="1" x14ac:dyDescent="0.35">
      <c r="A153" s="143">
        <v>152</v>
      </c>
      <c r="B153" s="143" t="s">
        <v>82</v>
      </c>
      <c r="C153" s="143" t="s">
        <v>136</v>
      </c>
      <c r="D153" s="143">
        <v>141</v>
      </c>
      <c r="E153" s="143" t="s">
        <v>539</v>
      </c>
      <c r="F153" s="143" t="s">
        <v>540</v>
      </c>
      <c r="G153" s="143" t="s">
        <v>587</v>
      </c>
      <c r="H153" s="143" t="s">
        <v>138</v>
      </c>
      <c r="I153" s="143" t="s">
        <v>90</v>
      </c>
      <c r="J153" s="41"/>
      <c r="K153" s="144" t="s">
        <v>47</v>
      </c>
      <c r="L153" s="41" t="s">
        <v>48</v>
      </c>
      <c r="M153" s="41" t="s">
        <v>588</v>
      </c>
      <c r="N153" s="144" t="s">
        <v>50</v>
      </c>
      <c r="O153" s="144" t="s">
        <v>589</v>
      </c>
      <c r="P153" s="41" t="s">
        <v>52</v>
      </c>
      <c r="Q153" s="143" t="s">
        <v>34</v>
      </c>
      <c r="R153" s="143" t="s">
        <v>34</v>
      </c>
      <c r="S153" s="41" t="s">
        <v>34</v>
      </c>
      <c r="T153" s="41" t="s">
        <v>34</v>
      </c>
      <c r="U153" s="41" t="s">
        <v>34</v>
      </c>
    </row>
    <row r="154" spans="1:21" ht="100" hidden="1" x14ac:dyDescent="0.35">
      <c r="A154" s="143">
        <v>153</v>
      </c>
      <c r="B154" s="143" t="s">
        <v>82</v>
      </c>
      <c r="C154" s="143" t="s">
        <v>136</v>
      </c>
      <c r="D154" s="143">
        <v>142</v>
      </c>
      <c r="E154" s="143" t="s">
        <v>539</v>
      </c>
      <c r="F154" s="143" t="s">
        <v>540</v>
      </c>
      <c r="G154" s="143" t="s">
        <v>590</v>
      </c>
      <c r="H154" s="143" t="s">
        <v>138</v>
      </c>
      <c r="I154" s="143" t="s">
        <v>90</v>
      </c>
      <c r="J154" s="41"/>
      <c r="K154" s="144" t="s">
        <v>47</v>
      </c>
      <c r="L154" s="41" t="s">
        <v>48</v>
      </c>
      <c r="M154" s="41" t="s">
        <v>591</v>
      </c>
      <c r="N154" s="144" t="s">
        <v>50</v>
      </c>
      <c r="O154" s="144" t="s">
        <v>592</v>
      </c>
      <c r="P154" s="41" t="s">
        <v>52</v>
      </c>
      <c r="Q154" s="143" t="s">
        <v>34</v>
      </c>
      <c r="R154" s="143" t="s">
        <v>34</v>
      </c>
      <c r="S154" s="41" t="s">
        <v>34</v>
      </c>
      <c r="T154" s="41" t="s">
        <v>34</v>
      </c>
      <c r="U154" s="41" t="s">
        <v>34</v>
      </c>
    </row>
    <row r="155" spans="1:21" ht="100" hidden="1" x14ac:dyDescent="0.35">
      <c r="A155" s="143">
        <v>154</v>
      </c>
      <c r="B155" s="143" t="s">
        <v>82</v>
      </c>
      <c r="C155" s="143" t="s">
        <v>136</v>
      </c>
      <c r="D155" s="143">
        <v>143</v>
      </c>
      <c r="E155" s="143" t="s">
        <v>539</v>
      </c>
      <c r="F155" s="143" t="s">
        <v>540</v>
      </c>
      <c r="G155" s="143" t="s">
        <v>593</v>
      </c>
      <c r="H155" s="143" t="s">
        <v>138</v>
      </c>
      <c r="I155" s="143" t="s">
        <v>90</v>
      </c>
      <c r="J155" s="41"/>
      <c r="K155" s="144" t="s">
        <v>47</v>
      </c>
      <c r="L155" s="41" t="s">
        <v>48</v>
      </c>
      <c r="M155" s="41" t="s">
        <v>594</v>
      </c>
      <c r="N155" s="144" t="s">
        <v>50</v>
      </c>
      <c r="O155" s="144" t="s">
        <v>595</v>
      </c>
      <c r="P155" s="41" t="s">
        <v>52</v>
      </c>
      <c r="Q155" s="143" t="s">
        <v>34</v>
      </c>
      <c r="R155" s="143" t="s">
        <v>34</v>
      </c>
      <c r="S155" s="41" t="s">
        <v>34</v>
      </c>
      <c r="T155" s="41" t="s">
        <v>34</v>
      </c>
      <c r="U155" s="41" t="s">
        <v>34</v>
      </c>
    </row>
    <row r="156" spans="1:21" ht="214.5" hidden="1" x14ac:dyDescent="0.35">
      <c r="A156" s="143">
        <v>155</v>
      </c>
      <c r="B156" s="143" t="s">
        <v>82</v>
      </c>
      <c r="C156" s="143" t="s">
        <v>136</v>
      </c>
      <c r="D156" s="143">
        <v>144</v>
      </c>
      <c r="E156" s="143" t="s">
        <v>539</v>
      </c>
      <c r="F156" s="143" t="s">
        <v>540</v>
      </c>
      <c r="G156" s="143" t="s">
        <v>596</v>
      </c>
      <c r="H156" s="143" t="s">
        <v>138</v>
      </c>
      <c r="I156" s="143" t="s">
        <v>90</v>
      </c>
      <c r="J156" s="41"/>
      <c r="K156" s="144" t="s">
        <v>55</v>
      </c>
      <c r="L156" s="41" t="s">
        <v>91</v>
      </c>
      <c r="M156" s="41" t="s">
        <v>597</v>
      </c>
      <c r="N156" s="144" t="s">
        <v>50</v>
      </c>
      <c r="O156" s="144" t="s">
        <v>598</v>
      </c>
      <c r="P156" s="41" t="s">
        <v>52</v>
      </c>
      <c r="Q156" s="143" t="s">
        <v>34</v>
      </c>
      <c r="R156" s="143" t="s">
        <v>34</v>
      </c>
      <c r="S156" s="41" t="s">
        <v>34</v>
      </c>
      <c r="T156" s="41" t="s">
        <v>34</v>
      </c>
      <c r="U156" s="41" t="s">
        <v>34</v>
      </c>
    </row>
    <row r="157" spans="1:21" ht="100" hidden="1" x14ac:dyDescent="0.35">
      <c r="A157" s="143">
        <v>156</v>
      </c>
      <c r="B157" s="143" t="s">
        <v>82</v>
      </c>
      <c r="C157" s="143" t="s">
        <v>136</v>
      </c>
      <c r="D157" s="143">
        <v>145</v>
      </c>
      <c r="E157" s="143" t="s">
        <v>539</v>
      </c>
      <c r="F157" s="143" t="s">
        <v>540</v>
      </c>
      <c r="G157" s="143" t="s">
        <v>599</v>
      </c>
      <c r="H157" s="143" t="s">
        <v>138</v>
      </c>
      <c r="I157" s="143" t="s">
        <v>90</v>
      </c>
      <c r="J157" s="41"/>
      <c r="K157" s="144" t="s">
        <v>55</v>
      </c>
      <c r="L157" s="41" t="s">
        <v>48</v>
      </c>
      <c r="M157" s="41" t="s">
        <v>600</v>
      </c>
      <c r="N157" s="144" t="s">
        <v>50</v>
      </c>
      <c r="O157" s="144" t="s">
        <v>601</v>
      </c>
      <c r="P157" s="41" t="s">
        <v>52</v>
      </c>
      <c r="Q157" s="143" t="s">
        <v>34</v>
      </c>
      <c r="R157" s="143" t="s">
        <v>34</v>
      </c>
      <c r="S157" s="41" t="s">
        <v>34</v>
      </c>
      <c r="T157" s="41" t="s">
        <v>34</v>
      </c>
      <c r="U157" s="41" t="s">
        <v>34</v>
      </c>
    </row>
    <row r="158" spans="1:21" ht="100" hidden="1" x14ac:dyDescent="0.35">
      <c r="A158" s="143">
        <v>157</v>
      </c>
      <c r="B158" s="143" t="s">
        <v>82</v>
      </c>
      <c r="C158" s="143" t="s">
        <v>136</v>
      </c>
      <c r="D158" s="143">
        <v>146</v>
      </c>
      <c r="E158" s="143" t="s">
        <v>539</v>
      </c>
      <c r="F158" s="143" t="s">
        <v>540</v>
      </c>
      <c r="G158" s="143" t="s">
        <v>602</v>
      </c>
      <c r="H158" s="143" t="s">
        <v>138</v>
      </c>
      <c r="I158" s="143" t="s">
        <v>90</v>
      </c>
      <c r="J158" s="41"/>
      <c r="K158" s="144" t="s">
        <v>55</v>
      </c>
      <c r="L158" s="41" t="s">
        <v>48</v>
      </c>
      <c r="M158" s="41" t="s">
        <v>603</v>
      </c>
      <c r="N158" s="144" t="s">
        <v>50</v>
      </c>
      <c r="O158" s="144" t="s">
        <v>604</v>
      </c>
      <c r="P158" s="41" t="s">
        <v>52</v>
      </c>
      <c r="Q158" s="143" t="s">
        <v>34</v>
      </c>
      <c r="R158" s="143" t="s">
        <v>34</v>
      </c>
      <c r="S158" s="41" t="s">
        <v>34</v>
      </c>
      <c r="T158" s="41" t="s">
        <v>34</v>
      </c>
      <c r="U158" s="41" t="s">
        <v>34</v>
      </c>
    </row>
    <row r="159" spans="1:21" ht="125" x14ac:dyDescent="0.35">
      <c r="A159" s="143">
        <v>158</v>
      </c>
      <c r="B159" s="143" t="s">
        <v>82</v>
      </c>
      <c r="C159" s="143" t="s">
        <v>136</v>
      </c>
      <c r="D159" s="143">
        <v>147</v>
      </c>
      <c r="E159" s="143" t="s">
        <v>539</v>
      </c>
      <c r="F159" s="143" t="s">
        <v>540</v>
      </c>
      <c r="G159" s="143" t="s">
        <v>605</v>
      </c>
      <c r="H159" s="143" t="s">
        <v>138</v>
      </c>
      <c r="I159" s="143" t="s">
        <v>45</v>
      </c>
      <c r="J159" s="41" t="s">
        <v>606</v>
      </c>
      <c r="K159" s="144" t="s">
        <v>47</v>
      </c>
      <c r="L159" s="41" t="s">
        <v>56</v>
      </c>
      <c r="M159" s="41" t="s">
        <v>607</v>
      </c>
      <c r="N159" s="144" t="s">
        <v>513</v>
      </c>
      <c r="O159" s="144" t="s">
        <v>608</v>
      </c>
      <c r="P159" s="41" t="s">
        <v>73</v>
      </c>
      <c r="Q159" s="41" t="s">
        <v>580</v>
      </c>
      <c r="R159" s="143" t="s">
        <v>34</v>
      </c>
      <c r="S159" s="30" t="s">
        <v>75</v>
      </c>
      <c r="T159" s="19" t="s">
        <v>142</v>
      </c>
      <c r="U159" s="30" t="s">
        <v>77</v>
      </c>
    </row>
    <row r="160" spans="1:21" ht="100" hidden="1" x14ac:dyDescent="0.35">
      <c r="A160" s="143">
        <v>159</v>
      </c>
      <c r="B160" s="143" t="s">
        <v>82</v>
      </c>
      <c r="C160" s="143" t="s">
        <v>136</v>
      </c>
      <c r="D160" s="143">
        <v>148</v>
      </c>
      <c r="E160" s="143" t="s">
        <v>539</v>
      </c>
      <c r="F160" s="143" t="s">
        <v>540</v>
      </c>
      <c r="G160" s="143" t="s">
        <v>609</v>
      </c>
      <c r="H160" s="143" t="s">
        <v>138</v>
      </c>
      <c r="I160" s="143" t="s">
        <v>90</v>
      </c>
      <c r="J160" s="41"/>
      <c r="K160" s="144" t="s">
        <v>55</v>
      </c>
      <c r="L160" s="41" t="s">
        <v>48</v>
      </c>
      <c r="M160" s="41" t="s">
        <v>610</v>
      </c>
      <c r="N160" s="144" t="s">
        <v>50</v>
      </c>
      <c r="O160" s="144" t="s">
        <v>611</v>
      </c>
      <c r="P160" s="41" t="s">
        <v>52</v>
      </c>
      <c r="Q160" s="143" t="s">
        <v>34</v>
      </c>
      <c r="R160" s="143" t="s">
        <v>34</v>
      </c>
      <c r="S160" s="41" t="s">
        <v>34</v>
      </c>
      <c r="T160" s="41" t="s">
        <v>34</v>
      </c>
      <c r="U160" s="41" t="s">
        <v>34</v>
      </c>
    </row>
    <row r="161" spans="1:21" ht="100" hidden="1" x14ac:dyDescent="0.35">
      <c r="A161" s="143">
        <v>160</v>
      </c>
      <c r="B161" s="143" t="s">
        <v>82</v>
      </c>
      <c r="C161" s="143" t="s">
        <v>136</v>
      </c>
      <c r="D161" s="143">
        <v>149</v>
      </c>
      <c r="E161" s="143" t="s">
        <v>539</v>
      </c>
      <c r="F161" s="143" t="s">
        <v>540</v>
      </c>
      <c r="G161" s="143" t="s">
        <v>612</v>
      </c>
      <c r="H161" s="143" t="s">
        <v>138</v>
      </c>
      <c r="I161" s="143" t="s">
        <v>90</v>
      </c>
      <c r="J161" s="41"/>
      <c r="K161" s="144" t="s">
        <v>55</v>
      </c>
      <c r="L161" s="41" t="s">
        <v>48</v>
      </c>
      <c r="M161" s="41" t="s">
        <v>613</v>
      </c>
      <c r="N161" s="144" t="s">
        <v>50</v>
      </c>
      <c r="O161" s="144" t="s">
        <v>614</v>
      </c>
      <c r="P161" s="41" t="s">
        <v>52</v>
      </c>
      <c r="Q161" s="143" t="s">
        <v>34</v>
      </c>
      <c r="R161" s="143" t="s">
        <v>34</v>
      </c>
      <c r="S161" s="41" t="s">
        <v>34</v>
      </c>
      <c r="T161" s="41" t="s">
        <v>34</v>
      </c>
      <c r="U161" s="41" t="s">
        <v>34</v>
      </c>
    </row>
    <row r="162" spans="1:21" ht="100" hidden="1" x14ac:dyDescent="0.35">
      <c r="A162" s="143">
        <v>161</v>
      </c>
      <c r="B162" s="143" t="s">
        <v>82</v>
      </c>
      <c r="C162" s="143" t="s">
        <v>136</v>
      </c>
      <c r="D162" s="143">
        <v>150</v>
      </c>
      <c r="E162" s="143" t="s">
        <v>539</v>
      </c>
      <c r="F162" s="143" t="s">
        <v>540</v>
      </c>
      <c r="G162" s="143" t="s">
        <v>615</v>
      </c>
      <c r="H162" s="143" t="s">
        <v>138</v>
      </c>
      <c r="I162" s="143" t="s">
        <v>90</v>
      </c>
      <c r="J162" s="41"/>
      <c r="K162" s="144" t="s">
        <v>55</v>
      </c>
      <c r="L162" s="41" t="s">
        <v>48</v>
      </c>
      <c r="M162" s="41" t="s">
        <v>616</v>
      </c>
      <c r="N162" s="144" t="s">
        <v>50</v>
      </c>
      <c r="O162" s="144" t="s">
        <v>617</v>
      </c>
      <c r="P162" s="41" t="s">
        <v>52</v>
      </c>
      <c r="Q162" s="143" t="s">
        <v>34</v>
      </c>
      <c r="R162" s="143" t="s">
        <v>34</v>
      </c>
      <c r="S162" s="41" t="s">
        <v>34</v>
      </c>
      <c r="T162" s="41" t="s">
        <v>34</v>
      </c>
      <c r="U162" s="41" t="s">
        <v>34</v>
      </c>
    </row>
    <row r="163" spans="1:21" ht="100" hidden="1" x14ac:dyDescent="0.35">
      <c r="A163" s="143">
        <v>162</v>
      </c>
      <c r="B163" s="143" t="s">
        <v>82</v>
      </c>
      <c r="C163" s="143" t="s">
        <v>136</v>
      </c>
      <c r="D163" s="143">
        <v>151</v>
      </c>
      <c r="E163" s="143" t="s">
        <v>539</v>
      </c>
      <c r="F163" s="143" t="s">
        <v>540</v>
      </c>
      <c r="G163" s="143" t="s">
        <v>618</v>
      </c>
      <c r="H163" s="143" t="s">
        <v>138</v>
      </c>
      <c r="I163" s="143" t="s">
        <v>90</v>
      </c>
      <c r="J163" s="41"/>
      <c r="K163" s="144" t="s">
        <v>47</v>
      </c>
      <c r="L163" s="41" t="s">
        <v>91</v>
      </c>
      <c r="M163" s="41" t="s">
        <v>619</v>
      </c>
      <c r="N163" s="144" t="s">
        <v>50</v>
      </c>
      <c r="O163" s="144" t="s">
        <v>620</v>
      </c>
      <c r="P163" s="41" t="s">
        <v>52</v>
      </c>
      <c r="Q163" s="143" t="s">
        <v>34</v>
      </c>
      <c r="R163" s="143" t="s">
        <v>34</v>
      </c>
      <c r="S163" s="41" t="s">
        <v>34</v>
      </c>
      <c r="T163" s="41" t="s">
        <v>34</v>
      </c>
      <c r="U163" s="41" t="s">
        <v>34</v>
      </c>
    </row>
    <row r="164" spans="1:21" ht="125" hidden="1" x14ac:dyDescent="0.35">
      <c r="A164" s="143">
        <v>163</v>
      </c>
      <c r="B164" s="143" t="s">
        <v>82</v>
      </c>
      <c r="C164" s="143" t="s">
        <v>136</v>
      </c>
      <c r="D164" s="143">
        <v>152</v>
      </c>
      <c r="E164" s="143" t="s">
        <v>539</v>
      </c>
      <c r="F164" s="143" t="s">
        <v>540</v>
      </c>
      <c r="G164" s="143" t="s">
        <v>621</v>
      </c>
      <c r="H164" s="143" t="s">
        <v>138</v>
      </c>
      <c r="I164" s="143" t="s">
        <v>90</v>
      </c>
      <c r="J164" s="41"/>
      <c r="K164" s="144" t="s">
        <v>47</v>
      </c>
      <c r="L164" s="41" t="s">
        <v>91</v>
      </c>
      <c r="M164" s="41" t="s">
        <v>622</v>
      </c>
      <c r="N164" s="144" t="s">
        <v>623</v>
      </c>
      <c r="O164" s="144" t="s">
        <v>624</v>
      </c>
      <c r="P164" s="41" t="s">
        <v>52</v>
      </c>
      <c r="Q164" s="143" t="s">
        <v>34</v>
      </c>
      <c r="R164" s="143" t="s">
        <v>34</v>
      </c>
      <c r="S164" s="41" t="s">
        <v>34</v>
      </c>
      <c r="T164" s="41" t="s">
        <v>34</v>
      </c>
      <c r="U164" s="41" t="s">
        <v>34</v>
      </c>
    </row>
    <row r="165" spans="1:21" ht="100" hidden="1" x14ac:dyDescent="0.35">
      <c r="A165" s="143">
        <v>164</v>
      </c>
      <c r="B165" s="143" t="s">
        <v>82</v>
      </c>
      <c r="C165" s="143" t="s">
        <v>136</v>
      </c>
      <c r="D165" s="143">
        <v>153</v>
      </c>
      <c r="E165" s="143" t="s">
        <v>539</v>
      </c>
      <c r="F165" s="143" t="s">
        <v>540</v>
      </c>
      <c r="G165" s="143" t="s">
        <v>625</v>
      </c>
      <c r="H165" s="143" t="s">
        <v>138</v>
      </c>
      <c r="I165" s="143" t="s">
        <v>90</v>
      </c>
      <c r="J165" s="41"/>
      <c r="K165" s="144" t="s">
        <v>47</v>
      </c>
      <c r="L165" s="41" t="s">
        <v>91</v>
      </c>
      <c r="M165" s="41" t="s">
        <v>626</v>
      </c>
      <c r="N165" s="144" t="s">
        <v>50</v>
      </c>
      <c r="O165" s="144" t="s">
        <v>620</v>
      </c>
      <c r="P165" s="41" t="s">
        <v>52</v>
      </c>
      <c r="Q165" s="143" t="s">
        <v>34</v>
      </c>
      <c r="R165" s="143" t="s">
        <v>34</v>
      </c>
      <c r="S165" s="41" t="s">
        <v>34</v>
      </c>
      <c r="T165" s="41" t="s">
        <v>34</v>
      </c>
      <c r="U165" s="41" t="s">
        <v>34</v>
      </c>
    </row>
    <row r="166" spans="1:21" ht="100" hidden="1" x14ac:dyDescent="0.35">
      <c r="A166" s="143">
        <v>165</v>
      </c>
      <c r="B166" s="143" t="s">
        <v>82</v>
      </c>
      <c r="C166" s="143" t="s">
        <v>136</v>
      </c>
      <c r="D166" s="143">
        <v>154</v>
      </c>
      <c r="E166" s="143" t="s">
        <v>539</v>
      </c>
      <c r="F166" s="143" t="s">
        <v>540</v>
      </c>
      <c r="G166" s="143" t="s">
        <v>627</v>
      </c>
      <c r="H166" s="143" t="s">
        <v>138</v>
      </c>
      <c r="I166" s="143" t="s">
        <v>90</v>
      </c>
      <c r="J166" s="41"/>
      <c r="K166" s="144" t="s">
        <v>47</v>
      </c>
      <c r="L166" s="41" t="s">
        <v>56</v>
      </c>
      <c r="M166" s="41" t="s">
        <v>628</v>
      </c>
      <c r="N166" s="144" t="s">
        <v>50</v>
      </c>
      <c r="O166" s="144" t="s">
        <v>604</v>
      </c>
      <c r="P166" s="41" t="s">
        <v>52</v>
      </c>
      <c r="Q166" s="143" t="s">
        <v>34</v>
      </c>
      <c r="R166" s="143" t="s">
        <v>34</v>
      </c>
      <c r="S166" s="41" t="s">
        <v>34</v>
      </c>
      <c r="T166" s="41" t="s">
        <v>34</v>
      </c>
      <c r="U166" s="41" t="s">
        <v>34</v>
      </c>
    </row>
    <row r="167" spans="1:21" ht="125" hidden="1" x14ac:dyDescent="0.35">
      <c r="A167" s="143">
        <v>166</v>
      </c>
      <c r="B167" s="143" t="s">
        <v>82</v>
      </c>
      <c r="C167" s="143" t="s">
        <v>136</v>
      </c>
      <c r="D167" s="143">
        <v>155</v>
      </c>
      <c r="E167" s="143" t="s">
        <v>539</v>
      </c>
      <c r="F167" s="143" t="s">
        <v>540</v>
      </c>
      <c r="G167" s="143" t="s">
        <v>629</v>
      </c>
      <c r="H167" s="143" t="s">
        <v>166</v>
      </c>
      <c r="I167" s="143" t="s">
        <v>90</v>
      </c>
      <c r="J167" s="41"/>
      <c r="K167" s="144" t="s">
        <v>47</v>
      </c>
      <c r="L167" s="41" t="s">
        <v>48</v>
      </c>
      <c r="M167" s="41" t="s">
        <v>630</v>
      </c>
      <c r="N167" s="144" t="s">
        <v>50</v>
      </c>
      <c r="O167" s="144" t="s">
        <v>631</v>
      </c>
      <c r="P167" s="41" t="s">
        <v>52</v>
      </c>
      <c r="Q167" s="143" t="s">
        <v>34</v>
      </c>
      <c r="R167" s="143" t="s">
        <v>34</v>
      </c>
      <c r="S167" s="41" t="s">
        <v>34</v>
      </c>
      <c r="T167" s="41" t="s">
        <v>34</v>
      </c>
      <c r="U167" s="41" t="s">
        <v>34</v>
      </c>
    </row>
    <row r="168" spans="1:21" ht="100" hidden="1" x14ac:dyDescent="0.35">
      <c r="A168" s="143">
        <v>167</v>
      </c>
      <c r="B168" s="143" t="s">
        <v>82</v>
      </c>
      <c r="C168" s="143" t="s">
        <v>136</v>
      </c>
      <c r="D168" s="143">
        <v>156</v>
      </c>
      <c r="E168" s="143" t="s">
        <v>539</v>
      </c>
      <c r="F168" s="143" t="s">
        <v>540</v>
      </c>
      <c r="G168" s="143" t="s">
        <v>632</v>
      </c>
      <c r="H168" s="143" t="s">
        <v>241</v>
      </c>
      <c r="I168" s="143" t="s">
        <v>90</v>
      </c>
      <c r="J168" s="41"/>
      <c r="K168" s="144" t="s">
        <v>47</v>
      </c>
      <c r="L168" s="41" t="s">
        <v>48</v>
      </c>
      <c r="M168" s="41" t="s">
        <v>633</v>
      </c>
      <c r="N168" s="144" t="s">
        <v>50</v>
      </c>
      <c r="O168" s="144" t="s">
        <v>634</v>
      </c>
      <c r="P168" s="41" t="s">
        <v>52</v>
      </c>
      <c r="Q168" s="143" t="s">
        <v>34</v>
      </c>
      <c r="R168" s="143" t="s">
        <v>34</v>
      </c>
      <c r="S168" s="41" t="s">
        <v>34</v>
      </c>
      <c r="T168" s="41" t="s">
        <v>34</v>
      </c>
      <c r="U168" s="41" t="s">
        <v>34</v>
      </c>
    </row>
    <row r="169" spans="1:21" ht="100" hidden="1" x14ac:dyDescent="0.35">
      <c r="A169" s="143">
        <v>168</v>
      </c>
      <c r="B169" s="143" t="s">
        <v>82</v>
      </c>
      <c r="C169" s="143" t="s">
        <v>136</v>
      </c>
      <c r="D169" s="143">
        <v>157</v>
      </c>
      <c r="E169" s="143" t="s">
        <v>539</v>
      </c>
      <c r="F169" s="143" t="s">
        <v>540</v>
      </c>
      <c r="G169" s="143" t="s">
        <v>635</v>
      </c>
      <c r="H169" s="143" t="s">
        <v>241</v>
      </c>
      <c r="I169" s="143" t="s">
        <v>90</v>
      </c>
      <c r="J169" s="41"/>
      <c r="K169" s="144" t="s">
        <v>47</v>
      </c>
      <c r="L169" s="41" t="s">
        <v>48</v>
      </c>
      <c r="M169" s="41" t="s">
        <v>636</v>
      </c>
      <c r="N169" s="144" t="s">
        <v>50</v>
      </c>
      <c r="O169" s="144" t="s">
        <v>637</v>
      </c>
      <c r="P169" s="41" t="s">
        <v>52</v>
      </c>
      <c r="Q169" s="143" t="s">
        <v>34</v>
      </c>
      <c r="R169" s="143" t="s">
        <v>34</v>
      </c>
      <c r="S169" s="41" t="s">
        <v>34</v>
      </c>
      <c r="T169" s="41" t="s">
        <v>34</v>
      </c>
      <c r="U169" s="41" t="s">
        <v>34</v>
      </c>
    </row>
    <row r="170" spans="1:21" ht="100" hidden="1" x14ac:dyDescent="0.35">
      <c r="A170" s="143">
        <v>169</v>
      </c>
      <c r="B170" s="143" t="s">
        <v>82</v>
      </c>
      <c r="C170" s="143" t="s">
        <v>136</v>
      </c>
      <c r="D170" s="143">
        <v>158</v>
      </c>
      <c r="E170" s="143" t="s">
        <v>539</v>
      </c>
      <c r="F170" s="143" t="s">
        <v>540</v>
      </c>
      <c r="G170" s="143" t="s">
        <v>638</v>
      </c>
      <c r="H170" s="143" t="s">
        <v>241</v>
      </c>
      <c r="I170" s="143" t="s">
        <v>90</v>
      </c>
      <c r="J170" s="41"/>
      <c r="K170" s="144" t="s">
        <v>47</v>
      </c>
      <c r="L170" s="41" t="s">
        <v>48</v>
      </c>
      <c r="M170" s="41" t="s">
        <v>639</v>
      </c>
      <c r="N170" s="144" t="s">
        <v>50</v>
      </c>
      <c r="O170" s="144" t="s">
        <v>640</v>
      </c>
      <c r="P170" s="41" t="s">
        <v>52</v>
      </c>
      <c r="Q170" s="143" t="s">
        <v>34</v>
      </c>
      <c r="R170" s="143" t="s">
        <v>34</v>
      </c>
      <c r="S170" s="41" t="s">
        <v>34</v>
      </c>
      <c r="T170" s="41" t="s">
        <v>34</v>
      </c>
      <c r="U170" s="41" t="s">
        <v>34</v>
      </c>
    </row>
    <row r="171" spans="1:21" ht="409.5" hidden="1" x14ac:dyDescent="0.35">
      <c r="A171" s="143">
        <v>170</v>
      </c>
      <c r="B171" s="143" t="s">
        <v>82</v>
      </c>
      <c r="C171" s="143" t="s">
        <v>83</v>
      </c>
      <c r="D171" s="143">
        <v>159</v>
      </c>
      <c r="E171" s="143" t="s">
        <v>539</v>
      </c>
      <c r="F171" s="143" t="s">
        <v>641</v>
      </c>
      <c r="G171" s="143" t="s">
        <v>642</v>
      </c>
      <c r="H171" s="143" t="s">
        <v>44</v>
      </c>
      <c r="I171" s="143" t="s">
        <v>45</v>
      </c>
      <c r="J171" s="41" t="s">
        <v>643</v>
      </c>
      <c r="K171" s="144" t="s">
        <v>644</v>
      </c>
      <c r="L171" s="41" t="s">
        <v>48</v>
      </c>
      <c r="M171" s="41" t="s">
        <v>645</v>
      </c>
      <c r="N171" s="144" t="s">
        <v>646</v>
      </c>
      <c r="O171" s="144" t="s">
        <v>647</v>
      </c>
      <c r="P171" s="41" t="s">
        <v>52</v>
      </c>
      <c r="Q171" s="143" t="s">
        <v>34</v>
      </c>
      <c r="R171" s="143" t="s">
        <v>34</v>
      </c>
      <c r="S171" s="41" t="s">
        <v>34</v>
      </c>
      <c r="T171" s="41" t="s">
        <v>34</v>
      </c>
      <c r="U171" s="41" t="s">
        <v>34</v>
      </c>
    </row>
    <row r="172" spans="1:21" ht="325" x14ac:dyDescent="0.35">
      <c r="A172" s="143">
        <v>171</v>
      </c>
      <c r="B172" s="143" t="s">
        <v>215</v>
      </c>
      <c r="C172" s="143" t="s">
        <v>216</v>
      </c>
      <c r="D172" s="143">
        <v>160</v>
      </c>
      <c r="E172" s="143" t="s">
        <v>539</v>
      </c>
      <c r="F172" s="143" t="s">
        <v>641</v>
      </c>
      <c r="G172" s="143" t="s">
        <v>648</v>
      </c>
      <c r="H172" s="143" t="s">
        <v>44</v>
      </c>
      <c r="I172" s="143" t="s">
        <v>45</v>
      </c>
      <c r="J172" s="41"/>
      <c r="K172" s="144" t="s">
        <v>204</v>
      </c>
      <c r="L172" s="41" t="s">
        <v>286</v>
      </c>
      <c r="M172" s="41" t="s">
        <v>649</v>
      </c>
      <c r="N172" s="144" t="s">
        <v>204</v>
      </c>
      <c r="O172" s="150" t="s">
        <v>650</v>
      </c>
      <c r="P172" s="41" t="s">
        <v>211</v>
      </c>
      <c r="Q172" s="41" t="s">
        <v>651</v>
      </c>
      <c r="R172" s="143" t="s">
        <v>34</v>
      </c>
      <c r="S172" s="30" t="s">
        <v>558</v>
      </c>
      <c r="T172" s="163" t="s">
        <v>559</v>
      </c>
      <c r="U172" s="30" t="s">
        <v>557</v>
      </c>
    </row>
    <row r="173" spans="1:21" ht="409.5" x14ac:dyDescent="0.35">
      <c r="A173" s="143">
        <v>172</v>
      </c>
      <c r="B173" s="143" t="s">
        <v>82</v>
      </c>
      <c r="C173" s="143" t="s">
        <v>83</v>
      </c>
      <c r="D173" s="143">
        <v>161</v>
      </c>
      <c r="E173" s="143" t="s">
        <v>539</v>
      </c>
      <c r="F173" s="143" t="s">
        <v>641</v>
      </c>
      <c r="G173" s="143" t="s">
        <v>652</v>
      </c>
      <c r="H173" s="143" t="s">
        <v>44</v>
      </c>
      <c r="I173" s="143" t="s">
        <v>271</v>
      </c>
      <c r="J173" s="41" t="s">
        <v>653</v>
      </c>
      <c r="K173" s="144" t="s">
        <v>204</v>
      </c>
      <c r="L173" s="41" t="s">
        <v>286</v>
      </c>
      <c r="M173" s="41" t="s">
        <v>654</v>
      </c>
      <c r="N173" s="144" t="s">
        <v>305</v>
      </c>
      <c r="O173" s="144" t="s">
        <v>655</v>
      </c>
      <c r="P173" s="41" t="s">
        <v>211</v>
      </c>
      <c r="Q173" s="41" t="s">
        <v>656</v>
      </c>
      <c r="R173" s="143" t="s">
        <v>34</v>
      </c>
      <c r="S173" s="30" t="s">
        <v>558</v>
      </c>
      <c r="T173" s="163" t="s">
        <v>559</v>
      </c>
      <c r="U173" s="30" t="s">
        <v>557</v>
      </c>
    </row>
    <row r="174" spans="1:21" ht="100" hidden="1" x14ac:dyDescent="0.35">
      <c r="A174" s="143">
        <v>173</v>
      </c>
      <c r="B174" s="143" t="s">
        <v>82</v>
      </c>
      <c r="C174" s="143" t="s">
        <v>83</v>
      </c>
      <c r="D174" s="143">
        <v>162</v>
      </c>
      <c r="E174" s="143" t="s">
        <v>539</v>
      </c>
      <c r="F174" s="143" t="s">
        <v>641</v>
      </c>
      <c r="G174" s="143" t="s">
        <v>657</v>
      </c>
      <c r="H174" s="143"/>
      <c r="I174" s="143" t="s">
        <v>90</v>
      </c>
      <c r="J174" s="41"/>
      <c r="K174" s="144" t="s">
        <v>47</v>
      </c>
      <c r="L174" s="41" t="s">
        <v>48</v>
      </c>
      <c r="M174" s="41" t="s">
        <v>658</v>
      </c>
      <c r="N174" s="144" t="s">
        <v>50</v>
      </c>
      <c r="O174" s="144" t="s">
        <v>659</v>
      </c>
      <c r="P174" s="41" t="s">
        <v>52</v>
      </c>
      <c r="Q174" s="143" t="s">
        <v>34</v>
      </c>
      <c r="R174" s="143" t="s">
        <v>34</v>
      </c>
      <c r="S174" s="41" t="s">
        <v>34</v>
      </c>
      <c r="T174" s="41" t="s">
        <v>34</v>
      </c>
      <c r="U174" s="41" t="s">
        <v>34</v>
      </c>
    </row>
    <row r="175" spans="1:21" ht="100" hidden="1" x14ac:dyDescent="0.35">
      <c r="A175" s="143">
        <v>174</v>
      </c>
      <c r="B175" s="143" t="s">
        <v>82</v>
      </c>
      <c r="C175" s="143" t="s">
        <v>83</v>
      </c>
      <c r="D175" s="143">
        <v>163</v>
      </c>
      <c r="E175" s="143" t="s">
        <v>539</v>
      </c>
      <c r="F175" s="143" t="s">
        <v>641</v>
      </c>
      <c r="G175" s="143" t="s">
        <v>660</v>
      </c>
      <c r="H175" s="143" t="s">
        <v>241</v>
      </c>
      <c r="I175" s="143" t="s">
        <v>90</v>
      </c>
      <c r="J175" s="41" t="s">
        <v>661</v>
      </c>
      <c r="K175" s="144" t="s">
        <v>47</v>
      </c>
      <c r="L175" s="41" t="s">
        <v>48</v>
      </c>
      <c r="M175" s="41" t="s">
        <v>662</v>
      </c>
      <c r="N175" s="144" t="s">
        <v>50</v>
      </c>
      <c r="O175" s="144" t="s">
        <v>659</v>
      </c>
      <c r="P175" s="41" t="s">
        <v>52</v>
      </c>
      <c r="Q175" s="143" t="s">
        <v>34</v>
      </c>
      <c r="R175" s="143" t="s">
        <v>34</v>
      </c>
      <c r="S175" s="41" t="s">
        <v>34</v>
      </c>
      <c r="T175" s="41" t="s">
        <v>34</v>
      </c>
      <c r="U175" s="41" t="s">
        <v>34</v>
      </c>
    </row>
    <row r="176" spans="1:21" ht="237.5" x14ac:dyDescent="0.35">
      <c r="A176" s="143">
        <v>175</v>
      </c>
      <c r="B176" s="143" t="s">
        <v>82</v>
      </c>
      <c r="C176" s="143" t="s">
        <v>83</v>
      </c>
      <c r="D176" s="143">
        <v>164</v>
      </c>
      <c r="E176" s="143" t="s">
        <v>539</v>
      </c>
      <c r="F176" s="143" t="s">
        <v>663</v>
      </c>
      <c r="G176" s="143" t="s">
        <v>664</v>
      </c>
      <c r="H176" s="143"/>
      <c r="I176" s="143" t="s">
        <v>90</v>
      </c>
      <c r="J176" s="41" t="s">
        <v>665</v>
      </c>
      <c r="K176" s="144" t="s">
        <v>47</v>
      </c>
      <c r="L176" s="41" t="s">
        <v>48</v>
      </c>
      <c r="M176" s="41" t="s">
        <v>666</v>
      </c>
      <c r="N176" s="144" t="s">
        <v>50</v>
      </c>
      <c r="O176" s="144" t="s">
        <v>667</v>
      </c>
      <c r="P176" s="41" t="s">
        <v>73</v>
      </c>
      <c r="Q176" s="41" t="s">
        <v>668</v>
      </c>
      <c r="R176" s="143" t="s">
        <v>34</v>
      </c>
      <c r="S176" s="30" t="s">
        <v>75</v>
      </c>
      <c r="T176" s="19" t="s">
        <v>76</v>
      </c>
      <c r="U176" s="30" t="s">
        <v>77</v>
      </c>
    </row>
    <row r="177" spans="1:21" ht="100" hidden="1" x14ac:dyDescent="0.35">
      <c r="A177" s="143">
        <v>176</v>
      </c>
      <c r="B177" s="143" t="s">
        <v>82</v>
      </c>
      <c r="C177" s="143" t="s">
        <v>83</v>
      </c>
      <c r="D177" s="143">
        <v>165</v>
      </c>
      <c r="E177" s="143" t="s">
        <v>539</v>
      </c>
      <c r="F177" s="143" t="s">
        <v>663</v>
      </c>
      <c r="G177" s="143" t="s">
        <v>669</v>
      </c>
      <c r="H177" s="143"/>
      <c r="I177" s="143" t="s">
        <v>90</v>
      </c>
      <c r="J177" s="41" t="s">
        <v>670</v>
      </c>
      <c r="K177" s="144" t="s">
        <v>47</v>
      </c>
      <c r="L177" s="41" t="s">
        <v>48</v>
      </c>
      <c r="M177" s="41" t="s">
        <v>671</v>
      </c>
      <c r="N177" s="144" t="s">
        <v>50</v>
      </c>
      <c r="O177" s="144" t="s">
        <v>672</v>
      </c>
      <c r="P177" s="41" t="s">
        <v>52</v>
      </c>
      <c r="Q177" s="143" t="s">
        <v>34</v>
      </c>
      <c r="R177" s="143" t="s">
        <v>34</v>
      </c>
      <c r="S177" s="41" t="s">
        <v>34</v>
      </c>
      <c r="T177" s="41" t="s">
        <v>34</v>
      </c>
      <c r="U177" s="41" t="s">
        <v>34</v>
      </c>
    </row>
    <row r="178" spans="1:21" ht="100" hidden="1" x14ac:dyDescent="0.35">
      <c r="A178" s="143">
        <v>177</v>
      </c>
      <c r="B178" s="143" t="s">
        <v>82</v>
      </c>
      <c r="C178" s="143" t="s">
        <v>83</v>
      </c>
      <c r="D178" s="143">
        <v>166</v>
      </c>
      <c r="E178" s="143" t="s">
        <v>539</v>
      </c>
      <c r="F178" s="143" t="s">
        <v>673</v>
      </c>
      <c r="G178" s="143" t="s">
        <v>674</v>
      </c>
      <c r="H178" s="143"/>
      <c r="I178" s="143" t="s">
        <v>90</v>
      </c>
      <c r="J178" s="41" t="s">
        <v>670</v>
      </c>
      <c r="K178" s="144" t="s">
        <v>47</v>
      </c>
      <c r="L178" s="41" t="s">
        <v>48</v>
      </c>
      <c r="M178" s="41" t="s">
        <v>675</v>
      </c>
      <c r="N178" s="144" t="s">
        <v>50</v>
      </c>
      <c r="O178" s="144" t="s">
        <v>676</v>
      </c>
      <c r="P178" s="41" t="s">
        <v>52</v>
      </c>
      <c r="Q178" s="143" t="s">
        <v>34</v>
      </c>
      <c r="R178" s="143" t="s">
        <v>34</v>
      </c>
      <c r="S178" s="41" t="s">
        <v>34</v>
      </c>
      <c r="T178" s="41" t="s">
        <v>34</v>
      </c>
      <c r="U178" s="41" t="s">
        <v>34</v>
      </c>
    </row>
    <row r="179" spans="1:21" ht="125" hidden="1" x14ac:dyDescent="0.35">
      <c r="A179" s="143">
        <v>178</v>
      </c>
      <c r="B179" s="143" t="s">
        <v>82</v>
      </c>
      <c r="C179" s="143" t="s">
        <v>83</v>
      </c>
      <c r="D179" s="143">
        <v>167</v>
      </c>
      <c r="E179" s="143" t="s">
        <v>539</v>
      </c>
      <c r="F179" s="143" t="s">
        <v>673</v>
      </c>
      <c r="G179" s="143" t="s">
        <v>677</v>
      </c>
      <c r="H179" s="143"/>
      <c r="I179" s="143" t="s">
        <v>45</v>
      </c>
      <c r="J179" s="41" t="s">
        <v>678</v>
      </c>
      <c r="K179" s="144" t="s">
        <v>47</v>
      </c>
      <c r="L179" s="41" t="s">
        <v>48</v>
      </c>
      <c r="M179" s="41" t="s">
        <v>679</v>
      </c>
      <c r="N179" s="144" t="s">
        <v>50</v>
      </c>
      <c r="O179" s="144" t="s">
        <v>676</v>
      </c>
      <c r="P179" s="41" t="s">
        <v>52</v>
      </c>
      <c r="Q179" s="143" t="s">
        <v>34</v>
      </c>
      <c r="R179" s="143" t="s">
        <v>34</v>
      </c>
      <c r="S179" s="41" t="s">
        <v>34</v>
      </c>
      <c r="T179" s="41" t="s">
        <v>34</v>
      </c>
      <c r="U179" s="41" t="s">
        <v>34</v>
      </c>
    </row>
    <row r="180" spans="1:21" ht="150" hidden="1" x14ac:dyDescent="0.35">
      <c r="A180" s="143">
        <v>179</v>
      </c>
      <c r="B180" s="143" t="s">
        <v>82</v>
      </c>
      <c r="C180" s="143" t="s">
        <v>83</v>
      </c>
      <c r="D180" s="143">
        <v>168</v>
      </c>
      <c r="E180" s="143" t="s">
        <v>539</v>
      </c>
      <c r="F180" s="143" t="s">
        <v>673</v>
      </c>
      <c r="G180" s="143" t="s">
        <v>680</v>
      </c>
      <c r="H180" s="143"/>
      <c r="I180" s="143" t="s">
        <v>90</v>
      </c>
      <c r="J180" s="41" t="s">
        <v>681</v>
      </c>
      <c r="K180" s="144" t="s">
        <v>47</v>
      </c>
      <c r="L180" s="41" t="s">
        <v>48</v>
      </c>
      <c r="M180" s="41" t="s">
        <v>682</v>
      </c>
      <c r="N180" s="144" t="s">
        <v>50</v>
      </c>
      <c r="O180" s="150" t="s">
        <v>676</v>
      </c>
      <c r="P180" s="41" t="s">
        <v>52</v>
      </c>
      <c r="Q180" s="143" t="s">
        <v>34</v>
      </c>
      <c r="R180" s="143" t="s">
        <v>34</v>
      </c>
      <c r="S180" s="41" t="s">
        <v>34</v>
      </c>
      <c r="T180" s="41" t="s">
        <v>34</v>
      </c>
      <c r="U180" s="41" t="s">
        <v>34</v>
      </c>
    </row>
    <row r="181" spans="1:21" ht="112.5" hidden="1" x14ac:dyDescent="0.35">
      <c r="A181" s="143">
        <v>180</v>
      </c>
      <c r="B181" s="143" t="s">
        <v>82</v>
      </c>
      <c r="C181" s="143" t="s">
        <v>83</v>
      </c>
      <c r="D181" s="143">
        <v>169</v>
      </c>
      <c r="E181" s="143" t="s">
        <v>539</v>
      </c>
      <c r="F181" s="143" t="s">
        <v>673</v>
      </c>
      <c r="G181" s="143" t="s">
        <v>683</v>
      </c>
      <c r="H181" s="143"/>
      <c r="I181" s="143" t="s">
        <v>90</v>
      </c>
      <c r="J181" s="41" t="s">
        <v>684</v>
      </c>
      <c r="K181" s="144" t="s">
        <v>47</v>
      </c>
      <c r="L181" s="41" t="s">
        <v>48</v>
      </c>
      <c r="M181" s="41" t="s">
        <v>685</v>
      </c>
      <c r="N181" s="144" t="s">
        <v>50</v>
      </c>
      <c r="O181" s="150" t="s">
        <v>676</v>
      </c>
      <c r="P181" s="41" t="s">
        <v>52</v>
      </c>
      <c r="Q181" s="143" t="s">
        <v>34</v>
      </c>
      <c r="R181" s="143" t="s">
        <v>34</v>
      </c>
      <c r="S181" s="41" t="s">
        <v>34</v>
      </c>
      <c r="T181" s="41" t="s">
        <v>34</v>
      </c>
      <c r="U181" s="41" t="s">
        <v>34</v>
      </c>
    </row>
    <row r="182" spans="1:21" ht="275" hidden="1" x14ac:dyDescent="0.35">
      <c r="A182" s="143">
        <v>181</v>
      </c>
      <c r="B182" s="143" t="s">
        <v>82</v>
      </c>
      <c r="C182" s="143" t="s">
        <v>83</v>
      </c>
      <c r="D182" s="143">
        <v>170</v>
      </c>
      <c r="E182" s="143" t="s">
        <v>539</v>
      </c>
      <c r="F182" s="143" t="s">
        <v>686</v>
      </c>
      <c r="G182" s="143" t="s">
        <v>687</v>
      </c>
      <c r="H182" s="143"/>
      <c r="I182" s="143" t="s">
        <v>90</v>
      </c>
      <c r="J182" s="41" t="s">
        <v>688</v>
      </c>
      <c r="K182" s="144" t="s">
        <v>47</v>
      </c>
      <c r="L182" s="41" t="s">
        <v>48</v>
      </c>
      <c r="M182" s="41" t="s">
        <v>689</v>
      </c>
      <c r="N182" s="144" t="s">
        <v>50</v>
      </c>
      <c r="O182" s="150" t="s">
        <v>690</v>
      </c>
      <c r="P182" s="41" t="s">
        <v>52</v>
      </c>
      <c r="Q182" s="143" t="s">
        <v>34</v>
      </c>
      <c r="R182" s="143" t="s">
        <v>34</v>
      </c>
      <c r="S182" s="41" t="s">
        <v>34</v>
      </c>
      <c r="T182" s="41" t="s">
        <v>34</v>
      </c>
      <c r="U182" s="41" t="s">
        <v>34</v>
      </c>
    </row>
    <row r="183" spans="1:21" ht="150" hidden="1" x14ac:dyDescent="0.35">
      <c r="A183" s="143">
        <v>182</v>
      </c>
      <c r="B183" s="143" t="s">
        <v>82</v>
      </c>
      <c r="C183" s="143" t="s">
        <v>83</v>
      </c>
      <c r="D183" s="143">
        <v>171</v>
      </c>
      <c r="E183" s="143" t="s">
        <v>539</v>
      </c>
      <c r="F183" s="143" t="s">
        <v>686</v>
      </c>
      <c r="G183" s="143" t="s">
        <v>691</v>
      </c>
      <c r="H183" s="143"/>
      <c r="I183" s="143" t="s">
        <v>45</v>
      </c>
      <c r="J183" s="41" t="s">
        <v>692</v>
      </c>
      <c r="K183" s="144" t="s">
        <v>47</v>
      </c>
      <c r="L183" s="41" t="s">
        <v>48</v>
      </c>
      <c r="M183" s="41" t="s">
        <v>693</v>
      </c>
      <c r="N183" s="144" t="s">
        <v>50</v>
      </c>
      <c r="O183" s="150" t="s">
        <v>690</v>
      </c>
      <c r="P183" s="41" t="s">
        <v>52</v>
      </c>
      <c r="Q183" s="143" t="s">
        <v>34</v>
      </c>
      <c r="R183" s="143" t="s">
        <v>34</v>
      </c>
      <c r="S183" s="41" t="s">
        <v>34</v>
      </c>
      <c r="T183" s="41" t="s">
        <v>34</v>
      </c>
      <c r="U183" s="41" t="s">
        <v>34</v>
      </c>
    </row>
    <row r="184" spans="1:21" ht="212.5" hidden="1" x14ac:dyDescent="0.35">
      <c r="A184" s="143">
        <v>183</v>
      </c>
      <c r="B184" s="143" t="s">
        <v>82</v>
      </c>
      <c r="C184" s="143" t="s">
        <v>83</v>
      </c>
      <c r="D184" s="143">
        <v>172</v>
      </c>
      <c r="E184" s="143" t="s">
        <v>539</v>
      </c>
      <c r="F184" s="143" t="s">
        <v>686</v>
      </c>
      <c r="G184" s="143" t="s">
        <v>694</v>
      </c>
      <c r="H184" s="143"/>
      <c r="I184" s="143" t="s">
        <v>90</v>
      </c>
      <c r="J184" s="41" t="s">
        <v>688</v>
      </c>
      <c r="K184" s="144" t="s">
        <v>47</v>
      </c>
      <c r="L184" s="41" t="s">
        <v>48</v>
      </c>
      <c r="M184" s="41" t="s">
        <v>695</v>
      </c>
      <c r="N184" s="144" t="s">
        <v>50</v>
      </c>
      <c r="O184" s="150" t="s">
        <v>696</v>
      </c>
      <c r="P184" s="41" t="s">
        <v>52</v>
      </c>
      <c r="Q184" s="143" t="s">
        <v>34</v>
      </c>
      <c r="R184" s="143" t="s">
        <v>34</v>
      </c>
      <c r="S184" s="41" t="s">
        <v>34</v>
      </c>
      <c r="T184" s="41" t="s">
        <v>34</v>
      </c>
      <c r="U184" s="41" t="s">
        <v>34</v>
      </c>
    </row>
    <row r="185" spans="1:21" ht="125" hidden="1" x14ac:dyDescent="0.35">
      <c r="A185" s="143">
        <v>184</v>
      </c>
      <c r="B185" s="143" t="s">
        <v>82</v>
      </c>
      <c r="C185" s="143" t="s">
        <v>83</v>
      </c>
      <c r="D185" s="143">
        <v>173</v>
      </c>
      <c r="E185" s="143" t="s">
        <v>539</v>
      </c>
      <c r="F185" s="143" t="s">
        <v>697</v>
      </c>
      <c r="G185" s="143" t="s">
        <v>698</v>
      </c>
      <c r="H185" s="143"/>
      <c r="I185" s="143" t="s">
        <v>45</v>
      </c>
      <c r="J185" s="41" t="s">
        <v>699</v>
      </c>
      <c r="K185" s="144" t="s">
        <v>47</v>
      </c>
      <c r="L185" s="41" t="s">
        <v>48</v>
      </c>
      <c r="M185" s="41" t="s">
        <v>700</v>
      </c>
      <c r="N185" s="144" t="s">
        <v>50</v>
      </c>
      <c r="O185" s="150" t="s">
        <v>701</v>
      </c>
      <c r="P185" s="41" t="s">
        <v>52</v>
      </c>
      <c r="Q185" s="143" t="s">
        <v>34</v>
      </c>
      <c r="R185" s="143" t="s">
        <v>34</v>
      </c>
      <c r="S185" s="41" t="s">
        <v>34</v>
      </c>
      <c r="T185" s="41" t="s">
        <v>34</v>
      </c>
      <c r="U185" s="41" t="s">
        <v>34</v>
      </c>
    </row>
    <row r="186" spans="1:21" ht="350" hidden="1" x14ac:dyDescent="0.35">
      <c r="A186" s="143">
        <v>185</v>
      </c>
      <c r="B186" s="143" t="s">
        <v>82</v>
      </c>
      <c r="C186" s="143" t="s">
        <v>702</v>
      </c>
      <c r="D186" s="143">
        <v>174</v>
      </c>
      <c r="E186" s="143" t="s">
        <v>539</v>
      </c>
      <c r="F186" s="143" t="s">
        <v>703</v>
      </c>
      <c r="G186" s="143" t="s">
        <v>704</v>
      </c>
      <c r="H186" s="143" t="s">
        <v>138</v>
      </c>
      <c r="I186" s="143" t="s">
        <v>90</v>
      </c>
      <c r="J186" s="41"/>
      <c r="K186" s="144" t="s">
        <v>47</v>
      </c>
      <c r="L186" s="41" t="s">
        <v>48</v>
      </c>
      <c r="M186" s="41" t="s">
        <v>705</v>
      </c>
      <c r="N186" s="144" t="s">
        <v>50</v>
      </c>
      <c r="O186" s="150" t="s">
        <v>706</v>
      </c>
      <c r="P186" s="41" t="s">
        <v>52</v>
      </c>
      <c r="Q186" s="143" t="s">
        <v>34</v>
      </c>
      <c r="R186" s="143" t="s">
        <v>34</v>
      </c>
      <c r="S186" s="41" t="s">
        <v>34</v>
      </c>
      <c r="T186" s="41" t="s">
        <v>34</v>
      </c>
      <c r="U186" s="41" t="s">
        <v>34</v>
      </c>
    </row>
    <row r="187" spans="1:21" ht="100" hidden="1" x14ac:dyDescent="0.35">
      <c r="A187" s="143">
        <v>186</v>
      </c>
      <c r="B187" s="143" t="s">
        <v>82</v>
      </c>
      <c r="C187" s="143" t="s">
        <v>707</v>
      </c>
      <c r="D187" s="143">
        <v>175</v>
      </c>
      <c r="E187" s="143" t="s">
        <v>539</v>
      </c>
      <c r="F187" s="143" t="s">
        <v>708</v>
      </c>
      <c r="G187" s="143" t="s">
        <v>709</v>
      </c>
      <c r="H187" s="143" t="s">
        <v>44</v>
      </c>
      <c r="I187" s="143"/>
      <c r="J187" s="41"/>
      <c r="K187" s="144" t="s">
        <v>31</v>
      </c>
      <c r="L187" s="41" t="s">
        <v>48</v>
      </c>
      <c r="M187" s="41" t="s">
        <v>710</v>
      </c>
      <c r="N187" s="144" t="s">
        <v>31</v>
      </c>
      <c r="O187" s="144" t="s">
        <v>31</v>
      </c>
      <c r="P187" s="41" t="s">
        <v>32</v>
      </c>
      <c r="Q187" s="143" t="s">
        <v>34</v>
      </c>
      <c r="R187" s="143" t="s">
        <v>34</v>
      </c>
      <c r="S187" s="41" t="s">
        <v>34</v>
      </c>
      <c r="T187" s="41" t="s">
        <v>34</v>
      </c>
      <c r="U187" s="41" t="s">
        <v>34</v>
      </c>
    </row>
    <row r="188" spans="1:21" ht="409.5" x14ac:dyDescent="0.35">
      <c r="A188" s="143">
        <v>187</v>
      </c>
      <c r="B188" s="143" t="s">
        <v>82</v>
      </c>
      <c r="C188" s="143" t="s">
        <v>707</v>
      </c>
      <c r="D188" s="143">
        <v>176</v>
      </c>
      <c r="E188" s="143" t="s">
        <v>539</v>
      </c>
      <c r="F188" s="143" t="s">
        <v>708</v>
      </c>
      <c r="G188" s="143" t="s">
        <v>711</v>
      </c>
      <c r="H188" s="143" t="s">
        <v>44</v>
      </c>
      <c r="I188" s="143" t="s">
        <v>45</v>
      </c>
      <c r="J188" s="41" t="s">
        <v>712</v>
      </c>
      <c r="K188" s="144" t="s">
        <v>204</v>
      </c>
      <c r="L188" s="41" t="s">
        <v>225</v>
      </c>
      <c r="M188" s="41" t="s">
        <v>713</v>
      </c>
      <c r="N188" s="144" t="s">
        <v>305</v>
      </c>
      <c r="O188" s="144" t="s">
        <v>714</v>
      </c>
      <c r="P188" s="41" t="s">
        <v>211</v>
      </c>
      <c r="Q188" s="41" t="s">
        <v>715</v>
      </c>
      <c r="R188" s="143" t="s">
        <v>34</v>
      </c>
      <c r="S188" s="30" t="s">
        <v>558</v>
      </c>
      <c r="T188" s="163" t="s">
        <v>559</v>
      </c>
      <c r="U188" s="30" t="s">
        <v>557</v>
      </c>
    </row>
    <row r="189" spans="1:21" ht="409.5" x14ac:dyDescent="0.35">
      <c r="A189" s="143">
        <v>188</v>
      </c>
      <c r="B189" s="143" t="s">
        <v>82</v>
      </c>
      <c r="C189" s="143" t="s">
        <v>707</v>
      </c>
      <c r="D189" s="143">
        <v>177</v>
      </c>
      <c r="E189" s="143" t="s">
        <v>539</v>
      </c>
      <c r="F189" s="143" t="s">
        <v>708</v>
      </c>
      <c r="G189" s="143" t="s">
        <v>716</v>
      </c>
      <c r="H189" s="143" t="s">
        <v>44</v>
      </c>
      <c r="I189" s="143" t="s">
        <v>45</v>
      </c>
      <c r="J189" s="41" t="s">
        <v>717</v>
      </c>
      <c r="K189" s="144" t="s">
        <v>718</v>
      </c>
      <c r="L189" s="41" t="s">
        <v>91</v>
      </c>
      <c r="M189" s="41" t="s">
        <v>719</v>
      </c>
      <c r="N189" s="144" t="s">
        <v>50</v>
      </c>
      <c r="O189" s="144" t="s">
        <v>720</v>
      </c>
      <c r="P189" s="41" t="s">
        <v>211</v>
      </c>
      <c r="Q189" s="41" t="s">
        <v>721</v>
      </c>
      <c r="R189" s="143" t="s">
        <v>34</v>
      </c>
      <c r="S189" s="30" t="s">
        <v>558</v>
      </c>
      <c r="T189" s="163" t="s">
        <v>559</v>
      </c>
      <c r="U189" s="30" t="s">
        <v>557</v>
      </c>
    </row>
    <row r="190" spans="1:21" ht="362.5" hidden="1" x14ac:dyDescent="0.35">
      <c r="A190" s="143">
        <v>189</v>
      </c>
      <c r="B190" s="143" t="s">
        <v>82</v>
      </c>
      <c r="C190" s="143" t="s">
        <v>707</v>
      </c>
      <c r="D190" s="143">
        <v>178</v>
      </c>
      <c r="E190" s="143" t="s">
        <v>539</v>
      </c>
      <c r="F190" s="143" t="s">
        <v>708</v>
      </c>
      <c r="G190" s="143" t="s">
        <v>722</v>
      </c>
      <c r="H190" s="143" t="s">
        <v>44</v>
      </c>
      <c r="I190" s="143" t="s">
        <v>90</v>
      </c>
      <c r="J190" s="41"/>
      <c r="K190" s="144" t="s">
        <v>31</v>
      </c>
      <c r="L190" s="41" t="s">
        <v>48</v>
      </c>
      <c r="M190" s="41" t="s">
        <v>723</v>
      </c>
      <c r="N190" s="144" t="s">
        <v>50</v>
      </c>
      <c r="O190" s="144" t="s">
        <v>724</v>
      </c>
      <c r="P190" s="41" t="s">
        <v>52</v>
      </c>
      <c r="Q190" s="143" t="s">
        <v>34</v>
      </c>
      <c r="R190" s="143" t="s">
        <v>34</v>
      </c>
      <c r="S190" s="41" t="s">
        <v>34</v>
      </c>
      <c r="T190" s="41" t="s">
        <v>34</v>
      </c>
      <c r="U190" s="41" t="s">
        <v>34</v>
      </c>
    </row>
    <row r="191" spans="1:21" ht="150" hidden="1" x14ac:dyDescent="0.35">
      <c r="A191" s="143">
        <v>190</v>
      </c>
      <c r="B191" s="143" t="s">
        <v>82</v>
      </c>
      <c r="C191" s="143" t="s">
        <v>707</v>
      </c>
      <c r="D191" s="143">
        <v>179</v>
      </c>
      <c r="E191" s="143" t="s">
        <v>539</v>
      </c>
      <c r="F191" s="143" t="s">
        <v>708</v>
      </c>
      <c r="G191" s="143" t="s">
        <v>725</v>
      </c>
      <c r="H191" s="143" t="s">
        <v>241</v>
      </c>
      <c r="I191" s="143" t="s">
        <v>45</v>
      </c>
      <c r="J191" s="41" t="s">
        <v>726</v>
      </c>
      <c r="K191" s="144" t="s">
        <v>47</v>
      </c>
      <c r="L191" s="41" t="s">
        <v>48</v>
      </c>
      <c r="M191" s="41" t="s">
        <v>727</v>
      </c>
      <c r="N191" s="144" t="s">
        <v>204</v>
      </c>
      <c r="O191" s="144" t="s">
        <v>728</v>
      </c>
      <c r="P191" s="41" t="s">
        <v>52</v>
      </c>
      <c r="Q191" s="143" t="s">
        <v>34</v>
      </c>
      <c r="R191" s="143" t="s">
        <v>34</v>
      </c>
      <c r="S191" s="41" t="s">
        <v>34</v>
      </c>
      <c r="T191" s="41" t="s">
        <v>34</v>
      </c>
      <c r="U191" s="41" t="s">
        <v>34</v>
      </c>
    </row>
    <row r="192" spans="1:21" ht="112.5" hidden="1" x14ac:dyDescent="0.35">
      <c r="A192" s="143">
        <v>191</v>
      </c>
      <c r="B192" s="143" t="s">
        <v>82</v>
      </c>
      <c r="C192" s="143" t="s">
        <v>707</v>
      </c>
      <c r="D192" s="143">
        <v>180</v>
      </c>
      <c r="E192" s="143" t="s">
        <v>539</v>
      </c>
      <c r="F192" s="143" t="s">
        <v>708</v>
      </c>
      <c r="G192" s="143" t="s">
        <v>729</v>
      </c>
      <c r="H192" s="143"/>
      <c r="I192" s="143" t="s">
        <v>90</v>
      </c>
      <c r="J192" s="41" t="s">
        <v>730</v>
      </c>
      <c r="K192" s="144" t="s">
        <v>47</v>
      </c>
      <c r="L192" s="41" t="s">
        <v>48</v>
      </c>
      <c r="M192" s="41" t="s">
        <v>731</v>
      </c>
      <c r="N192" s="144" t="s">
        <v>50</v>
      </c>
      <c r="O192" s="144" t="s">
        <v>732</v>
      </c>
      <c r="P192" s="41" t="s">
        <v>52</v>
      </c>
      <c r="Q192" s="143" t="s">
        <v>34</v>
      </c>
      <c r="R192" s="143" t="s">
        <v>34</v>
      </c>
      <c r="S192" s="41" t="s">
        <v>34</v>
      </c>
      <c r="T192" s="41" t="s">
        <v>34</v>
      </c>
      <c r="U192" s="41" t="s">
        <v>34</v>
      </c>
    </row>
    <row r="193" spans="1:21" ht="125" hidden="1" x14ac:dyDescent="0.35">
      <c r="A193" s="143">
        <v>192</v>
      </c>
      <c r="B193" s="143" t="s">
        <v>82</v>
      </c>
      <c r="C193" s="143" t="s">
        <v>707</v>
      </c>
      <c r="D193" s="143">
        <v>181</v>
      </c>
      <c r="E193" s="143" t="s">
        <v>539</v>
      </c>
      <c r="F193" s="143" t="s">
        <v>708</v>
      </c>
      <c r="G193" s="143" t="s">
        <v>733</v>
      </c>
      <c r="H193" s="143"/>
      <c r="I193" s="143" t="s">
        <v>90</v>
      </c>
      <c r="J193" s="41" t="s">
        <v>730</v>
      </c>
      <c r="K193" s="144" t="s">
        <v>47</v>
      </c>
      <c r="L193" s="41" t="s">
        <v>48</v>
      </c>
      <c r="M193" s="41" t="s">
        <v>734</v>
      </c>
      <c r="N193" s="144" t="s">
        <v>50</v>
      </c>
      <c r="O193" s="144" t="s">
        <v>732</v>
      </c>
      <c r="P193" s="41" t="s">
        <v>52</v>
      </c>
      <c r="Q193" s="143" t="s">
        <v>34</v>
      </c>
      <c r="R193" s="143" t="s">
        <v>34</v>
      </c>
      <c r="S193" s="41" t="s">
        <v>34</v>
      </c>
      <c r="T193" s="41" t="s">
        <v>34</v>
      </c>
      <c r="U193" s="41" t="s">
        <v>34</v>
      </c>
    </row>
    <row r="194" spans="1:21" ht="112.5" hidden="1" x14ac:dyDescent="0.35">
      <c r="A194" s="143">
        <v>193</v>
      </c>
      <c r="B194" s="143" t="s">
        <v>82</v>
      </c>
      <c r="C194" s="143" t="s">
        <v>707</v>
      </c>
      <c r="D194" s="143">
        <v>182</v>
      </c>
      <c r="E194" s="143" t="s">
        <v>539</v>
      </c>
      <c r="F194" s="143" t="s">
        <v>708</v>
      </c>
      <c r="G194" s="143" t="s">
        <v>735</v>
      </c>
      <c r="H194" s="143"/>
      <c r="I194" s="143" t="s">
        <v>271</v>
      </c>
      <c r="J194" s="41" t="s">
        <v>736</v>
      </c>
      <c r="K194" s="144" t="s">
        <v>47</v>
      </c>
      <c r="L194" s="41" t="s">
        <v>48</v>
      </c>
      <c r="M194" s="41" t="s">
        <v>737</v>
      </c>
      <c r="N194" s="144" t="s">
        <v>50</v>
      </c>
      <c r="O194" s="144" t="s">
        <v>732</v>
      </c>
      <c r="P194" s="41" t="s">
        <v>52</v>
      </c>
      <c r="Q194" s="143" t="s">
        <v>34</v>
      </c>
      <c r="R194" s="143" t="s">
        <v>34</v>
      </c>
      <c r="S194" s="41" t="s">
        <v>34</v>
      </c>
      <c r="T194" s="41" t="s">
        <v>34</v>
      </c>
      <c r="U194" s="41" t="s">
        <v>34</v>
      </c>
    </row>
    <row r="195" spans="1:21" ht="100" hidden="1" x14ac:dyDescent="0.35">
      <c r="A195" s="143">
        <v>194</v>
      </c>
      <c r="B195" s="143" t="s">
        <v>82</v>
      </c>
      <c r="C195" s="143" t="s">
        <v>707</v>
      </c>
      <c r="D195" s="143">
        <v>183</v>
      </c>
      <c r="E195" s="143" t="s">
        <v>539</v>
      </c>
      <c r="F195" s="143" t="s">
        <v>708</v>
      </c>
      <c r="G195" s="143" t="s">
        <v>738</v>
      </c>
      <c r="H195" s="143"/>
      <c r="I195" s="143" t="s">
        <v>90</v>
      </c>
      <c r="J195" s="41" t="s">
        <v>739</v>
      </c>
      <c r="K195" s="144" t="s">
        <v>47</v>
      </c>
      <c r="L195" s="41" t="s">
        <v>48</v>
      </c>
      <c r="M195" s="41" t="s">
        <v>740</v>
      </c>
      <c r="N195" s="144" t="s">
        <v>50</v>
      </c>
      <c r="O195" s="144" t="s">
        <v>741</v>
      </c>
      <c r="P195" s="41" t="s">
        <v>52</v>
      </c>
      <c r="Q195" s="143" t="s">
        <v>34</v>
      </c>
      <c r="R195" s="143" t="s">
        <v>34</v>
      </c>
      <c r="S195" s="41" t="s">
        <v>34</v>
      </c>
      <c r="T195" s="41" t="s">
        <v>34</v>
      </c>
      <c r="U195" s="41" t="s">
        <v>34</v>
      </c>
    </row>
    <row r="196" spans="1:21" ht="100" hidden="1" x14ac:dyDescent="0.35">
      <c r="A196" s="143">
        <v>195</v>
      </c>
      <c r="B196" s="143" t="s">
        <v>82</v>
      </c>
      <c r="C196" s="143" t="s">
        <v>707</v>
      </c>
      <c r="D196" s="143">
        <v>184</v>
      </c>
      <c r="E196" s="143" t="s">
        <v>539</v>
      </c>
      <c r="F196" s="143" t="s">
        <v>708</v>
      </c>
      <c r="G196" s="143" t="s">
        <v>742</v>
      </c>
      <c r="H196" s="143" t="s">
        <v>241</v>
      </c>
      <c r="I196" s="143" t="s">
        <v>90</v>
      </c>
      <c r="J196" s="41"/>
      <c r="K196" s="144" t="s">
        <v>47</v>
      </c>
      <c r="L196" s="41" t="s">
        <v>48</v>
      </c>
      <c r="M196" s="41" t="s">
        <v>743</v>
      </c>
      <c r="N196" s="144" t="s">
        <v>50</v>
      </c>
      <c r="O196" s="144" t="s">
        <v>744</v>
      </c>
      <c r="P196" s="41" t="s">
        <v>52</v>
      </c>
      <c r="Q196" s="143" t="s">
        <v>34</v>
      </c>
      <c r="R196" s="143" t="s">
        <v>34</v>
      </c>
      <c r="S196" s="41" t="s">
        <v>34</v>
      </c>
      <c r="T196" s="41" t="s">
        <v>34</v>
      </c>
      <c r="U196" s="41" t="s">
        <v>34</v>
      </c>
    </row>
    <row r="197" spans="1:21" ht="100" hidden="1" x14ac:dyDescent="0.35">
      <c r="A197" s="143">
        <v>196</v>
      </c>
      <c r="B197" s="143" t="s">
        <v>82</v>
      </c>
      <c r="C197" s="143" t="s">
        <v>707</v>
      </c>
      <c r="D197" s="143">
        <v>185</v>
      </c>
      <c r="E197" s="143" t="s">
        <v>539</v>
      </c>
      <c r="F197" s="143" t="s">
        <v>708</v>
      </c>
      <c r="G197" s="143" t="s">
        <v>745</v>
      </c>
      <c r="H197" s="143" t="s">
        <v>241</v>
      </c>
      <c r="I197" s="143" t="s">
        <v>90</v>
      </c>
      <c r="J197" s="41"/>
      <c r="K197" s="144" t="s">
        <v>47</v>
      </c>
      <c r="L197" s="41" t="s">
        <v>48</v>
      </c>
      <c r="M197" s="41" t="s">
        <v>746</v>
      </c>
      <c r="N197" s="144" t="s">
        <v>50</v>
      </c>
      <c r="O197" s="144" t="s">
        <v>744</v>
      </c>
      <c r="P197" s="41" t="s">
        <v>52</v>
      </c>
      <c r="Q197" s="143" t="s">
        <v>34</v>
      </c>
      <c r="R197" s="143" t="s">
        <v>34</v>
      </c>
      <c r="S197" s="41" t="s">
        <v>34</v>
      </c>
      <c r="T197" s="41" t="s">
        <v>34</v>
      </c>
      <c r="U197" s="41" t="s">
        <v>34</v>
      </c>
    </row>
    <row r="198" spans="1:21" ht="100" hidden="1" x14ac:dyDescent="0.35">
      <c r="A198" s="143">
        <v>197</v>
      </c>
      <c r="B198" s="143" t="s">
        <v>82</v>
      </c>
      <c r="C198" s="143" t="s">
        <v>707</v>
      </c>
      <c r="D198" s="143">
        <v>186</v>
      </c>
      <c r="E198" s="143" t="s">
        <v>539</v>
      </c>
      <c r="F198" s="143" t="s">
        <v>708</v>
      </c>
      <c r="G198" s="143" t="s">
        <v>747</v>
      </c>
      <c r="H198" s="143" t="s">
        <v>241</v>
      </c>
      <c r="I198" s="143" t="s">
        <v>90</v>
      </c>
      <c r="J198" s="41"/>
      <c r="K198" s="144" t="s">
        <v>47</v>
      </c>
      <c r="L198" s="41" t="s">
        <v>48</v>
      </c>
      <c r="M198" s="41" t="s">
        <v>748</v>
      </c>
      <c r="N198" s="144" t="s">
        <v>50</v>
      </c>
      <c r="O198" s="144" t="s">
        <v>744</v>
      </c>
      <c r="P198" s="41" t="s">
        <v>52</v>
      </c>
      <c r="Q198" s="143" t="s">
        <v>34</v>
      </c>
      <c r="R198" s="143" t="s">
        <v>34</v>
      </c>
      <c r="S198" s="41" t="s">
        <v>34</v>
      </c>
      <c r="T198" s="41" t="s">
        <v>34</v>
      </c>
      <c r="U198" s="41" t="s">
        <v>34</v>
      </c>
    </row>
    <row r="199" spans="1:21" ht="100" hidden="1" x14ac:dyDescent="0.35">
      <c r="A199" s="143">
        <v>198</v>
      </c>
      <c r="B199" s="143" t="s">
        <v>82</v>
      </c>
      <c r="C199" s="143" t="s">
        <v>707</v>
      </c>
      <c r="D199" s="143">
        <v>187</v>
      </c>
      <c r="E199" s="143" t="s">
        <v>539</v>
      </c>
      <c r="F199" s="143" t="s">
        <v>708</v>
      </c>
      <c r="G199" s="143" t="s">
        <v>749</v>
      </c>
      <c r="H199" s="143" t="s">
        <v>241</v>
      </c>
      <c r="I199" s="143" t="s">
        <v>90</v>
      </c>
      <c r="J199" s="41"/>
      <c r="K199" s="144" t="s">
        <v>47</v>
      </c>
      <c r="L199" s="41" t="s">
        <v>48</v>
      </c>
      <c r="M199" s="41" t="s">
        <v>750</v>
      </c>
      <c r="N199" s="144" t="s">
        <v>50</v>
      </c>
      <c r="O199" s="144" t="s">
        <v>751</v>
      </c>
      <c r="P199" s="41" t="s">
        <v>52</v>
      </c>
      <c r="Q199" s="143" t="s">
        <v>34</v>
      </c>
      <c r="R199" s="143" t="s">
        <v>34</v>
      </c>
      <c r="S199" s="41" t="s">
        <v>34</v>
      </c>
      <c r="T199" s="41" t="s">
        <v>34</v>
      </c>
      <c r="U199" s="41" t="s">
        <v>34</v>
      </c>
    </row>
    <row r="200" spans="1:21" ht="234.65" hidden="1" customHeight="1" x14ac:dyDescent="0.35">
      <c r="A200" s="143">
        <v>199</v>
      </c>
      <c r="B200" s="143" t="s">
        <v>82</v>
      </c>
      <c r="C200" s="143" t="s">
        <v>707</v>
      </c>
      <c r="D200" s="143">
        <v>188</v>
      </c>
      <c r="E200" s="143" t="s">
        <v>539</v>
      </c>
      <c r="F200" s="143" t="s">
        <v>708</v>
      </c>
      <c r="G200" s="143" t="s">
        <v>752</v>
      </c>
      <c r="H200" s="143"/>
      <c r="I200" s="143" t="s">
        <v>90</v>
      </c>
      <c r="J200" s="41" t="s">
        <v>730</v>
      </c>
      <c r="K200" s="144" t="s">
        <v>47</v>
      </c>
      <c r="L200" s="41" t="s">
        <v>48</v>
      </c>
      <c r="M200" s="41" t="s">
        <v>753</v>
      </c>
      <c r="N200" s="144" t="s">
        <v>50</v>
      </c>
      <c r="O200" s="144" t="s">
        <v>754</v>
      </c>
      <c r="P200" s="41" t="s">
        <v>52</v>
      </c>
      <c r="Q200" s="143" t="s">
        <v>34</v>
      </c>
      <c r="R200" s="143" t="s">
        <v>34</v>
      </c>
      <c r="S200" s="41" t="s">
        <v>34</v>
      </c>
      <c r="T200" s="41" t="s">
        <v>34</v>
      </c>
      <c r="U200" s="41" t="s">
        <v>34</v>
      </c>
    </row>
    <row r="201" spans="1:21" ht="197.5" hidden="1" customHeight="1" x14ac:dyDescent="0.35">
      <c r="A201" s="143">
        <v>200</v>
      </c>
      <c r="B201" s="143" t="s">
        <v>755</v>
      </c>
      <c r="C201" s="143" t="s">
        <v>756</v>
      </c>
      <c r="D201" s="143">
        <v>189</v>
      </c>
      <c r="E201" s="143" t="s">
        <v>539</v>
      </c>
      <c r="F201" s="143" t="s">
        <v>757</v>
      </c>
      <c r="G201" s="143" t="s">
        <v>758</v>
      </c>
      <c r="H201" s="143" t="s">
        <v>241</v>
      </c>
      <c r="I201" s="143" t="s">
        <v>45</v>
      </c>
      <c r="J201" s="41" t="s">
        <v>759</v>
      </c>
      <c r="K201" s="144" t="s">
        <v>47</v>
      </c>
      <c r="L201" s="41" t="s">
        <v>48</v>
      </c>
      <c r="M201" s="41" t="s">
        <v>760</v>
      </c>
      <c r="N201" s="144" t="s">
        <v>50</v>
      </c>
      <c r="O201" s="144" t="s">
        <v>761</v>
      </c>
      <c r="P201" s="41" t="s">
        <v>52</v>
      </c>
      <c r="Q201" s="143" t="s">
        <v>34</v>
      </c>
      <c r="R201" s="143" t="s">
        <v>34</v>
      </c>
      <c r="S201" s="41" t="s">
        <v>34</v>
      </c>
      <c r="T201" s="41" t="s">
        <v>34</v>
      </c>
      <c r="U201" s="41" t="s">
        <v>34</v>
      </c>
    </row>
    <row r="202" spans="1:21" ht="162.5" hidden="1" x14ac:dyDescent="0.35">
      <c r="A202" s="143">
        <v>201</v>
      </c>
      <c r="B202" s="143" t="s">
        <v>755</v>
      </c>
      <c r="C202" s="143" t="s">
        <v>762</v>
      </c>
      <c r="D202" s="143">
        <v>190</v>
      </c>
      <c r="E202" s="143" t="s">
        <v>539</v>
      </c>
      <c r="F202" s="143" t="s">
        <v>757</v>
      </c>
      <c r="G202" s="143" t="s">
        <v>763</v>
      </c>
      <c r="H202" s="143" t="s">
        <v>241</v>
      </c>
      <c r="I202" s="143" t="s">
        <v>45</v>
      </c>
      <c r="J202" s="41" t="s">
        <v>759</v>
      </c>
      <c r="K202" s="144" t="s">
        <v>47</v>
      </c>
      <c r="L202" s="41" t="s">
        <v>48</v>
      </c>
      <c r="M202" s="41" t="s">
        <v>764</v>
      </c>
      <c r="N202" s="144" t="s">
        <v>50</v>
      </c>
      <c r="O202" s="144" t="s">
        <v>761</v>
      </c>
      <c r="P202" s="41" t="s">
        <v>52</v>
      </c>
      <c r="Q202" s="143" t="s">
        <v>34</v>
      </c>
      <c r="R202" s="143" t="s">
        <v>34</v>
      </c>
      <c r="S202" s="41" t="s">
        <v>34</v>
      </c>
      <c r="T202" s="41" t="s">
        <v>34</v>
      </c>
      <c r="U202" s="41" t="s">
        <v>34</v>
      </c>
    </row>
    <row r="203" spans="1:21" ht="162.65" hidden="1" customHeight="1" x14ac:dyDescent="0.35">
      <c r="A203" s="143">
        <v>202</v>
      </c>
      <c r="B203" s="143" t="s">
        <v>755</v>
      </c>
      <c r="C203" s="143" t="s">
        <v>762</v>
      </c>
      <c r="D203" s="143">
        <v>191</v>
      </c>
      <c r="E203" s="143" t="s">
        <v>539</v>
      </c>
      <c r="F203" s="143" t="s">
        <v>757</v>
      </c>
      <c r="G203" s="143" t="s">
        <v>765</v>
      </c>
      <c r="H203" s="143" t="s">
        <v>241</v>
      </c>
      <c r="I203" s="143" t="s">
        <v>45</v>
      </c>
      <c r="J203" s="41" t="s">
        <v>759</v>
      </c>
      <c r="K203" s="144" t="s">
        <v>47</v>
      </c>
      <c r="L203" s="41" t="s">
        <v>48</v>
      </c>
      <c r="M203" s="41" t="s">
        <v>766</v>
      </c>
      <c r="N203" s="144" t="s">
        <v>50</v>
      </c>
      <c r="O203" s="144" t="s">
        <v>761</v>
      </c>
      <c r="P203" s="41" t="s">
        <v>52</v>
      </c>
      <c r="Q203" s="143" t="s">
        <v>34</v>
      </c>
      <c r="R203" s="143" t="s">
        <v>34</v>
      </c>
      <c r="S203" s="41" t="s">
        <v>34</v>
      </c>
      <c r="T203" s="41" t="s">
        <v>34</v>
      </c>
      <c r="U203" s="41" t="s">
        <v>34</v>
      </c>
    </row>
    <row r="204" spans="1:21" ht="112.5" hidden="1" x14ac:dyDescent="0.35">
      <c r="A204" s="143">
        <v>203</v>
      </c>
      <c r="B204" s="143" t="s">
        <v>755</v>
      </c>
      <c r="C204" s="143" t="s">
        <v>767</v>
      </c>
      <c r="D204" s="143">
        <v>192</v>
      </c>
      <c r="E204" s="143" t="s">
        <v>539</v>
      </c>
      <c r="F204" s="143" t="s">
        <v>757</v>
      </c>
      <c r="G204" s="143" t="s">
        <v>768</v>
      </c>
      <c r="H204" s="143" t="s">
        <v>241</v>
      </c>
      <c r="I204" s="143" t="s">
        <v>45</v>
      </c>
      <c r="J204" s="41" t="s">
        <v>759</v>
      </c>
      <c r="K204" s="144" t="s">
        <v>47</v>
      </c>
      <c r="L204" s="41" t="s">
        <v>48</v>
      </c>
      <c r="M204" s="41" t="s">
        <v>769</v>
      </c>
      <c r="N204" s="144" t="s">
        <v>50</v>
      </c>
      <c r="O204" s="144" t="s">
        <v>761</v>
      </c>
      <c r="P204" s="41" t="s">
        <v>52</v>
      </c>
      <c r="Q204" s="143" t="s">
        <v>34</v>
      </c>
      <c r="R204" s="143" t="s">
        <v>34</v>
      </c>
      <c r="S204" s="41" t="s">
        <v>34</v>
      </c>
      <c r="T204" s="41" t="s">
        <v>34</v>
      </c>
      <c r="U204" s="41" t="s">
        <v>34</v>
      </c>
    </row>
    <row r="205" spans="1:21" ht="112.5" hidden="1" x14ac:dyDescent="0.35">
      <c r="A205" s="143">
        <v>204</v>
      </c>
      <c r="B205" s="143" t="s">
        <v>755</v>
      </c>
      <c r="C205" s="143" t="s">
        <v>767</v>
      </c>
      <c r="D205" s="143">
        <v>193</v>
      </c>
      <c r="E205" s="143" t="s">
        <v>539</v>
      </c>
      <c r="F205" s="143" t="s">
        <v>757</v>
      </c>
      <c r="G205" s="143" t="s">
        <v>770</v>
      </c>
      <c r="H205" s="143" t="s">
        <v>241</v>
      </c>
      <c r="I205" s="143" t="s">
        <v>45</v>
      </c>
      <c r="J205" s="41" t="s">
        <v>759</v>
      </c>
      <c r="K205" s="144" t="s">
        <v>47</v>
      </c>
      <c r="L205" s="41" t="s">
        <v>48</v>
      </c>
      <c r="M205" s="41" t="s">
        <v>771</v>
      </c>
      <c r="N205" s="144" t="s">
        <v>50</v>
      </c>
      <c r="O205" s="144" t="s">
        <v>761</v>
      </c>
      <c r="P205" s="41" t="s">
        <v>52</v>
      </c>
      <c r="Q205" s="143" t="s">
        <v>34</v>
      </c>
      <c r="R205" s="143" t="s">
        <v>34</v>
      </c>
      <c r="S205" s="41" t="s">
        <v>34</v>
      </c>
      <c r="T205" s="41" t="s">
        <v>34</v>
      </c>
      <c r="U205" s="41" t="s">
        <v>34</v>
      </c>
    </row>
    <row r="206" spans="1:21" ht="112.5" hidden="1" x14ac:dyDescent="0.35">
      <c r="A206" s="143">
        <v>205</v>
      </c>
      <c r="B206" s="143" t="s">
        <v>755</v>
      </c>
      <c r="C206" s="41" t="s">
        <v>767</v>
      </c>
      <c r="D206" s="143">
        <v>194</v>
      </c>
      <c r="E206" s="143" t="s">
        <v>539</v>
      </c>
      <c r="F206" s="143" t="s">
        <v>757</v>
      </c>
      <c r="G206" s="143" t="s">
        <v>772</v>
      </c>
      <c r="H206" s="143" t="s">
        <v>241</v>
      </c>
      <c r="I206" s="143" t="s">
        <v>45</v>
      </c>
      <c r="J206" s="41" t="s">
        <v>759</v>
      </c>
      <c r="K206" s="144" t="s">
        <v>47</v>
      </c>
      <c r="L206" s="41" t="s">
        <v>48</v>
      </c>
      <c r="M206" s="41" t="s">
        <v>773</v>
      </c>
      <c r="N206" s="144" t="s">
        <v>50</v>
      </c>
      <c r="O206" s="144" t="s">
        <v>761</v>
      </c>
      <c r="P206" s="41" t="s">
        <v>52</v>
      </c>
      <c r="Q206" s="143" t="s">
        <v>34</v>
      </c>
      <c r="R206" s="143" t="s">
        <v>34</v>
      </c>
      <c r="S206" s="41" t="s">
        <v>34</v>
      </c>
      <c r="T206" s="41" t="s">
        <v>34</v>
      </c>
      <c r="U206" s="41" t="s">
        <v>34</v>
      </c>
    </row>
    <row r="207" spans="1:21" ht="100" hidden="1" x14ac:dyDescent="0.35">
      <c r="A207" s="143">
        <v>206</v>
      </c>
      <c r="B207" s="143" t="s">
        <v>755</v>
      </c>
      <c r="C207" s="143" t="s">
        <v>767</v>
      </c>
      <c r="D207" s="143">
        <v>195</v>
      </c>
      <c r="E207" s="143" t="s">
        <v>539</v>
      </c>
      <c r="F207" s="143" t="s">
        <v>757</v>
      </c>
      <c r="G207" s="143" t="s">
        <v>774</v>
      </c>
      <c r="H207" s="143" t="s">
        <v>241</v>
      </c>
      <c r="I207" s="143" t="s">
        <v>90</v>
      </c>
      <c r="J207" s="41" t="s">
        <v>775</v>
      </c>
      <c r="K207" s="144" t="s">
        <v>31</v>
      </c>
      <c r="L207" s="41" t="s">
        <v>48</v>
      </c>
      <c r="M207" s="41" t="s">
        <v>776</v>
      </c>
      <c r="N207" s="144" t="s">
        <v>50</v>
      </c>
      <c r="O207" s="144" t="s">
        <v>777</v>
      </c>
      <c r="P207" s="41" t="s">
        <v>52</v>
      </c>
      <c r="Q207" s="143" t="s">
        <v>34</v>
      </c>
      <c r="R207" s="143" t="s">
        <v>34</v>
      </c>
      <c r="S207" s="41" t="s">
        <v>34</v>
      </c>
      <c r="T207" s="41" t="s">
        <v>34</v>
      </c>
      <c r="U207" s="41" t="s">
        <v>34</v>
      </c>
    </row>
    <row r="208" spans="1:21" ht="100" hidden="1" x14ac:dyDescent="0.35">
      <c r="A208" s="143">
        <v>207</v>
      </c>
      <c r="B208" s="143" t="s">
        <v>755</v>
      </c>
      <c r="C208" s="143" t="s">
        <v>778</v>
      </c>
      <c r="D208" s="143">
        <v>196</v>
      </c>
      <c r="E208" s="143" t="s">
        <v>539</v>
      </c>
      <c r="F208" s="143" t="s">
        <v>757</v>
      </c>
      <c r="G208" s="143" t="s">
        <v>779</v>
      </c>
      <c r="H208" s="143" t="s">
        <v>241</v>
      </c>
      <c r="I208" s="143" t="s">
        <v>45</v>
      </c>
      <c r="J208" s="41" t="s">
        <v>759</v>
      </c>
      <c r="K208" s="144" t="s">
        <v>47</v>
      </c>
      <c r="L208" s="41" t="s">
        <v>48</v>
      </c>
      <c r="M208" s="41" t="s">
        <v>780</v>
      </c>
      <c r="N208" s="144" t="s">
        <v>50</v>
      </c>
      <c r="O208" s="144" t="s">
        <v>761</v>
      </c>
      <c r="P208" s="41" t="s">
        <v>52</v>
      </c>
      <c r="Q208" s="143" t="s">
        <v>34</v>
      </c>
      <c r="R208" s="143" t="s">
        <v>34</v>
      </c>
      <c r="S208" s="41" t="s">
        <v>34</v>
      </c>
      <c r="T208" s="41" t="s">
        <v>34</v>
      </c>
      <c r="U208" s="41" t="s">
        <v>34</v>
      </c>
    </row>
    <row r="209" spans="1:21" ht="100" hidden="1" x14ac:dyDescent="0.35">
      <c r="A209" s="143">
        <v>208</v>
      </c>
      <c r="B209" s="143" t="s">
        <v>781</v>
      </c>
      <c r="C209" s="143" t="s">
        <v>781</v>
      </c>
      <c r="D209" s="143">
        <v>197</v>
      </c>
      <c r="E209" s="143" t="s">
        <v>539</v>
      </c>
      <c r="F209" s="143" t="s">
        <v>782</v>
      </c>
      <c r="G209" s="143" t="s">
        <v>783</v>
      </c>
      <c r="H209" s="143" t="s">
        <v>241</v>
      </c>
      <c r="I209" s="143" t="s">
        <v>90</v>
      </c>
      <c r="J209" s="41" t="s">
        <v>775</v>
      </c>
      <c r="K209" s="144" t="s">
        <v>31</v>
      </c>
      <c r="L209" s="41" t="s">
        <v>48</v>
      </c>
      <c r="M209" s="41" t="s">
        <v>784</v>
      </c>
      <c r="N209" s="144" t="s">
        <v>221</v>
      </c>
      <c r="O209" s="144" t="s">
        <v>785</v>
      </c>
      <c r="P209" s="41" t="s">
        <v>52</v>
      </c>
      <c r="Q209" s="143" t="s">
        <v>34</v>
      </c>
      <c r="R209" s="143" t="s">
        <v>34</v>
      </c>
      <c r="S209" s="41" t="s">
        <v>34</v>
      </c>
      <c r="T209" s="41" t="s">
        <v>34</v>
      </c>
      <c r="U209" s="41" t="s">
        <v>34</v>
      </c>
    </row>
    <row r="210" spans="1:21" ht="100" hidden="1" x14ac:dyDescent="0.35">
      <c r="A210" s="143">
        <v>209</v>
      </c>
      <c r="B210" s="143" t="s">
        <v>781</v>
      </c>
      <c r="C210" s="143" t="s">
        <v>781</v>
      </c>
      <c r="D210" s="143">
        <v>198</v>
      </c>
      <c r="E210" s="143" t="s">
        <v>539</v>
      </c>
      <c r="F210" s="143" t="s">
        <v>782</v>
      </c>
      <c r="G210" s="143" t="s">
        <v>786</v>
      </c>
      <c r="H210" s="143" t="s">
        <v>241</v>
      </c>
      <c r="I210" s="143" t="s">
        <v>90</v>
      </c>
      <c r="J210" s="41" t="s">
        <v>775</v>
      </c>
      <c r="K210" s="144" t="s">
        <v>31</v>
      </c>
      <c r="L210" s="41" t="s">
        <v>48</v>
      </c>
      <c r="M210" s="41" t="s">
        <v>787</v>
      </c>
      <c r="N210" s="144" t="s">
        <v>292</v>
      </c>
      <c r="O210" s="144" t="s">
        <v>785</v>
      </c>
      <c r="P210" s="41" t="s">
        <v>52</v>
      </c>
      <c r="Q210" s="143" t="s">
        <v>34</v>
      </c>
      <c r="R210" s="143" t="s">
        <v>34</v>
      </c>
      <c r="S210" s="41" t="s">
        <v>34</v>
      </c>
      <c r="T210" s="41" t="s">
        <v>34</v>
      </c>
      <c r="U210" s="41" t="s">
        <v>34</v>
      </c>
    </row>
    <row r="211" spans="1:21" ht="112.5" hidden="1" x14ac:dyDescent="0.35">
      <c r="A211" s="143">
        <v>210</v>
      </c>
      <c r="B211" s="143" t="s">
        <v>781</v>
      </c>
      <c r="C211" s="143" t="s">
        <v>781</v>
      </c>
      <c r="D211" s="143">
        <v>199</v>
      </c>
      <c r="E211" s="143" t="s">
        <v>539</v>
      </c>
      <c r="F211" s="143" t="s">
        <v>782</v>
      </c>
      <c r="G211" s="143" t="s">
        <v>788</v>
      </c>
      <c r="H211" s="143" t="s">
        <v>241</v>
      </c>
      <c r="I211" s="143" t="s">
        <v>90</v>
      </c>
      <c r="J211" s="41" t="s">
        <v>775</v>
      </c>
      <c r="K211" s="144" t="s">
        <v>31</v>
      </c>
      <c r="L211" s="41" t="s">
        <v>48</v>
      </c>
      <c r="M211" s="41" t="s">
        <v>789</v>
      </c>
      <c r="N211" s="144" t="s">
        <v>292</v>
      </c>
      <c r="O211" s="144" t="s">
        <v>790</v>
      </c>
      <c r="P211" s="41" t="s">
        <v>52</v>
      </c>
      <c r="Q211" s="143" t="s">
        <v>34</v>
      </c>
      <c r="R211" s="143" t="s">
        <v>34</v>
      </c>
      <c r="S211" s="41" t="s">
        <v>34</v>
      </c>
      <c r="T211" s="41" t="s">
        <v>34</v>
      </c>
      <c r="U211" s="41" t="s">
        <v>34</v>
      </c>
    </row>
    <row r="212" spans="1:21" ht="409.5" hidden="1" x14ac:dyDescent="0.35">
      <c r="A212" s="143">
        <v>211</v>
      </c>
      <c r="B212" s="143" t="s">
        <v>64</v>
      </c>
      <c r="C212" s="143" t="s">
        <v>64</v>
      </c>
      <c r="D212" s="143">
        <v>200</v>
      </c>
      <c r="E212" s="143" t="s">
        <v>539</v>
      </c>
      <c r="F212" s="143" t="s">
        <v>791</v>
      </c>
      <c r="G212" s="143" t="s">
        <v>792</v>
      </c>
      <c r="H212" s="143" t="s">
        <v>44</v>
      </c>
      <c r="I212" s="143" t="s">
        <v>45</v>
      </c>
      <c r="J212" s="41" t="s">
        <v>793</v>
      </c>
      <c r="K212" s="144" t="s">
        <v>47</v>
      </c>
      <c r="L212" s="41" t="s">
        <v>48</v>
      </c>
      <c r="M212" s="41" t="s">
        <v>794</v>
      </c>
      <c r="N212" s="144" t="s">
        <v>50</v>
      </c>
      <c r="O212" s="144" t="s">
        <v>795</v>
      </c>
      <c r="P212" s="41" t="s">
        <v>52</v>
      </c>
      <c r="Q212" s="143" t="s">
        <v>34</v>
      </c>
      <c r="R212" s="143" t="s">
        <v>34</v>
      </c>
      <c r="S212" s="41" t="s">
        <v>34</v>
      </c>
      <c r="T212" s="41" t="s">
        <v>34</v>
      </c>
      <c r="U212" s="41" t="s">
        <v>34</v>
      </c>
    </row>
    <row r="213" spans="1:21" ht="237.5" hidden="1" x14ac:dyDescent="0.35">
      <c r="A213" s="143">
        <v>212</v>
      </c>
      <c r="B213" s="143" t="s">
        <v>64</v>
      </c>
      <c r="C213" s="143" t="s">
        <v>64</v>
      </c>
      <c r="D213" s="143">
        <v>201</v>
      </c>
      <c r="E213" s="143" t="s">
        <v>539</v>
      </c>
      <c r="F213" s="143" t="s">
        <v>791</v>
      </c>
      <c r="G213" s="143" t="s">
        <v>796</v>
      </c>
      <c r="H213" s="143"/>
      <c r="I213" s="143" t="s">
        <v>90</v>
      </c>
      <c r="J213" s="41" t="s">
        <v>797</v>
      </c>
      <c r="K213" s="144" t="s">
        <v>47</v>
      </c>
      <c r="L213" s="41" t="s">
        <v>48</v>
      </c>
      <c r="M213" s="41" t="s">
        <v>798</v>
      </c>
      <c r="N213" s="144" t="s">
        <v>50</v>
      </c>
      <c r="O213" s="144" t="s">
        <v>799</v>
      </c>
      <c r="P213" s="41" t="s">
        <v>52</v>
      </c>
      <c r="Q213" s="143" t="s">
        <v>34</v>
      </c>
      <c r="R213" s="143" t="s">
        <v>34</v>
      </c>
      <c r="S213" s="41" t="s">
        <v>34</v>
      </c>
      <c r="T213" s="41" t="s">
        <v>34</v>
      </c>
      <c r="U213" s="41" t="s">
        <v>34</v>
      </c>
    </row>
    <row r="214" spans="1:21" ht="100" hidden="1" x14ac:dyDescent="0.35">
      <c r="A214" s="143">
        <v>213</v>
      </c>
      <c r="B214" s="143" t="s">
        <v>64</v>
      </c>
      <c r="C214" s="143" t="s">
        <v>64</v>
      </c>
      <c r="D214" s="143">
        <v>202</v>
      </c>
      <c r="E214" s="143" t="s">
        <v>539</v>
      </c>
      <c r="F214" s="143" t="s">
        <v>791</v>
      </c>
      <c r="G214" s="143" t="s">
        <v>800</v>
      </c>
      <c r="H214" s="143" t="s">
        <v>166</v>
      </c>
      <c r="I214" s="143" t="s">
        <v>90</v>
      </c>
      <c r="J214" s="41" t="s">
        <v>28</v>
      </c>
      <c r="K214" s="144" t="s">
        <v>47</v>
      </c>
      <c r="L214" s="41" t="s">
        <v>48</v>
      </c>
      <c r="M214" s="41" t="s">
        <v>801</v>
      </c>
      <c r="N214" s="144" t="s">
        <v>50</v>
      </c>
      <c r="O214" s="144" t="s">
        <v>799</v>
      </c>
      <c r="P214" s="41" t="s">
        <v>52</v>
      </c>
      <c r="Q214" s="143" t="s">
        <v>34</v>
      </c>
      <c r="R214" s="143" t="s">
        <v>34</v>
      </c>
      <c r="S214" s="41" t="s">
        <v>34</v>
      </c>
      <c r="T214" s="41" t="s">
        <v>34</v>
      </c>
      <c r="U214" s="41" t="s">
        <v>34</v>
      </c>
    </row>
    <row r="215" spans="1:21" ht="100" hidden="1" x14ac:dyDescent="0.35">
      <c r="A215" s="143">
        <v>214</v>
      </c>
      <c r="B215" s="143" t="s">
        <v>64</v>
      </c>
      <c r="C215" s="143" t="s">
        <v>64</v>
      </c>
      <c r="D215" s="143">
        <v>203</v>
      </c>
      <c r="E215" s="143" t="s">
        <v>539</v>
      </c>
      <c r="F215" s="143" t="s">
        <v>791</v>
      </c>
      <c r="G215" s="143" t="s">
        <v>802</v>
      </c>
      <c r="H215" s="143" t="s">
        <v>241</v>
      </c>
      <c r="I215" s="143" t="s">
        <v>271</v>
      </c>
      <c r="J215" s="41" t="s">
        <v>803</v>
      </c>
      <c r="K215" s="144" t="s">
        <v>47</v>
      </c>
      <c r="L215" s="41" t="s">
        <v>48</v>
      </c>
      <c r="M215" s="41" t="s">
        <v>804</v>
      </c>
      <c r="N215" s="144" t="s">
        <v>50</v>
      </c>
      <c r="O215" s="144" t="s">
        <v>805</v>
      </c>
      <c r="P215" s="41" t="s">
        <v>52</v>
      </c>
      <c r="Q215" s="143" t="s">
        <v>34</v>
      </c>
      <c r="R215" s="143" t="s">
        <v>34</v>
      </c>
      <c r="S215" s="41" t="s">
        <v>34</v>
      </c>
      <c r="T215" s="41" t="s">
        <v>34</v>
      </c>
      <c r="U215" s="41" t="s">
        <v>34</v>
      </c>
    </row>
    <row r="216" spans="1:21" ht="212.5" hidden="1" x14ac:dyDescent="0.35">
      <c r="A216" s="143">
        <v>215</v>
      </c>
      <c r="B216" s="143" t="s">
        <v>64</v>
      </c>
      <c r="C216" s="143" t="s">
        <v>64</v>
      </c>
      <c r="D216" s="143">
        <v>204</v>
      </c>
      <c r="E216" s="143" t="s">
        <v>539</v>
      </c>
      <c r="F216" s="143" t="s">
        <v>791</v>
      </c>
      <c r="G216" s="143" t="s">
        <v>806</v>
      </c>
      <c r="H216" s="143"/>
      <c r="I216" s="143" t="s">
        <v>90</v>
      </c>
      <c r="J216" s="41" t="s">
        <v>688</v>
      </c>
      <c r="K216" s="144" t="s">
        <v>47</v>
      </c>
      <c r="L216" s="41" t="s">
        <v>48</v>
      </c>
      <c r="M216" s="41" t="s">
        <v>807</v>
      </c>
      <c r="N216" s="144" t="s">
        <v>50</v>
      </c>
      <c r="O216" s="144" t="s">
        <v>808</v>
      </c>
      <c r="P216" s="41" t="s">
        <v>52</v>
      </c>
      <c r="Q216" s="143" t="s">
        <v>34</v>
      </c>
      <c r="R216" s="143" t="s">
        <v>34</v>
      </c>
      <c r="S216" s="41" t="s">
        <v>34</v>
      </c>
      <c r="T216" s="41" t="s">
        <v>34</v>
      </c>
      <c r="U216" s="41" t="s">
        <v>34</v>
      </c>
    </row>
    <row r="217" spans="1:21" ht="187.5" hidden="1" x14ac:dyDescent="0.35">
      <c r="A217" s="143">
        <v>216</v>
      </c>
      <c r="B217" s="143" t="s">
        <v>64</v>
      </c>
      <c r="C217" s="143" t="s">
        <v>64</v>
      </c>
      <c r="D217" s="143">
        <v>205</v>
      </c>
      <c r="E217" s="143" t="s">
        <v>539</v>
      </c>
      <c r="F217" s="143" t="s">
        <v>791</v>
      </c>
      <c r="G217" s="143" t="s">
        <v>809</v>
      </c>
      <c r="H217" s="143" t="s">
        <v>241</v>
      </c>
      <c r="I217" s="143" t="s">
        <v>90</v>
      </c>
      <c r="J217" s="41" t="s">
        <v>810</v>
      </c>
      <c r="K217" s="144" t="s">
        <v>31</v>
      </c>
      <c r="L217" s="41" t="s">
        <v>48</v>
      </c>
      <c r="M217" s="41" t="s">
        <v>811</v>
      </c>
      <c r="N217" s="144" t="s">
        <v>50</v>
      </c>
      <c r="O217" s="144" t="s">
        <v>812</v>
      </c>
      <c r="P217" s="41" t="s">
        <v>52</v>
      </c>
      <c r="Q217" s="143" t="s">
        <v>34</v>
      </c>
      <c r="R217" s="143" t="s">
        <v>34</v>
      </c>
      <c r="S217" s="41" t="s">
        <v>34</v>
      </c>
      <c r="T217" s="41" t="s">
        <v>34</v>
      </c>
      <c r="U217" s="41" t="s">
        <v>34</v>
      </c>
    </row>
    <row r="218" spans="1:21" ht="162.5" hidden="1" x14ac:dyDescent="0.35">
      <c r="A218" s="143">
        <v>217</v>
      </c>
      <c r="B218" s="143" t="s">
        <v>64</v>
      </c>
      <c r="C218" s="143" t="s">
        <v>64</v>
      </c>
      <c r="D218" s="143">
        <v>206</v>
      </c>
      <c r="E218" s="143" t="s">
        <v>539</v>
      </c>
      <c r="F218" s="143" t="s">
        <v>791</v>
      </c>
      <c r="G218" s="143" t="s">
        <v>813</v>
      </c>
      <c r="H218" s="143" t="s">
        <v>166</v>
      </c>
      <c r="I218" s="143" t="s">
        <v>45</v>
      </c>
      <c r="J218" s="41" t="s">
        <v>814</v>
      </c>
      <c r="K218" s="144" t="s">
        <v>47</v>
      </c>
      <c r="L218" s="41" t="s">
        <v>48</v>
      </c>
      <c r="M218" s="41" t="s">
        <v>815</v>
      </c>
      <c r="N218" s="144" t="s">
        <v>50</v>
      </c>
      <c r="O218" s="144" t="s">
        <v>816</v>
      </c>
      <c r="P218" s="41" t="s">
        <v>52</v>
      </c>
      <c r="Q218" s="143" t="s">
        <v>34</v>
      </c>
      <c r="R218" s="143" t="s">
        <v>34</v>
      </c>
      <c r="S218" s="41" t="s">
        <v>34</v>
      </c>
      <c r="T218" s="41" t="s">
        <v>34</v>
      </c>
      <c r="U218" s="41" t="s">
        <v>34</v>
      </c>
    </row>
    <row r="219" spans="1:21" ht="409.5" hidden="1" x14ac:dyDescent="0.35">
      <c r="A219" s="143">
        <v>218</v>
      </c>
      <c r="B219" s="143" t="s">
        <v>82</v>
      </c>
      <c r="C219" s="143" t="s">
        <v>136</v>
      </c>
      <c r="D219" s="143">
        <v>207</v>
      </c>
      <c r="E219" s="143" t="s">
        <v>539</v>
      </c>
      <c r="F219" s="143" t="s">
        <v>817</v>
      </c>
      <c r="G219" s="143" t="s">
        <v>818</v>
      </c>
      <c r="H219" s="143" t="s">
        <v>138</v>
      </c>
      <c r="I219" s="143" t="s">
        <v>90</v>
      </c>
      <c r="J219" s="41"/>
      <c r="K219" s="144" t="s">
        <v>47</v>
      </c>
      <c r="L219" s="41" t="s">
        <v>48</v>
      </c>
      <c r="M219" s="41" t="s">
        <v>819</v>
      </c>
      <c r="N219" s="144" t="s">
        <v>50</v>
      </c>
      <c r="O219" s="144" t="s">
        <v>820</v>
      </c>
      <c r="P219" s="41" t="s">
        <v>52</v>
      </c>
      <c r="Q219" s="143" t="s">
        <v>34</v>
      </c>
      <c r="R219" s="143" t="s">
        <v>34</v>
      </c>
      <c r="S219" s="41" t="s">
        <v>34</v>
      </c>
      <c r="T219" s="41" t="s">
        <v>34</v>
      </c>
      <c r="U219" s="41" t="s">
        <v>34</v>
      </c>
    </row>
    <row r="220" spans="1:21" ht="100" hidden="1" x14ac:dyDescent="0.35">
      <c r="A220" s="143">
        <v>219</v>
      </c>
      <c r="B220" s="143" t="s">
        <v>116</v>
      </c>
      <c r="C220" s="143" t="s">
        <v>117</v>
      </c>
      <c r="D220" s="143">
        <v>208</v>
      </c>
      <c r="E220" s="143" t="s">
        <v>539</v>
      </c>
      <c r="F220" s="143" t="s">
        <v>817</v>
      </c>
      <c r="G220" s="143" t="s">
        <v>821</v>
      </c>
      <c r="H220" s="143" t="s">
        <v>166</v>
      </c>
      <c r="I220" s="143" t="s">
        <v>90</v>
      </c>
      <c r="J220" s="41"/>
      <c r="K220" s="144" t="s">
        <v>47</v>
      </c>
      <c r="L220" s="41" t="s">
        <v>48</v>
      </c>
      <c r="M220" s="41" t="s">
        <v>822</v>
      </c>
      <c r="N220" s="144" t="s">
        <v>50</v>
      </c>
      <c r="O220" s="144" t="s">
        <v>823</v>
      </c>
      <c r="P220" s="41" t="s">
        <v>52</v>
      </c>
      <c r="Q220" s="143" t="s">
        <v>34</v>
      </c>
      <c r="R220" s="143" t="s">
        <v>34</v>
      </c>
      <c r="S220" s="41" t="s">
        <v>34</v>
      </c>
      <c r="T220" s="41" t="s">
        <v>34</v>
      </c>
      <c r="U220" s="41" t="s">
        <v>34</v>
      </c>
    </row>
    <row r="221" spans="1:21" ht="100" hidden="1" x14ac:dyDescent="0.35">
      <c r="A221" s="143">
        <v>220</v>
      </c>
      <c r="B221" s="143" t="s">
        <v>82</v>
      </c>
      <c r="C221" s="143" t="s">
        <v>322</v>
      </c>
      <c r="D221" s="143">
        <v>209</v>
      </c>
      <c r="E221" s="143" t="s">
        <v>539</v>
      </c>
      <c r="F221" s="143" t="s">
        <v>817</v>
      </c>
      <c r="G221" s="143" t="s">
        <v>824</v>
      </c>
      <c r="H221" s="143"/>
      <c r="I221" s="143" t="s">
        <v>90</v>
      </c>
      <c r="J221" s="41" t="s">
        <v>688</v>
      </c>
      <c r="K221" s="144" t="s">
        <v>47</v>
      </c>
      <c r="L221" s="41" t="s">
        <v>48</v>
      </c>
      <c r="M221" s="41" t="s">
        <v>825</v>
      </c>
      <c r="N221" s="144" t="s">
        <v>50</v>
      </c>
      <c r="O221" s="144" t="s">
        <v>826</v>
      </c>
      <c r="P221" s="41" t="s">
        <v>52</v>
      </c>
      <c r="Q221" s="143" t="s">
        <v>34</v>
      </c>
      <c r="R221" s="143" t="s">
        <v>34</v>
      </c>
      <c r="S221" s="41" t="s">
        <v>34</v>
      </c>
      <c r="T221" s="41" t="s">
        <v>34</v>
      </c>
      <c r="U221" s="41" t="s">
        <v>34</v>
      </c>
    </row>
    <row r="222" spans="1:21" ht="225" hidden="1" x14ac:dyDescent="0.35">
      <c r="A222" s="143">
        <v>221</v>
      </c>
      <c r="B222" s="143" t="s">
        <v>82</v>
      </c>
      <c r="C222" s="143" t="s">
        <v>83</v>
      </c>
      <c r="D222" s="143">
        <v>210</v>
      </c>
      <c r="E222" s="143" t="s">
        <v>539</v>
      </c>
      <c r="F222" s="143" t="s">
        <v>817</v>
      </c>
      <c r="G222" s="143" t="s">
        <v>827</v>
      </c>
      <c r="H222" s="143"/>
      <c r="I222" s="143" t="s">
        <v>45</v>
      </c>
      <c r="J222" s="41" t="s">
        <v>828</v>
      </c>
      <c r="K222" s="144" t="s">
        <v>47</v>
      </c>
      <c r="L222" s="41" t="s">
        <v>48</v>
      </c>
      <c r="M222" s="41" t="s">
        <v>829</v>
      </c>
      <c r="N222" s="144" t="s">
        <v>50</v>
      </c>
      <c r="O222" s="144" t="s">
        <v>826</v>
      </c>
      <c r="P222" s="41" t="s">
        <v>52</v>
      </c>
      <c r="Q222" s="143" t="s">
        <v>34</v>
      </c>
      <c r="R222" s="143" t="s">
        <v>34</v>
      </c>
      <c r="S222" s="41" t="s">
        <v>34</v>
      </c>
      <c r="T222" s="41" t="s">
        <v>34</v>
      </c>
      <c r="U222" s="41" t="s">
        <v>34</v>
      </c>
    </row>
    <row r="223" spans="1:21" ht="87.5" hidden="1" x14ac:dyDescent="0.35">
      <c r="A223" s="143">
        <v>222</v>
      </c>
      <c r="B223" s="143" t="s">
        <v>27</v>
      </c>
      <c r="C223" s="143" t="s">
        <v>305</v>
      </c>
      <c r="D223" s="143">
        <v>211</v>
      </c>
      <c r="E223" s="143" t="s">
        <v>830</v>
      </c>
      <c r="F223" s="143" t="s">
        <v>831</v>
      </c>
      <c r="G223" s="143" t="s">
        <v>832</v>
      </c>
      <c r="H223" s="143" t="s">
        <v>166</v>
      </c>
      <c r="I223" s="143" t="s">
        <v>90</v>
      </c>
      <c r="J223" s="41"/>
      <c r="K223" s="144" t="s">
        <v>31</v>
      </c>
      <c r="L223" s="41" t="s">
        <v>48</v>
      </c>
      <c r="M223" s="41" t="s">
        <v>833</v>
      </c>
      <c r="N223" s="144" t="s">
        <v>221</v>
      </c>
      <c r="O223" s="144" t="s">
        <v>834</v>
      </c>
      <c r="P223" s="41" t="s">
        <v>52</v>
      </c>
      <c r="Q223" s="143" t="s">
        <v>34</v>
      </c>
      <c r="R223" s="143" t="s">
        <v>34</v>
      </c>
      <c r="S223" s="41" t="s">
        <v>34</v>
      </c>
      <c r="T223" s="41" t="s">
        <v>34</v>
      </c>
      <c r="U223" s="41" t="s">
        <v>34</v>
      </c>
    </row>
    <row r="224" spans="1:21" ht="62.5" hidden="1" x14ac:dyDescent="0.35">
      <c r="A224" s="143">
        <v>223</v>
      </c>
      <c r="B224" s="143" t="s">
        <v>27</v>
      </c>
      <c r="C224" s="143" t="s">
        <v>266</v>
      </c>
      <c r="D224" s="143">
        <v>212</v>
      </c>
      <c r="E224" s="143" t="s">
        <v>830</v>
      </c>
      <c r="F224" s="143" t="s">
        <v>835</v>
      </c>
      <c r="G224" s="143" t="s">
        <v>836</v>
      </c>
      <c r="H224" s="143" t="s">
        <v>166</v>
      </c>
      <c r="I224" s="143" t="s">
        <v>90</v>
      </c>
      <c r="J224" s="41"/>
      <c r="K224" s="144" t="s">
        <v>47</v>
      </c>
      <c r="L224" s="41" t="s">
        <v>48</v>
      </c>
      <c r="M224" s="41" t="s">
        <v>837</v>
      </c>
      <c r="N224" s="144" t="s">
        <v>50</v>
      </c>
      <c r="O224" s="144" t="s">
        <v>838</v>
      </c>
      <c r="P224" s="41" t="s">
        <v>52</v>
      </c>
      <c r="Q224" s="143" t="s">
        <v>34</v>
      </c>
      <c r="R224" s="143" t="s">
        <v>34</v>
      </c>
      <c r="S224" s="41" t="s">
        <v>34</v>
      </c>
      <c r="T224" s="41" t="s">
        <v>34</v>
      </c>
      <c r="U224" s="41" t="s">
        <v>34</v>
      </c>
    </row>
    <row r="225" spans="1:21" ht="62.5" hidden="1" x14ac:dyDescent="0.35">
      <c r="A225" s="143">
        <v>224</v>
      </c>
      <c r="B225" s="143" t="s">
        <v>59</v>
      </c>
      <c r="C225" s="143" t="s">
        <v>164</v>
      </c>
      <c r="D225" s="143">
        <v>213</v>
      </c>
      <c r="E225" s="143" t="s">
        <v>830</v>
      </c>
      <c r="F225" s="143" t="s">
        <v>839</v>
      </c>
      <c r="G225" s="143" t="s">
        <v>840</v>
      </c>
      <c r="H225" s="143"/>
      <c r="I225" s="143" t="s">
        <v>90</v>
      </c>
      <c r="J225" s="41"/>
      <c r="K225" s="144" t="s">
        <v>70</v>
      </c>
      <c r="L225" s="41" t="s">
        <v>48</v>
      </c>
      <c r="M225" s="41" t="s">
        <v>841</v>
      </c>
      <c r="N225" s="144" t="s">
        <v>50</v>
      </c>
      <c r="O225" s="144" t="s">
        <v>842</v>
      </c>
      <c r="P225" s="41" t="s">
        <v>52</v>
      </c>
      <c r="Q225" s="143" t="s">
        <v>34</v>
      </c>
      <c r="R225" s="143" t="s">
        <v>34</v>
      </c>
      <c r="S225" s="41" t="s">
        <v>34</v>
      </c>
      <c r="T225" s="41" t="s">
        <v>34</v>
      </c>
      <c r="U225" s="41" t="s">
        <v>34</v>
      </c>
    </row>
    <row r="226" spans="1:21" ht="112.5" hidden="1" x14ac:dyDescent="0.35">
      <c r="A226" s="143">
        <v>225</v>
      </c>
      <c r="B226" s="143" t="s">
        <v>59</v>
      </c>
      <c r="C226" s="143" t="s">
        <v>164</v>
      </c>
      <c r="D226" s="143">
        <v>214</v>
      </c>
      <c r="E226" s="143" t="s">
        <v>830</v>
      </c>
      <c r="F226" s="143" t="s">
        <v>839</v>
      </c>
      <c r="G226" s="143" t="s">
        <v>843</v>
      </c>
      <c r="H226" s="143" t="s">
        <v>166</v>
      </c>
      <c r="I226" s="143" t="s">
        <v>90</v>
      </c>
      <c r="J226" s="41"/>
      <c r="K226" s="144" t="s">
        <v>70</v>
      </c>
      <c r="L226" s="41" t="s">
        <v>48</v>
      </c>
      <c r="M226" s="41" t="s">
        <v>844</v>
      </c>
      <c r="N226" s="144" t="s">
        <v>50</v>
      </c>
      <c r="O226" s="144" t="s">
        <v>842</v>
      </c>
      <c r="P226" s="41" t="s">
        <v>52</v>
      </c>
      <c r="Q226" s="143" t="s">
        <v>34</v>
      </c>
      <c r="R226" s="143" t="s">
        <v>34</v>
      </c>
      <c r="S226" s="41" t="s">
        <v>34</v>
      </c>
      <c r="T226" s="41" t="s">
        <v>34</v>
      </c>
      <c r="U226" s="41" t="s">
        <v>34</v>
      </c>
    </row>
    <row r="227" spans="1:21" ht="87.5" hidden="1" x14ac:dyDescent="0.35">
      <c r="A227" s="143">
        <v>226</v>
      </c>
      <c r="B227" s="143" t="s">
        <v>59</v>
      </c>
      <c r="C227" s="143" t="s">
        <v>164</v>
      </c>
      <c r="D227" s="143">
        <v>215</v>
      </c>
      <c r="E227" s="143" t="s">
        <v>830</v>
      </c>
      <c r="F227" s="143" t="s">
        <v>839</v>
      </c>
      <c r="G227" s="143" t="s">
        <v>845</v>
      </c>
      <c r="H227" s="143" t="s">
        <v>166</v>
      </c>
      <c r="I227" s="143" t="s">
        <v>90</v>
      </c>
      <c r="J227" s="41"/>
      <c r="K227" s="144" t="s">
        <v>70</v>
      </c>
      <c r="L227" s="41" t="s">
        <v>48</v>
      </c>
      <c r="M227" s="41" t="s">
        <v>846</v>
      </c>
      <c r="N227" s="144" t="s">
        <v>50</v>
      </c>
      <c r="O227" s="144" t="s">
        <v>842</v>
      </c>
      <c r="P227" s="41" t="s">
        <v>52</v>
      </c>
      <c r="Q227" s="143" t="s">
        <v>34</v>
      </c>
      <c r="R227" s="143" t="s">
        <v>34</v>
      </c>
      <c r="S227" s="41" t="s">
        <v>34</v>
      </c>
      <c r="T227" s="41" t="s">
        <v>34</v>
      </c>
      <c r="U227" s="41" t="s">
        <v>34</v>
      </c>
    </row>
    <row r="228" spans="1:21" ht="125" hidden="1" x14ac:dyDescent="0.35">
      <c r="A228" s="143">
        <v>227</v>
      </c>
      <c r="B228" s="143" t="s">
        <v>59</v>
      </c>
      <c r="C228" s="143" t="s">
        <v>164</v>
      </c>
      <c r="D228" s="143">
        <v>216</v>
      </c>
      <c r="E228" s="143" t="s">
        <v>830</v>
      </c>
      <c r="F228" s="143" t="s">
        <v>839</v>
      </c>
      <c r="G228" s="143" t="s">
        <v>847</v>
      </c>
      <c r="H228" s="143" t="s">
        <v>166</v>
      </c>
      <c r="I228" s="143" t="s">
        <v>90</v>
      </c>
      <c r="J228" s="41"/>
      <c r="K228" s="144" t="s">
        <v>70</v>
      </c>
      <c r="L228" s="41" t="s">
        <v>56</v>
      </c>
      <c r="M228" s="41" t="s">
        <v>848</v>
      </c>
      <c r="N228" s="144" t="s">
        <v>50</v>
      </c>
      <c r="O228" s="144" t="s">
        <v>849</v>
      </c>
      <c r="P228" s="41" t="s">
        <v>52</v>
      </c>
      <c r="Q228" s="143" t="s">
        <v>34</v>
      </c>
      <c r="R228" s="143" t="s">
        <v>34</v>
      </c>
      <c r="S228" s="41" t="s">
        <v>34</v>
      </c>
      <c r="T228" s="41" t="s">
        <v>34</v>
      </c>
      <c r="U228" s="41" t="s">
        <v>34</v>
      </c>
    </row>
    <row r="229" spans="1:21" ht="62.5" hidden="1" x14ac:dyDescent="0.35">
      <c r="A229" s="143">
        <v>228</v>
      </c>
      <c r="B229" s="143" t="s">
        <v>59</v>
      </c>
      <c r="C229" s="143" t="s">
        <v>164</v>
      </c>
      <c r="D229" s="143">
        <v>217</v>
      </c>
      <c r="E229" s="143" t="s">
        <v>830</v>
      </c>
      <c r="F229" s="143" t="s">
        <v>850</v>
      </c>
      <c r="G229" s="143" t="s">
        <v>851</v>
      </c>
      <c r="H229" s="143" t="s">
        <v>138</v>
      </c>
      <c r="I229" s="143" t="s">
        <v>90</v>
      </c>
      <c r="J229" s="41"/>
      <c r="K229" s="144" t="s">
        <v>718</v>
      </c>
      <c r="L229" s="41" t="s">
        <v>48</v>
      </c>
      <c r="M229" s="41" t="s">
        <v>852</v>
      </c>
      <c r="N229" s="144" t="s">
        <v>50</v>
      </c>
      <c r="O229" s="144" t="s">
        <v>853</v>
      </c>
      <c r="P229" s="41" t="s">
        <v>52</v>
      </c>
      <c r="Q229" s="143" t="s">
        <v>34</v>
      </c>
      <c r="R229" s="143" t="s">
        <v>34</v>
      </c>
      <c r="S229" s="41" t="s">
        <v>34</v>
      </c>
      <c r="T229" s="41" t="s">
        <v>34</v>
      </c>
      <c r="U229" s="41" t="s">
        <v>34</v>
      </c>
    </row>
    <row r="230" spans="1:21" ht="62.5" hidden="1" x14ac:dyDescent="0.35">
      <c r="A230" s="143">
        <v>229</v>
      </c>
      <c r="B230" s="143" t="s">
        <v>59</v>
      </c>
      <c r="C230" s="143" t="s">
        <v>164</v>
      </c>
      <c r="D230" s="143">
        <v>218</v>
      </c>
      <c r="E230" s="143" t="s">
        <v>830</v>
      </c>
      <c r="F230" s="143" t="s">
        <v>850</v>
      </c>
      <c r="G230" s="143" t="s">
        <v>854</v>
      </c>
      <c r="H230" s="143" t="s">
        <v>166</v>
      </c>
      <c r="I230" s="143" t="s">
        <v>90</v>
      </c>
      <c r="J230" s="41"/>
      <c r="K230" s="144" t="s">
        <v>718</v>
      </c>
      <c r="L230" s="41" t="s">
        <v>48</v>
      </c>
      <c r="M230" s="41" t="s">
        <v>855</v>
      </c>
      <c r="N230" s="144" t="s">
        <v>50</v>
      </c>
      <c r="O230" s="144" t="s">
        <v>853</v>
      </c>
      <c r="P230" s="41" t="s">
        <v>52</v>
      </c>
      <c r="Q230" s="143" t="s">
        <v>34</v>
      </c>
      <c r="R230" s="143" t="s">
        <v>34</v>
      </c>
      <c r="S230" s="41" t="s">
        <v>34</v>
      </c>
      <c r="T230" s="41" t="s">
        <v>34</v>
      </c>
      <c r="U230" s="41" t="s">
        <v>34</v>
      </c>
    </row>
    <row r="231" spans="1:21" ht="62.5" hidden="1" x14ac:dyDescent="0.35">
      <c r="A231" s="143">
        <v>230</v>
      </c>
      <c r="B231" s="143" t="s">
        <v>59</v>
      </c>
      <c r="C231" s="143" t="s">
        <v>164</v>
      </c>
      <c r="D231" s="143">
        <v>219</v>
      </c>
      <c r="E231" s="143" t="s">
        <v>830</v>
      </c>
      <c r="F231" s="143" t="s">
        <v>850</v>
      </c>
      <c r="G231" s="143" t="s">
        <v>856</v>
      </c>
      <c r="H231" s="143" t="s">
        <v>96</v>
      </c>
      <c r="I231" s="143" t="s">
        <v>45</v>
      </c>
      <c r="J231" s="41" t="s">
        <v>857</v>
      </c>
      <c r="K231" s="144" t="s">
        <v>718</v>
      </c>
      <c r="L231" s="41" t="s">
        <v>48</v>
      </c>
      <c r="M231" s="41" t="s">
        <v>858</v>
      </c>
      <c r="N231" s="144" t="s">
        <v>50</v>
      </c>
      <c r="O231" s="144" t="s">
        <v>853</v>
      </c>
      <c r="P231" s="41" t="s">
        <v>52</v>
      </c>
      <c r="Q231" s="143" t="s">
        <v>34</v>
      </c>
      <c r="R231" s="143" t="s">
        <v>34</v>
      </c>
      <c r="S231" s="41" t="s">
        <v>34</v>
      </c>
      <c r="T231" s="41" t="s">
        <v>34</v>
      </c>
      <c r="U231" s="41" t="s">
        <v>34</v>
      </c>
    </row>
    <row r="232" spans="1:21" ht="62.5" hidden="1" x14ac:dyDescent="0.35">
      <c r="A232" s="143">
        <v>231</v>
      </c>
      <c r="B232" s="143" t="s">
        <v>59</v>
      </c>
      <c r="C232" s="143" t="s">
        <v>164</v>
      </c>
      <c r="D232" s="143">
        <v>220</v>
      </c>
      <c r="E232" s="143" t="s">
        <v>830</v>
      </c>
      <c r="F232" s="143" t="s">
        <v>850</v>
      </c>
      <c r="G232" s="143" t="s">
        <v>859</v>
      </c>
      <c r="H232" s="143"/>
      <c r="I232" s="143" t="s">
        <v>90</v>
      </c>
      <c r="J232" s="41"/>
      <c r="K232" s="144" t="s">
        <v>718</v>
      </c>
      <c r="L232" s="41" t="s">
        <v>48</v>
      </c>
      <c r="M232" s="41" t="s">
        <v>860</v>
      </c>
      <c r="N232" s="144" t="s">
        <v>50</v>
      </c>
      <c r="O232" s="144" t="s">
        <v>853</v>
      </c>
      <c r="P232" s="41" t="s">
        <v>52</v>
      </c>
      <c r="Q232" s="143" t="s">
        <v>34</v>
      </c>
      <c r="R232" s="143" t="s">
        <v>34</v>
      </c>
      <c r="S232" s="41" t="s">
        <v>34</v>
      </c>
      <c r="T232" s="41" t="s">
        <v>34</v>
      </c>
      <c r="U232" s="41" t="s">
        <v>34</v>
      </c>
    </row>
    <row r="233" spans="1:21" ht="62.5" hidden="1" x14ac:dyDescent="0.35">
      <c r="A233" s="143">
        <v>232</v>
      </c>
      <c r="B233" s="143" t="s">
        <v>59</v>
      </c>
      <c r="C233" s="143" t="s">
        <v>164</v>
      </c>
      <c r="D233" s="143">
        <v>221</v>
      </c>
      <c r="E233" s="143" t="s">
        <v>830</v>
      </c>
      <c r="F233" s="143" t="s">
        <v>850</v>
      </c>
      <c r="G233" s="143" t="s">
        <v>861</v>
      </c>
      <c r="H233" s="143" t="s">
        <v>96</v>
      </c>
      <c r="I233" s="143" t="s">
        <v>90</v>
      </c>
      <c r="J233" s="41"/>
      <c r="K233" s="144" t="s">
        <v>718</v>
      </c>
      <c r="L233" s="41" t="s">
        <v>48</v>
      </c>
      <c r="M233" s="41" t="s">
        <v>862</v>
      </c>
      <c r="N233" s="144" t="s">
        <v>50</v>
      </c>
      <c r="O233" s="144" t="s">
        <v>853</v>
      </c>
      <c r="P233" s="41" t="s">
        <v>52</v>
      </c>
      <c r="Q233" s="143" t="s">
        <v>34</v>
      </c>
      <c r="R233" s="143" t="s">
        <v>34</v>
      </c>
      <c r="S233" s="41" t="s">
        <v>34</v>
      </c>
      <c r="T233" s="41" t="s">
        <v>34</v>
      </c>
      <c r="U233" s="41" t="s">
        <v>34</v>
      </c>
    </row>
    <row r="234" spans="1:21" ht="75" hidden="1" x14ac:dyDescent="0.35">
      <c r="A234" s="143">
        <v>233</v>
      </c>
      <c r="B234" s="143" t="s">
        <v>59</v>
      </c>
      <c r="C234" s="143" t="s">
        <v>164</v>
      </c>
      <c r="D234" s="143">
        <v>222</v>
      </c>
      <c r="E234" s="143" t="s">
        <v>830</v>
      </c>
      <c r="F234" s="143" t="s">
        <v>850</v>
      </c>
      <c r="G234" s="143" t="s">
        <v>863</v>
      </c>
      <c r="H234" s="143" t="s">
        <v>96</v>
      </c>
      <c r="I234" s="143" t="s">
        <v>90</v>
      </c>
      <c r="J234" s="41"/>
      <c r="K234" s="144" t="s">
        <v>718</v>
      </c>
      <c r="L234" s="41" t="s">
        <v>56</v>
      </c>
      <c r="M234" s="41" t="s">
        <v>864</v>
      </c>
      <c r="N234" s="144" t="s">
        <v>50</v>
      </c>
      <c r="O234" s="144" t="s">
        <v>853</v>
      </c>
      <c r="P234" s="41" t="s">
        <v>52</v>
      </c>
      <c r="Q234" s="143" t="s">
        <v>34</v>
      </c>
      <c r="R234" s="143" t="s">
        <v>34</v>
      </c>
      <c r="S234" s="41" t="s">
        <v>34</v>
      </c>
      <c r="T234" s="41" t="s">
        <v>34</v>
      </c>
      <c r="U234" s="41" t="s">
        <v>34</v>
      </c>
    </row>
    <row r="235" spans="1:21" ht="62.5" hidden="1" x14ac:dyDescent="0.35">
      <c r="A235" s="143">
        <v>234</v>
      </c>
      <c r="B235" s="143" t="s">
        <v>59</v>
      </c>
      <c r="C235" s="143" t="s">
        <v>164</v>
      </c>
      <c r="D235" s="143">
        <v>223</v>
      </c>
      <c r="E235" s="143" t="s">
        <v>830</v>
      </c>
      <c r="F235" s="143" t="s">
        <v>850</v>
      </c>
      <c r="G235" s="143" t="s">
        <v>865</v>
      </c>
      <c r="H235" s="143" t="s">
        <v>96</v>
      </c>
      <c r="I235" s="143" t="s">
        <v>90</v>
      </c>
      <c r="J235" s="41"/>
      <c r="K235" s="144" t="s">
        <v>718</v>
      </c>
      <c r="L235" s="41" t="s">
        <v>48</v>
      </c>
      <c r="M235" s="41" t="s">
        <v>866</v>
      </c>
      <c r="N235" s="144" t="s">
        <v>50</v>
      </c>
      <c r="O235" s="144" t="s">
        <v>853</v>
      </c>
      <c r="P235" s="41" t="s">
        <v>52</v>
      </c>
      <c r="Q235" s="143" t="s">
        <v>34</v>
      </c>
      <c r="R235" s="143" t="s">
        <v>34</v>
      </c>
      <c r="S235" s="41" t="s">
        <v>34</v>
      </c>
      <c r="T235" s="41" t="s">
        <v>34</v>
      </c>
      <c r="U235" s="41" t="s">
        <v>34</v>
      </c>
    </row>
    <row r="236" spans="1:21" ht="87.5" hidden="1" x14ac:dyDescent="0.35">
      <c r="A236" s="143">
        <v>235</v>
      </c>
      <c r="B236" s="143" t="s">
        <v>59</v>
      </c>
      <c r="C236" s="143" t="s">
        <v>164</v>
      </c>
      <c r="D236" s="143">
        <v>224</v>
      </c>
      <c r="E236" s="143" t="s">
        <v>830</v>
      </c>
      <c r="F236" s="143" t="s">
        <v>850</v>
      </c>
      <c r="G236" s="143" t="s">
        <v>867</v>
      </c>
      <c r="H236" s="143" t="s">
        <v>166</v>
      </c>
      <c r="I236" s="143" t="s">
        <v>90</v>
      </c>
      <c r="J236" s="41"/>
      <c r="K236" s="144" t="s">
        <v>718</v>
      </c>
      <c r="L236" s="41" t="s">
        <v>48</v>
      </c>
      <c r="M236" s="41" t="s">
        <v>868</v>
      </c>
      <c r="N236" s="144" t="s">
        <v>50</v>
      </c>
      <c r="O236" s="144" t="s">
        <v>853</v>
      </c>
      <c r="P236" s="41" t="s">
        <v>52</v>
      </c>
      <c r="Q236" s="143" t="s">
        <v>34</v>
      </c>
      <c r="R236" s="143" t="s">
        <v>34</v>
      </c>
      <c r="S236" s="41" t="s">
        <v>34</v>
      </c>
      <c r="T236" s="41" t="s">
        <v>34</v>
      </c>
      <c r="U236" s="41" t="s">
        <v>34</v>
      </c>
    </row>
    <row r="237" spans="1:21" ht="409.5" x14ac:dyDescent="0.35">
      <c r="A237" s="143">
        <v>236</v>
      </c>
      <c r="B237" s="143" t="s">
        <v>59</v>
      </c>
      <c r="C237" s="143" t="s">
        <v>164</v>
      </c>
      <c r="D237" s="143">
        <v>225</v>
      </c>
      <c r="E237" s="143" t="s">
        <v>830</v>
      </c>
      <c r="F237" s="143" t="s">
        <v>869</v>
      </c>
      <c r="G237" s="143" t="s">
        <v>870</v>
      </c>
      <c r="H237" s="143" t="s">
        <v>44</v>
      </c>
      <c r="I237" s="143" t="s">
        <v>45</v>
      </c>
      <c r="J237" s="41" t="s">
        <v>46</v>
      </c>
      <c r="K237" s="144" t="s">
        <v>47</v>
      </c>
      <c r="L237" s="41" t="s">
        <v>286</v>
      </c>
      <c r="M237" s="41" t="s">
        <v>871</v>
      </c>
      <c r="N237" s="144" t="s">
        <v>50</v>
      </c>
      <c r="O237" s="144" t="s">
        <v>872</v>
      </c>
      <c r="P237" s="41" t="s">
        <v>211</v>
      </c>
      <c r="Q237" s="41" t="s">
        <v>873</v>
      </c>
      <c r="R237" s="143" t="s">
        <v>34</v>
      </c>
      <c r="S237" s="30" t="s">
        <v>558</v>
      </c>
      <c r="T237" s="163" t="s">
        <v>559</v>
      </c>
      <c r="U237" s="30" t="s">
        <v>557</v>
      </c>
    </row>
    <row r="238" spans="1:21" ht="37.5" hidden="1" x14ac:dyDescent="0.35">
      <c r="A238" s="143">
        <v>237</v>
      </c>
      <c r="B238" s="143" t="s">
        <v>59</v>
      </c>
      <c r="C238" s="143" t="s">
        <v>164</v>
      </c>
      <c r="D238" s="143">
        <v>226</v>
      </c>
      <c r="E238" s="143" t="s">
        <v>830</v>
      </c>
      <c r="F238" s="143" t="s">
        <v>869</v>
      </c>
      <c r="G238" s="143" t="s">
        <v>874</v>
      </c>
      <c r="H238" s="143"/>
      <c r="I238" s="143" t="s">
        <v>90</v>
      </c>
      <c r="J238" s="41"/>
      <c r="K238" s="144" t="s">
        <v>718</v>
      </c>
      <c r="L238" s="41" t="s">
        <v>48</v>
      </c>
      <c r="M238" s="41" t="s">
        <v>875</v>
      </c>
      <c r="N238" s="144" t="s">
        <v>50</v>
      </c>
      <c r="O238" s="144" t="s">
        <v>876</v>
      </c>
      <c r="P238" s="41" t="s">
        <v>52</v>
      </c>
      <c r="Q238" s="143" t="s">
        <v>34</v>
      </c>
      <c r="R238" s="143" t="s">
        <v>34</v>
      </c>
      <c r="S238" s="41" t="s">
        <v>34</v>
      </c>
      <c r="T238" s="41" t="s">
        <v>34</v>
      </c>
      <c r="U238" s="41" t="s">
        <v>34</v>
      </c>
    </row>
    <row r="239" spans="1:21" ht="75" hidden="1" x14ac:dyDescent="0.35">
      <c r="A239" s="143">
        <v>238</v>
      </c>
      <c r="B239" s="143" t="s">
        <v>59</v>
      </c>
      <c r="C239" s="143" t="s">
        <v>164</v>
      </c>
      <c r="D239" s="143">
        <v>227</v>
      </c>
      <c r="E239" s="143" t="s">
        <v>830</v>
      </c>
      <c r="F239" s="143" t="s">
        <v>869</v>
      </c>
      <c r="G239" s="143" t="s">
        <v>877</v>
      </c>
      <c r="H239" s="143" t="s">
        <v>166</v>
      </c>
      <c r="I239" s="143" t="s">
        <v>90</v>
      </c>
      <c r="J239" s="41"/>
      <c r="K239" s="144" t="s">
        <v>718</v>
      </c>
      <c r="L239" s="41" t="s">
        <v>48</v>
      </c>
      <c r="M239" s="41" t="s">
        <v>878</v>
      </c>
      <c r="N239" s="144" t="s">
        <v>50</v>
      </c>
      <c r="O239" s="144" t="s">
        <v>876</v>
      </c>
      <c r="P239" s="41" t="s">
        <v>52</v>
      </c>
      <c r="Q239" s="143" t="s">
        <v>34</v>
      </c>
      <c r="R239" s="143" t="s">
        <v>34</v>
      </c>
      <c r="S239" s="41" t="s">
        <v>34</v>
      </c>
      <c r="T239" s="41" t="s">
        <v>34</v>
      </c>
      <c r="U239" s="41" t="s">
        <v>34</v>
      </c>
    </row>
    <row r="240" spans="1:21" ht="112.5" hidden="1" x14ac:dyDescent="0.35">
      <c r="A240" s="143">
        <v>239</v>
      </c>
      <c r="B240" s="143" t="s">
        <v>59</v>
      </c>
      <c r="C240" s="143" t="s">
        <v>164</v>
      </c>
      <c r="D240" s="143">
        <v>228</v>
      </c>
      <c r="E240" s="143" t="s">
        <v>830</v>
      </c>
      <c r="F240" s="143" t="s">
        <v>869</v>
      </c>
      <c r="G240" s="143" t="s">
        <v>879</v>
      </c>
      <c r="H240" s="143" t="s">
        <v>166</v>
      </c>
      <c r="I240" s="143" t="s">
        <v>90</v>
      </c>
      <c r="J240" s="41"/>
      <c r="K240" s="144" t="s">
        <v>718</v>
      </c>
      <c r="L240" s="41" t="s">
        <v>56</v>
      </c>
      <c r="M240" s="41" t="s">
        <v>880</v>
      </c>
      <c r="N240" s="144" t="s">
        <v>50</v>
      </c>
      <c r="O240" s="144" t="s">
        <v>881</v>
      </c>
      <c r="P240" s="41" t="s">
        <v>52</v>
      </c>
      <c r="Q240" s="143" t="s">
        <v>34</v>
      </c>
      <c r="R240" s="143" t="s">
        <v>34</v>
      </c>
      <c r="S240" s="41" t="s">
        <v>34</v>
      </c>
      <c r="T240" s="41" t="s">
        <v>34</v>
      </c>
      <c r="U240" s="41" t="s">
        <v>34</v>
      </c>
    </row>
    <row r="241" spans="1:21" ht="409.5" x14ac:dyDescent="0.35">
      <c r="A241" s="143">
        <v>240</v>
      </c>
      <c r="B241" s="143" t="s">
        <v>59</v>
      </c>
      <c r="C241" s="143" t="s">
        <v>882</v>
      </c>
      <c r="D241" s="143">
        <v>229</v>
      </c>
      <c r="E241" s="143" t="s">
        <v>830</v>
      </c>
      <c r="F241" s="143" t="s">
        <v>883</v>
      </c>
      <c r="G241" s="143" t="s">
        <v>884</v>
      </c>
      <c r="H241" s="143" t="s">
        <v>44</v>
      </c>
      <c r="I241" s="143" t="s">
        <v>45</v>
      </c>
      <c r="J241" s="41" t="s">
        <v>885</v>
      </c>
      <c r="K241" s="144" t="s">
        <v>208</v>
      </c>
      <c r="L241" s="41" t="s">
        <v>225</v>
      </c>
      <c r="M241" s="41" t="s">
        <v>886</v>
      </c>
      <c r="N241" s="144" t="s">
        <v>204</v>
      </c>
      <c r="O241" s="144" t="s">
        <v>887</v>
      </c>
      <c r="P241" s="41" t="s">
        <v>211</v>
      </c>
      <c r="Q241" s="41" t="s">
        <v>888</v>
      </c>
      <c r="R241" s="143" t="s">
        <v>34</v>
      </c>
      <c r="S241" s="30" t="s">
        <v>460</v>
      </c>
      <c r="T241" s="19" t="s">
        <v>1041</v>
      </c>
      <c r="U241" s="30" t="s">
        <v>6501</v>
      </c>
    </row>
    <row r="242" spans="1:21" ht="409.5" x14ac:dyDescent="0.35">
      <c r="A242" s="143">
        <v>241</v>
      </c>
      <c r="B242" s="143" t="s">
        <v>889</v>
      </c>
      <c r="C242" s="143" t="s">
        <v>882</v>
      </c>
      <c r="D242" s="143">
        <v>230</v>
      </c>
      <c r="E242" s="143" t="s">
        <v>830</v>
      </c>
      <c r="F242" s="143" t="s">
        <v>883</v>
      </c>
      <c r="G242" s="143" t="s">
        <v>890</v>
      </c>
      <c r="H242" s="143" t="s">
        <v>44</v>
      </c>
      <c r="I242" s="143" t="s">
        <v>271</v>
      </c>
      <c r="J242" s="41" t="s">
        <v>891</v>
      </c>
      <c r="K242" s="144" t="s">
        <v>208</v>
      </c>
      <c r="L242" s="41" t="s">
        <v>225</v>
      </c>
      <c r="M242" s="41" t="s">
        <v>892</v>
      </c>
      <c r="N242" s="144" t="s">
        <v>204</v>
      </c>
      <c r="O242" s="144" t="s">
        <v>893</v>
      </c>
      <c r="P242" s="41" t="s">
        <v>211</v>
      </c>
      <c r="Q242" s="41" t="s">
        <v>894</v>
      </c>
      <c r="R242" s="143" t="s">
        <v>34</v>
      </c>
      <c r="S242" s="30" t="s">
        <v>460</v>
      </c>
      <c r="T242" s="19" t="s">
        <v>1041</v>
      </c>
      <c r="U242" s="30" t="s">
        <v>6501</v>
      </c>
    </row>
    <row r="243" spans="1:21" ht="75" hidden="1" x14ac:dyDescent="0.35">
      <c r="A243" s="143">
        <v>242</v>
      </c>
      <c r="B243" s="143" t="s">
        <v>59</v>
      </c>
      <c r="C243" s="143" t="s">
        <v>882</v>
      </c>
      <c r="D243" s="143">
        <v>231</v>
      </c>
      <c r="E243" s="143" t="s">
        <v>830</v>
      </c>
      <c r="F243" s="143" t="s">
        <v>883</v>
      </c>
      <c r="G243" s="143" t="s">
        <v>895</v>
      </c>
      <c r="H243" s="143" t="s">
        <v>241</v>
      </c>
      <c r="I243" s="143" t="s">
        <v>90</v>
      </c>
      <c r="J243" s="41" t="s">
        <v>896</v>
      </c>
      <c r="K243" s="144" t="s">
        <v>204</v>
      </c>
      <c r="L243" s="41" t="s">
        <v>48</v>
      </c>
      <c r="M243" s="41" t="s">
        <v>897</v>
      </c>
      <c r="N243" s="144" t="s">
        <v>50</v>
      </c>
      <c r="O243" s="144" t="s">
        <v>898</v>
      </c>
      <c r="P243" s="41" t="s">
        <v>52</v>
      </c>
      <c r="Q243" s="143" t="s">
        <v>34</v>
      </c>
      <c r="R243" s="143" t="s">
        <v>34</v>
      </c>
      <c r="S243" s="41" t="s">
        <v>34</v>
      </c>
      <c r="T243" s="41" t="s">
        <v>34</v>
      </c>
      <c r="U243" s="41" t="s">
        <v>34</v>
      </c>
    </row>
    <row r="244" spans="1:21" ht="312.5" hidden="1" x14ac:dyDescent="0.35">
      <c r="A244" s="41">
        <v>243</v>
      </c>
      <c r="B244" s="143" t="s">
        <v>59</v>
      </c>
      <c r="C244" s="143" t="s">
        <v>882</v>
      </c>
      <c r="D244" s="143">
        <v>232</v>
      </c>
      <c r="E244" s="143" t="s">
        <v>830</v>
      </c>
      <c r="F244" s="143" t="s">
        <v>883</v>
      </c>
      <c r="G244" s="143" t="s">
        <v>899</v>
      </c>
      <c r="H244" s="143" t="s">
        <v>166</v>
      </c>
      <c r="I244" s="143" t="s">
        <v>271</v>
      </c>
      <c r="J244" s="41" t="s">
        <v>900</v>
      </c>
      <c r="K244" s="144" t="s">
        <v>208</v>
      </c>
      <c r="L244" s="41" t="s">
        <v>56</v>
      </c>
      <c r="M244" s="41" t="s">
        <v>901</v>
      </c>
      <c r="N244" s="144" t="s">
        <v>50</v>
      </c>
      <c r="O244" s="144" t="s">
        <v>902</v>
      </c>
      <c r="P244" s="41" t="s">
        <v>52</v>
      </c>
      <c r="Q244" s="143" t="s">
        <v>34</v>
      </c>
      <c r="R244" s="143" t="s">
        <v>34</v>
      </c>
      <c r="S244" s="41" t="s">
        <v>34</v>
      </c>
      <c r="T244" s="41" t="s">
        <v>34</v>
      </c>
      <c r="U244" s="41" t="s">
        <v>34</v>
      </c>
    </row>
    <row r="245" spans="1:21" ht="50" hidden="1" x14ac:dyDescent="0.35">
      <c r="A245" s="143">
        <v>244</v>
      </c>
      <c r="B245" s="143" t="s">
        <v>59</v>
      </c>
      <c r="C245" s="143" t="s">
        <v>123</v>
      </c>
      <c r="D245" s="143">
        <v>233</v>
      </c>
      <c r="E245" s="143" t="s">
        <v>830</v>
      </c>
      <c r="F245" s="143" t="s">
        <v>903</v>
      </c>
      <c r="G245" s="143" t="s">
        <v>904</v>
      </c>
      <c r="H245" s="143" t="s">
        <v>166</v>
      </c>
      <c r="I245" s="143" t="s">
        <v>90</v>
      </c>
      <c r="J245" s="41"/>
      <c r="K245" s="144" t="s">
        <v>47</v>
      </c>
      <c r="L245" s="41" t="s">
        <v>48</v>
      </c>
      <c r="M245" s="41" t="s">
        <v>905</v>
      </c>
      <c r="N245" s="144" t="s">
        <v>50</v>
      </c>
      <c r="O245" s="144" t="s">
        <v>906</v>
      </c>
      <c r="P245" s="41" t="s">
        <v>52</v>
      </c>
      <c r="Q245" s="143" t="s">
        <v>34</v>
      </c>
      <c r="R245" s="143" t="s">
        <v>34</v>
      </c>
      <c r="S245" s="41" t="s">
        <v>34</v>
      </c>
      <c r="T245" s="41" t="s">
        <v>34</v>
      </c>
      <c r="U245" s="41" t="s">
        <v>34</v>
      </c>
    </row>
    <row r="246" spans="1:21" ht="137.5" x14ac:dyDescent="0.35">
      <c r="A246" s="143">
        <v>245</v>
      </c>
      <c r="B246" s="143" t="s">
        <v>59</v>
      </c>
      <c r="C246" s="143" t="s">
        <v>123</v>
      </c>
      <c r="D246" s="143">
        <v>234</v>
      </c>
      <c r="E246" s="143" t="s">
        <v>830</v>
      </c>
      <c r="F246" s="143" t="s">
        <v>903</v>
      </c>
      <c r="G246" s="143" t="s">
        <v>907</v>
      </c>
      <c r="H246" s="143" t="s">
        <v>166</v>
      </c>
      <c r="I246" s="143" t="s">
        <v>90</v>
      </c>
      <c r="J246" s="41"/>
      <c r="K246" s="144" t="s">
        <v>47</v>
      </c>
      <c r="L246" s="41" t="s">
        <v>48</v>
      </c>
      <c r="M246" s="41" t="s">
        <v>908</v>
      </c>
      <c r="N246" s="144" t="s">
        <v>50</v>
      </c>
      <c r="O246" s="144" t="s">
        <v>909</v>
      </c>
      <c r="P246" s="41" t="s">
        <v>73</v>
      </c>
      <c r="Q246" s="41" t="s">
        <v>910</v>
      </c>
      <c r="R246" s="143" t="s">
        <v>34</v>
      </c>
      <c r="S246" s="30" t="s">
        <v>75</v>
      </c>
      <c r="T246" s="19" t="s">
        <v>142</v>
      </c>
      <c r="U246" s="30" t="s">
        <v>77</v>
      </c>
    </row>
    <row r="247" spans="1:21" ht="87.5" hidden="1" x14ac:dyDescent="0.35">
      <c r="A247" s="143">
        <v>246</v>
      </c>
      <c r="B247" s="143" t="s">
        <v>59</v>
      </c>
      <c r="C247" s="143" t="s">
        <v>123</v>
      </c>
      <c r="D247" s="143">
        <v>235</v>
      </c>
      <c r="E247" s="143" t="s">
        <v>830</v>
      </c>
      <c r="F247" s="143" t="s">
        <v>903</v>
      </c>
      <c r="G247" s="143" t="s">
        <v>911</v>
      </c>
      <c r="H247" s="143" t="s">
        <v>166</v>
      </c>
      <c r="I247" s="143" t="s">
        <v>90</v>
      </c>
      <c r="J247" s="41"/>
      <c r="K247" s="144" t="s">
        <v>47</v>
      </c>
      <c r="L247" s="41" t="s">
        <v>48</v>
      </c>
      <c r="M247" s="41" t="s">
        <v>912</v>
      </c>
      <c r="N247" s="144" t="s">
        <v>50</v>
      </c>
      <c r="O247" s="144" t="s">
        <v>906</v>
      </c>
      <c r="P247" s="41" t="s">
        <v>52</v>
      </c>
      <c r="Q247" s="143" t="s">
        <v>34</v>
      </c>
      <c r="R247" s="143" t="s">
        <v>34</v>
      </c>
      <c r="S247" s="41" t="s">
        <v>34</v>
      </c>
      <c r="T247" s="41" t="s">
        <v>34</v>
      </c>
      <c r="U247" s="41" t="s">
        <v>34</v>
      </c>
    </row>
    <row r="248" spans="1:21" ht="100" hidden="1" x14ac:dyDescent="0.35">
      <c r="A248" s="143">
        <v>247</v>
      </c>
      <c r="B248" s="143" t="s">
        <v>116</v>
      </c>
      <c r="C248" s="143" t="s">
        <v>266</v>
      </c>
      <c r="D248" s="143">
        <v>236</v>
      </c>
      <c r="E248" s="143" t="s">
        <v>830</v>
      </c>
      <c r="F248" s="143" t="s">
        <v>913</v>
      </c>
      <c r="G248" s="143" t="s">
        <v>914</v>
      </c>
      <c r="H248" s="143" t="s">
        <v>108</v>
      </c>
      <c r="I248" s="143" t="s">
        <v>90</v>
      </c>
      <c r="J248" s="41"/>
      <c r="K248" s="144" t="s">
        <v>47</v>
      </c>
      <c r="L248" s="41" t="s">
        <v>48</v>
      </c>
      <c r="M248" s="41" t="s">
        <v>915</v>
      </c>
      <c r="N248" s="144" t="s">
        <v>50</v>
      </c>
      <c r="O248" s="144" t="s">
        <v>916</v>
      </c>
      <c r="P248" s="41" t="s">
        <v>52</v>
      </c>
      <c r="Q248" s="143" t="s">
        <v>34</v>
      </c>
      <c r="R248" s="143" t="s">
        <v>34</v>
      </c>
      <c r="S248" s="41" t="s">
        <v>34</v>
      </c>
      <c r="T248" s="41" t="s">
        <v>34</v>
      </c>
      <c r="U248" s="41" t="s">
        <v>34</v>
      </c>
    </row>
    <row r="249" spans="1:21" ht="37.5" hidden="1" x14ac:dyDescent="0.35">
      <c r="A249" s="143">
        <v>248</v>
      </c>
      <c r="B249" s="143" t="s">
        <v>59</v>
      </c>
      <c r="C249" s="143" t="s">
        <v>94</v>
      </c>
      <c r="D249" s="143">
        <v>237</v>
      </c>
      <c r="E249" s="143" t="s">
        <v>830</v>
      </c>
      <c r="F249" s="143" t="s">
        <v>917</v>
      </c>
      <c r="G249" s="143" t="s">
        <v>918</v>
      </c>
      <c r="H249" s="143" t="s">
        <v>96</v>
      </c>
      <c r="I249" s="143" t="s">
        <v>90</v>
      </c>
      <c r="J249" s="41"/>
      <c r="K249" s="144" t="s">
        <v>47</v>
      </c>
      <c r="L249" s="41" t="s">
        <v>56</v>
      </c>
      <c r="M249" s="41" t="s">
        <v>919</v>
      </c>
      <c r="N249" s="144" t="s">
        <v>50</v>
      </c>
      <c r="O249" s="144" t="s">
        <v>920</v>
      </c>
      <c r="P249" s="41" t="s">
        <v>52</v>
      </c>
      <c r="Q249" s="143" t="s">
        <v>34</v>
      </c>
      <c r="R249" s="143" t="s">
        <v>34</v>
      </c>
      <c r="S249" s="41" t="s">
        <v>34</v>
      </c>
      <c r="T249" s="41" t="s">
        <v>34</v>
      </c>
      <c r="U249" s="41" t="s">
        <v>34</v>
      </c>
    </row>
    <row r="250" spans="1:21" ht="62.5" hidden="1" x14ac:dyDescent="0.35">
      <c r="A250" s="143">
        <v>249</v>
      </c>
      <c r="B250" s="143" t="s">
        <v>59</v>
      </c>
      <c r="C250" s="143" t="s">
        <v>94</v>
      </c>
      <c r="D250" s="143">
        <v>238</v>
      </c>
      <c r="E250" s="143" t="s">
        <v>830</v>
      </c>
      <c r="F250" s="143" t="s">
        <v>917</v>
      </c>
      <c r="G250" s="143" t="s">
        <v>921</v>
      </c>
      <c r="H250" s="143" t="s">
        <v>166</v>
      </c>
      <c r="I250" s="143" t="s">
        <v>90</v>
      </c>
      <c r="J250" s="41"/>
      <c r="K250" s="144" t="s">
        <v>47</v>
      </c>
      <c r="L250" s="41" t="s">
        <v>56</v>
      </c>
      <c r="M250" s="41" t="s">
        <v>922</v>
      </c>
      <c r="N250" s="144" t="s">
        <v>50</v>
      </c>
      <c r="O250" s="144" t="s">
        <v>923</v>
      </c>
      <c r="P250" s="41" t="s">
        <v>52</v>
      </c>
      <c r="Q250" s="143" t="s">
        <v>34</v>
      </c>
      <c r="R250" s="143" t="s">
        <v>34</v>
      </c>
      <c r="S250" s="41" t="s">
        <v>34</v>
      </c>
      <c r="T250" s="41" t="s">
        <v>34</v>
      </c>
      <c r="U250" s="41" t="s">
        <v>34</v>
      </c>
    </row>
    <row r="251" spans="1:21" ht="87.5" hidden="1" x14ac:dyDescent="0.35">
      <c r="A251" s="143">
        <v>250</v>
      </c>
      <c r="B251" s="143" t="s">
        <v>59</v>
      </c>
      <c r="C251" s="143" t="s">
        <v>94</v>
      </c>
      <c r="D251" s="143">
        <v>239</v>
      </c>
      <c r="E251" s="143" t="s">
        <v>830</v>
      </c>
      <c r="F251" s="143" t="s">
        <v>917</v>
      </c>
      <c r="G251" s="143" t="s">
        <v>924</v>
      </c>
      <c r="H251" s="143" t="s">
        <v>166</v>
      </c>
      <c r="I251" s="143" t="s">
        <v>90</v>
      </c>
      <c r="J251" s="41"/>
      <c r="K251" s="144" t="s">
        <v>47</v>
      </c>
      <c r="L251" s="41" t="s">
        <v>56</v>
      </c>
      <c r="M251" s="41" t="s">
        <v>925</v>
      </c>
      <c r="N251" s="144" t="s">
        <v>50</v>
      </c>
      <c r="O251" s="144" t="s">
        <v>920</v>
      </c>
      <c r="P251" s="41" t="s">
        <v>52</v>
      </c>
      <c r="Q251" s="143" t="s">
        <v>34</v>
      </c>
      <c r="R251" s="143" t="s">
        <v>34</v>
      </c>
      <c r="S251" s="41" t="s">
        <v>34</v>
      </c>
      <c r="T251" s="41" t="s">
        <v>34</v>
      </c>
      <c r="U251" s="41" t="s">
        <v>34</v>
      </c>
    </row>
    <row r="252" spans="1:21" ht="37.5" hidden="1" x14ac:dyDescent="0.35">
      <c r="A252" s="143">
        <v>251</v>
      </c>
      <c r="B252" s="143" t="s">
        <v>59</v>
      </c>
      <c r="C252" s="143" t="s">
        <v>94</v>
      </c>
      <c r="D252" s="143">
        <v>240</v>
      </c>
      <c r="E252" s="143" t="s">
        <v>830</v>
      </c>
      <c r="F252" s="143" t="s">
        <v>926</v>
      </c>
      <c r="G252" s="143" t="s">
        <v>927</v>
      </c>
      <c r="H252" s="143"/>
      <c r="I252" s="143" t="s">
        <v>90</v>
      </c>
      <c r="J252" s="41"/>
      <c r="K252" s="144" t="s">
        <v>31</v>
      </c>
      <c r="L252" s="41" t="s">
        <v>48</v>
      </c>
      <c r="M252" s="41" t="s">
        <v>928</v>
      </c>
      <c r="N252" s="144" t="s">
        <v>50</v>
      </c>
      <c r="O252" s="144" t="s">
        <v>929</v>
      </c>
      <c r="P252" s="41" t="s">
        <v>52</v>
      </c>
      <c r="Q252" s="143" t="s">
        <v>34</v>
      </c>
      <c r="R252" s="143" t="s">
        <v>34</v>
      </c>
      <c r="S252" s="41" t="s">
        <v>34</v>
      </c>
      <c r="T252" s="41" t="s">
        <v>34</v>
      </c>
      <c r="U252" s="41" t="s">
        <v>34</v>
      </c>
    </row>
    <row r="253" spans="1:21" ht="112.5" hidden="1" x14ac:dyDescent="0.35">
      <c r="A253" s="143">
        <v>252</v>
      </c>
      <c r="B253" s="143" t="s">
        <v>82</v>
      </c>
      <c r="C253" s="143" t="s">
        <v>136</v>
      </c>
      <c r="D253" s="143">
        <v>241</v>
      </c>
      <c r="E253" s="143" t="s">
        <v>830</v>
      </c>
      <c r="F253" s="143" t="s">
        <v>930</v>
      </c>
      <c r="G253" s="143" t="s">
        <v>931</v>
      </c>
      <c r="H253" s="143" t="s">
        <v>138</v>
      </c>
      <c r="I253" s="143" t="s">
        <v>90</v>
      </c>
      <c r="J253" s="41"/>
      <c r="K253" s="144" t="s">
        <v>31</v>
      </c>
      <c r="L253" s="41" t="s">
        <v>48</v>
      </c>
      <c r="M253" s="41" t="s">
        <v>932</v>
      </c>
      <c r="N253" s="144" t="s">
        <v>50</v>
      </c>
      <c r="O253" s="144" t="s">
        <v>933</v>
      </c>
      <c r="P253" s="41" t="s">
        <v>52</v>
      </c>
      <c r="Q253" s="143" t="s">
        <v>34</v>
      </c>
      <c r="R253" s="143" t="s">
        <v>34</v>
      </c>
      <c r="S253" s="41" t="s">
        <v>34</v>
      </c>
      <c r="T253" s="41" t="s">
        <v>34</v>
      </c>
      <c r="U253" s="41" t="s">
        <v>34</v>
      </c>
    </row>
    <row r="254" spans="1:21" ht="75" hidden="1" x14ac:dyDescent="0.35">
      <c r="A254" s="143">
        <v>253</v>
      </c>
      <c r="B254" s="143" t="s">
        <v>82</v>
      </c>
      <c r="C254" s="143" t="s">
        <v>136</v>
      </c>
      <c r="D254" s="143">
        <v>242</v>
      </c>
      <c r="E254" s="143" t="s">
        <v>830</v>
      </c>
      <c r="F254" s="143" t="s">
        <v>934</v>
      </c>
      <c r="G254" s="143" t="s">
        <v>935</v>
      </c>
      <c r="H254" s="143" t="s">
        <v>138</v>
      </c>
      <c r="I254" s="143" t="s">
        <v>90</v>
      </c>
      <c r="J254" s="41"/>
      <c r="K254" s="144" t="s">
        <v>47</v>
      </c>
      <c r="L254" s="41" t="s">
        <v>48</v>
      </c>
      <c r="M254" s="41" t="s">
        <v>936</v>
      </c>
      <c r="N254" s="144" t="s">
        <v>50</v>
      </c>
      <c r="O254" s="144" t="s">
        <v>937</v>
      </c>
      <c r="P254" s="41" t="s">
        <v>52</v>
      </c>
      <c r="Q254" s="143" t="s">
        <v>34</v>
      </c>
      <c r="R254" s="143" t="s">
        <v>34</v>
      </c>
      <c r="S254" s="41" t="s">
        <v>34</v>
      </c>
      <c r="T254" s="41" t="s">
        <v>34</v>
      </c>
      <c r="U254" s="41" t="s">
        <v>34</v>
      </c>
    </row>
    <row r="255" spans="1:21" ht="37.5" hidden="1" x14ac:dyDescent="0.35">
      <c r="A255" s="143">
        <v>254</v>
      </c>
      <c r="B255" s="143" t="s">
        <v>82</v>
      </c>
      <c r="C255" s="143" t="s">
        <v>136</v>
      </c>
      <c r="D255" s="143">
        <v>243</v>
      </c>
      <c r="E255" s="143" t="s">
        <v>830</v>
      </c>
      <c r="F255" s="143" t="s">
        <v>934</v>
      </c>
      <c r="G255" s="143" t="s">
        <v>938</v>
      </c>
      <c r="H255" s="143" t="s">
        <v>138</v>
      </c>
      <c r="I255" s="143" t="s">
        <v>90</v>
      </c>
      <c r="J255" s="41"/>
      <c r="K255" s="144" t="s">
        <v>47</v>
      </c>
      <c r="L255" s="41" t="s">
        <v>48</v>
      </c>
      <c r="M255" s="41" t="s">
        <v>939</v>
      </c>
      <c r="N255" s="144" t="s">
        <v>50</v>
      </c>
      <c r="O255" s="144" t="s">
        <v>937</v>
      </c>
      <c r="P255" s="41" t="s">
        <v>52</v>
      </c>
      <c r="Q255" s="143" t="s">
        <v>34</v>
      </c>
      <c r="R255" s="143" t="s">
        <v>34</v>
      </c>
      <c r="S255" s="41" t="s">
        <v>34</v>
      </c>
      <c r="T255" s="41" t="s">
        <v>34</v>
      </c>
      <c r="U255" s="41" t="s">
        <v>34</v>
      </c>
    </row>
    <row r="256" spans="1:21" ht="62.5" hidden="1" x14ac:dyDescent="0.35">
      <c r="A256" s="143">
        <v>255</v>
      </c>
      <c r="B256" s="143" t="s">
        <v>82</v>
      </c>
      <c r="C256" s="143" t="s">
        <v>136</v>
      </c>
      <c r="D256" s="143">
        <v>244</v>
      </c>
      <c r="E256" s="143" t="s">
        <v>830</v>
      </c>
      <c r="F256" s="143" t="s">
        <v>934</v>
      </c>
      <c r="G256" s="143" t="s">
        <v>940</v>
      </c>
      <c r="H256" s="143" t="s">
        <v>138</v>
      </c>
      <c r="I256" s="143" t="s">
        <v>90</v>
      </c>
      <c r="J256" s="41"/>
      <c r="K256" s="144" t="s">
        <v>47</v>
      </c>
      <c r="L256" s="41" t="s">
        <v>48</v>
      </c>
      <c r="M256" s="41" t="s">
        <v>941</v>
      </c>
      <c r="N256" s="144" t="s">
        <v>571</v>
      </c>
      <c r="O256" s="144" t="s">
        <v>937</v>
      </c>
      <c r="P256" s="41" t="s">
        <v>52</v>
      </c>
      <c r="Q256" s="143" t="s">
        <v>34</v>
      </c>
      <c r="R256" s="143" t="s">
        <v>34</v>
      </c>
      <c r="S256" s="41" t="s">
        <v>34</v>
      </c>
      <c r="T256" s="41" t="s">
        <v>34</v>
      </c>
      <c r="U256" s="41" t="s">
        <v>34</v>
      </c>
    </row>
    <row r="257" spans="1:21" ht="62.5" hidden="1" x14ac:dyDescent="0.35">
      <c r="A257" s="143">
        <v>256</v>
      </c>
      <c r="B257" s="143" t="s">
        <v>82</v>
      </c>
      <c r="C257" s="143" t="s">
        <v>136</v>
      </c>
      <c r="D257" s="143">
        <v>245</v>
      </c>
      <c r="E257" s="143" t="s">
        <v>830</v>
      </c>
      <c r="F257" s="143" t="s">
        <v>934</v>
      </c>
      <c r="G257" s="143" t="s">
        <v>942</v>
      </c>
      <c r="H257" s="143" t="s">
        <v>138</v>
      </c>
      <c r="I257" s="143" t="s">
        <v>90</v>
      </c>
      <c r="J257" s="41"/>
      <c r="K257" s="144" t="s">
        <v>47</v>
      </c>
      <c r="L257" s="41" t="s">
        <v>48</v>
      </c>
      <c r="M257" s="41" t="s">
        <v>943</v>
      </c>
      <c r="N257" s="144" t="s">
        <v>571</v>
      </c>
      <c r="O257" s="144" t="s">
        <v>937</v>
      </c>
      <c r="P257" s="41" t="s">
        <v>52</v>
      </c>
      <c r="Q257" s="143" t="s">
        <v>34</v>
      </c>
      <c r="R257" s="143" t="s">
        <v>34</v>
      </c>
      <c r="S257" s="41" t="s">
        <v>34</v>
      </c>
      <c r="T257" s="41" t="s">
        <v>34</v>
      </c>
      <c r="U257" s="41" t="s">
        <v>34</v>
      </c>
    </row>
    <row r="258" spans="1:21" ht="371.15" hidden="1" customHeight="1" x14ac:dyDescent="0.35">
      <c r="A258" s="143">
        <v>257</v>
      </c>
      <c r="B258" s="143" t="s">
        <v>82</v>
      </c>
      <c r="C258" s="143" t="s">
        <v>136</v>
      </c>
      <c r="D258" s="143">
        <v>246</v>
      </c>
      <c r="E258" s="143" t="s">
        <v>830</v>
      </c>
      <c r="F258" s="143" t="s">
        <v>934</v>
      </c>
      <c r="G258" s="143" t="s">
        <v>944</v>
      </c>
      <c r="H258" s="143" t="s">
        <v>138</v>
      </c>
      <c r="I258" s="143" t="s">
        <v>90</v>
      </c>
      <c r="J258" s="41"/>
      <c r="K258" s="144" t="s">
        <v>47</v>
      </c>
      <c r="L258" s="41" t="s">
        <v>48</v>
      </c>
      <c r="M258" s="41" t="s">
        <v>945</v>
      </c>
      <c r="N258" s="144" t="s">
        <v>50</v>
      </c>
      <c r="O258" s="144" t="s">
        <v>937</v>
      </c>
      <c r="P258" s="41" t="s">
        <v>52</v>
      </c>
      <c r="Q258" s="143" t="s">
        <v>34</v>
      </c>
      <c r="R258" s="143" t="s">
        <v>34</v>
      </c>
      <c r="S258" s="41" t="s">
        <v>34</v>
      </c>
      <c r="T258" s="41" t="s">
        <v>34</v>
      </c>
      <c r="U258" s="41" t="s">
        <v>34</v>
      </c>
    </row>
    <row r="259" spans="1:21" ht="337.5" x14ac:dyDescent="0.35">
      <c r="A259" s="143">
        <v>258</v>
      </c>
      <c r="B259" s="143" t="s">
        <v>82</v>
      </c>
      <c r="C259" s="143" t="s">
        <v>136</v>
      </c>
      <c r="D259" s="143">
        <v>247</v>
      </c>
      <c r="E259" s="143" t="s">
        <v>830</v>
      </c>
      <c r="F259" s="143" t="s">
        <v>946</v>
      </c>
      <c r="G259" s="143" t="s">
        <v>947</v>
      </c>
      <c r="H259" s="143" t="s">
        <v>138</v>
      </c>
      <c r="I259" s="143" t="s">
        <v>45</v>
      </c>
      <c r="J259" s="41" t="s">
        <v>948</v>
      </c>
      <c r="K259" s="144" t="s">
        <v>47</v>
      </c>
      <c r="L259" s="41" t="s">
        <v>56</v>
      </c>
      <c r="M259" s="41" t="s">
        <v>949</v>
      </c>
      <c r="N259" s="144" t="s">
        <v>50</v>
      </c>
      <c r="O259" s="144" t="s">
        <v>950</v>
      </c>
      <c r="P259" s="41" t="s">
        <v>73</v>
      </c>
      <c r="Q259" s="41" t="s">
        <v>551</v>
      </c>
      <c r="R259" s="143" t="s">
        <v>34</v>
      </c>
      <c r="S259" s="30" t="s">
        <v>75</v>
      </c>
      <c r="T259" s="19" t="s">
        <v>142</v>
      </c>
      <c r="U259" s="30" t="s">
        <v>77</v>
      </c>
    </row>
    <row r="260" spans="1:21" ht="75" hidden="1" x14ac:dyDescent="0.35">
      <c r="A260" s="143">
        <v>259</v>
      </c>
      <c r="B260" s="143" t="s">
        <v>82</v>
      </c>
      <c r="C260" s="143" t="s">
        <v>136</v>
      </c>
      <c r="D260" s="143">
        <v>248</v>
      </c>
      <c r="E260" s="143" t="s">
        <v>830</v>
      </c>
      <c r="F260" s="143" t="s">
        <v>946</v>
      </c>
      <c r="G260" s="143" t="s">
        <v>951</v>
      </c>
      <c r="H260" s="143" t="s">
        <v>138</v>
      </c>
      <c r="I260" s="143" t="s">
        <v>90</v>
      </c>
      <c r="J260" s="41"/>
      <c r="K260" s="144" t="s">
        <v>47</v>
      </c>
      <c r="L260" s="41" t="s">
        <v>48</v>
      </c>
      <c r="M260" s="41" t="s">
        <v>952</v>
      </c>
      <c r="N260" s="144" t="s">
        <v>50</v>
      </c>
      <c r="O260" s="144" t="s">
        <v>953</v>
      </c>
      <c r="P260" s="41" t="s">
        <v>52</v>
      </c>
      <c r="Q260" s="143" t="s">
        <v>34</v>
      </c>
      <c r="R260" s="143" t="s">
        <v>34</v>
      </c>
      <c r="S260" s="41" t="s">
        <v>34</v>
      </c>
      <c r="T260" s="41" t="s">
        <v>34</v>
      </c>
      <c r="U260" s="41" t="s">
        <v>34</v>
      </c>
    </row>
    <row r="261" spans="1:21" ht="409.5" x14ac:dyDescent="0.35">
      <c r="A261" s="143">
        <v>260</v>
      </c>
      <c r="B261" s="143" t="s">
        <v>82</v>
      </c>
      <c r="C261" s="143" t="s">
        <v>83</v>
      </c>
      <c r="D261" s="143">
        <v>249</v>
      </c>
      <c r="E261" s="143" t="s">
        <v>830</v>
      </c>
      <c r="F261" s="143" t="s">
        <v>954</v>
      </c>
      <c r="G261" s="143" t="s">
        <v>955</v>
      </c>
      <c r="H261" s="143" t="s">
        <v>44</v>
      </c>
      <c r="I261" s="143" t="s">
        <v>271</v>
      </c>
      <c r="J261" s="41" t="s">
        <v>956</v>
      </c>
      <c r="K261" s="144" t="s">
        <v>957</v>
      </c>
      <c r="L261" s="41" t="s">
        <v>56</v>
      </c>
      <c r="M261" s="41" t="s">
        <v>958</v>
      </c>
      <c r="N261" s="144" t="s">
        <v>959</v>
      </c>
      <c r="O261" s="150" t="s">
        <v>960</v>
      </c>
      <c r="P261" s="41" t="s">
        <v>211</v>
      </c>
      <c r="Q261" s="41" t="s">
        <v>961</v>
      </c>
      <c r="R261" s="143" t="s">
        <v>34</v>
      </c>
      <c r="S261" s="30" t="s">
        <v>239</v>
      </c>
      <c r="T261" s="19" t="s">
        <v>6510</v>
      </c>
      <c r="U261" s="30" t="s">
        <v>6501</v>
      </c>
    </row>
    <row r="262" spans="1:21" ht="175" hidden="1" x14ac:dyDescent="0.35">
      <c r="A262" s="143">
        <v>261</v>
      </c>
      <c r="B262" s="143" t="s">
        <v>82</v>
      </c>
      <c r="C262" s="143" t="s">
        <v>83</v>
      </c>
      <c r="D262" s="143">
        <v>250</v>
      </c>
      <c r="E262" s="143" t="s">
        <v>830</v>
      </c>
      <c r="F262" s="143" t="s">
        <v>954</v>
      </c>
      <c r="G262" s="143" t="s">
        <v>962</v>
      </c>
      <c r="H262" s="143"/>
      <c r="I262" s="143" t="s">
        <v>90</v>
      </c>
      <c r="J262" s="41" t="s">
        <v>963</v>
      </c>
      <c r="K262" s="144" t="s">
        <v>47</v>
      </c>
      <c r="L262" s="41" t="s">
        <v>48</v>
      </c>
      <c r="M262" s="41" t="s">
        <v>964</v>
      </c>
      <c r="N262" s="144" t="s">
        <v>50</v>
      </c>
      <c r="O262" s="144" t="s">
        <v>965</v>
      </c>
      <c r="P262" s="41" t="s">
        <v>52</v>
      </c>
      <c r="Q262" s="143" t="s">
        <v>34</v>
      </c>
      <c r="R262" s="143" t="s">
        <v>34</v>
      </c>
      <c r="S262" s="41" t="s">
        <v>34</v>
      </c>
      <c r="T262" s="41" t="s">
        <v>34</v>
      </c>
      <c r="U262" s="41" t="s">
        <v>34</v>
      </c>
    </row>
    <row r="263" spans="1:21" ht="62.5" hidden="1" x14ac:dyDescent="0.35">
      <c r="A263" s="143">
        <v>262</v>
      </c>
      <c r="B263" s="143" t="s">
        <v>82</v>
      </c>
      <c r="C263" s="143" t="s">
        <v>83</v>
      </c>
      <c r="D263" s="143">
        <v>251</v>
      </c>
      <c r="E263" s="143" t="s">
        <v>830</v>
      </c>
      <c r="F263" s="143" t="s">
        <v>954</v>
      </c>
      <c r="G263" s="143" t="s">
        <v>966</v>
      </c>
      <c r="H263" s="143" t="s">
        <v>241</v>
      </c>
      <c r="I263" s="143" t="s">
        <v>90</v>
      </c>
      <c r="J263" s="41" t="s">
        <v>967</v>
      </c>
      <c r="K263" s="144" t="s">
        <v>31</v>
      </c>
      <c r="L263" s="41" t="s">
        <v>48</v>
      </c>
      <c r="M263" s="41" t="s">
        <v>968</v>
      </c>
      <c r="N263" s="144" t="s">
        <v>50</v>
      </c>
      <c r="O263" s="144" t="s">
        <v>969</v>
      </c>
      <c r="P263" s="41" t="s">
        <v>52</v>
      </c>
      <c r="Q263" s="143" t="s">
        <v>34</v>
      </c>
      <c r="R263" s="143" t="s">
        <v>34</v>
      </c>
      <c r="S263" s="41" t="s">
        <v>34</v>
      </c>
      <c r="T263" s="41" t="s">
        <v>34</v>
      </c>
      <c r="U263" s="41" t="s">
        <v>34</v>
      </c>
    </row>
    <row r="264" spans="1:21" ht="50" hidden="1" x14ac:dyDescent="0.35">
      <c r="A264" s="143">
        <v>263</v>
      </c>
      <c r="B264" s="143" t="s">
        <v>82</v>
      </c>
      <c r="C264" s="143" t="s">
        <v>83</v>
      </c>
      <c r="D264" s="143">
        <v>252</v>
      </c>
      <c r="E264" s="143" t="s">
        <v>830</v>
      </c>
      <c r="F264" s="143" t="s">
        <v>954</v>
      </c>
      <c r="G264" s="143" t="s">
        <v>970</v>
      </c>
      <c r="H264" s="143"/>
      <c r="I264" s="143" t="s">
        <v>90</v>
      </c>
      <c r="J264" s="41" t="s">
        <v>971</v>
      </c>
      <c r="K264" s="144" t="s">
        <v>47</v>
      </c>
      <c r="L264" s="41" t="s">
        <v>48</v>
      </c>
      <c r="M264" s="41" t="s">
        <v>972</v>
      </c>
      <c r="N264" s="144" t="s">
        <v>50</v>
      </c>
      <c r="O264" s="144" t="s">
        <v>973</v>
      </c>
      <c r="P264" s="41" t="s">
        <v>52</v>
      </c>
      <c r="Q264" s="143" t="s">
        <v>34</v>
      </c>
      <c r="R264" s="143" t="s">
        <v>34</v>
      </c>
      <c r="S264" s="41" t="s">
        <v>34</v>
      </c>
      <c r="T264" s="41" t="s">
        <v>34</v>
      </c>
      <c r="U264" s="41" t="s">
        <v>34</v>
      </c>
    </row>
    <row r="265" spans="1:21" ht="62.5" hidden="1" x14ac:dyDescent="0.35">
      <c r="A265" s="143">
        <v>264</v>
      </c>
      <c r="B265" s="143" t="s">
        <v>82</v>
      </c>
      <c r="C265" s="143" t="s">
        <v>83</v>
      </c>
      <c r="D265" s="143">
        <v>253</v>
      </c>
      <c r="E265" s="143" t="s">
        <v>830</v>
      </c>
      <c r="F265" s="143" t="s">
        <v>954</v>
      </c>
      <c r="G265" s="143" t="s">
        <v>974</v>
      </c>
      <c r="H265" s="143"/>
      <c r="I265" s="143" t="s">
        <v>90</v>
      </c>
      <c r="J265" s="41" t="s">
        <v>971</v>
      </c>
      <c r="K265" s="144" t="s">
        <v>85</v>
      </c>
      <c r="L265" s="41" t="s">
        <v>48</v>
      </c>
      <c r="M265" s="41" t="s">
        <v>975</v>
      </c>
      <c r="N265" s="144" t="s">
        <v>50</v>
      </c>
      <c r="O265" s="144" t="s">
        <v>976</v>
      </c>
      <c r="P265" s="41" t="s">
        <v>52</v>
      </c>
      <c r="Q265" s="143" t="s">
        <v>34</v>
      </c>
      <c r="R265" s="143" t="s">
        <v>34</v>
      </c>
      <c r="S265" s="41" t="s">
        <v>34</v>
      </c>
      <c r="T265" s="41" t="s">
        <v>34</v>
      </c>
      <c r="U265" s="41" t="s">
        <v>34</v>
      </c>
    </row>
    <row r="266" spans="1:21" ht="409.5" hidden="1" x14ac:dyDescent="0.35">
      <c r="A266" s="143">
        <v>265</v>
      </c>
      <c r="B266" s="143" t="s">
        <v>82</v>
      </c>
      <c r="C266" s="143" t="s">
        <v>83</v>
      </c>
      <c r="D266" s="143">
        <v>254</v>
      </c>
      <c r="E266" s="143" t="s">
        <v>830</v>
      </c>
      <c r="F266" s="143" t="s">
        <v>977</v>
      </c>
      <c r="G266" s="143" t="s">
        <v>978</v>
      </c>
      <c r="H266" s="143" t="s">
        <v>44</v>
      </c>
      <c r="I266" s="143" t="s">
        <v>271</v>
      </c>
      <c r="J266" s="41" t="s">
        <v>979</v>
      </c>
      <c r="K266" s="144" t="s">
        <v>980</v>
      </c>
      <c r="L266" s="41" t="s">
        <v>48</v>
      </c>
      <c r="M266" s="41" t="s">
        <v>981</v>
      </c>
      <c r="N266" s="144" t="s">
        <v>50</v>
      </c>
      <c r="O266" s="144" t="s">
        <v>982</v>
      </c>
      <c r="P266" s="41" t="s">
        <v>52</v>
      </c>
      <c r="Q266" s="143" t="s">
        <v>34</v>
      </c>
      <c r="R266" s="143" t="s">
        <v>34</v>
      </c>
      <c r="S266" s="41" t="s">
        <v>34</v>
      </c>
      <c r="T266" s="41" t="s">
        <v>34</v>
      </c>
      <c r="U266" s="41" t="s">
        <v>34</v>
      </c>
    </row>
    <row r="267" spans="1:21" ht="75" hidden="1" x14ac:dyDescent="0.35">
      <c r="A267" s="143">
        <v>266</v>
      </c>
      <c r="B267" s="143" t="s">
        <v>82</v>
      </c>
      <c r="C267" s="143" t="s">
        <v>83</v>
      </c>
      <c r="D267" s="143">
        <v>255</v>
      </c>
      <c r="E267" s="143" t="s">
        <v>830</v>
      </c>
      <c r="F267" s="143" t="s">
        <v>977</v>
      </c>
      <c r="G267" s="143" t="s">
        <v>983</v>
      </c>
      <c r="H267" s="143" t="s">
        <v>241</v>
      </c>
      <c r="I267" s="143" t="s">
        <v>90</v>
      </c>
      <c r="J267" s="41" t="s">
        <v>967</v>
      </c>
      <c r="K267" s="144" t="s">
        <v>31</v>
      </c>
      <c r="L267" s="41" t="s">
        <v>48</v>
      </c>
      <c r="M267" s="41" t="s">
        <v>984</v>
      </c>
      <c r="N267" s="144" t="s">
        <v>50</v>
      </c>
      <c r="O267" s="144" t="s">
        <v>985</v>
      </c>
      <c r="P267" s="41" t="s">
        <v>52</v>
      </c>
      <c r="Q267" s="143" t="s">
        <v>34</v>
      </c>
      <c r="R267" s="143" t="s">
        <v>34</v>
      </c>
      <c r="S267" s="41" t="s">
        <v>34</v>
      </c>
      <c r="T267" s="41" t="s">
        <v>34</v>
      </c>
      <c r="U267" s="41" t="s">
        <v>34</v>
      </c>
    </row>
    <row r="268" spans="1:21" ht="409.5" x14ac:dyDescent="0.35">
      <c r="A268" s="143">
        <v>267</v>
      </c>
      <c r="B268" s="143" t="s">
        <v>82</v>
      </c>
      <c r="C268" s="143" t="s">
        <v>83</v>
      </c>
      <c r="D268" s="143">
        <v>256</v>
      </c>
      <c r="E268" s="143" t="s">
        <v>830</v>
      </c>
      <c r="F268" s="143" t="s">
        <v>986</v>
      </c>
      <c r="G268" s="41" t="s">
        <v>987</v>
      </c>
      <c r="H268" s="143" t="s">
        <v>44</v>
      </c>
      <c r="I268" s="143" t="s">
        <v>271</v>
      </c>
      <c r="J268" s="41" t="s">
        <v>988</v>
      </c>
      <c r="K268" s="144" t="s">
        <v>989</v>
      </c>
      <c r="L268" s="41" t="s">
        <v>56</v>
      </c>
      <c r="M268" s="41" t="s">
        <v>990</v>
      </c>
      <c r="N268" s="144" t="s">
        <v>50</v>
      </c>
      <c r="O268" s="144" t="s">
        <v>991</v>
      </c>
      <c r="P268" s="41" t="s">
        <v>211</v>
      </c>
      <c r="Q268" s="41" t="s">
        <v>992</v>
      </c>
      <c r="R268" s="143" t="s">
        <v>34</v>
      </c>
      <c r="S268" s="30" t="s">
        <v>558</v>
      </c>
      <c r="T268" s="163" t="s">
        <v>559</v>
      </c>
      <c r="U268" s="30" t="s">
        <v>557</v>
      </c>
    </row>
    <row r="269" spans="1:21" ht="87.5" hidden="1" x14ac:dyDescent="0.35">
      <c r="A269" s="143">
        <v>268</v>
      </c>
      <c r="B269" s="143" t="s">
        <v>82</v>
      </c>
      <c r="C269" s="143" t="s">
        <v>83</v>
      </c>
      <c r="D269" s="143">
        <v>257</v>
      </c>
      <c r="E269" s="143" t="s">
        <v>830</v>
      </c>
      <c r="F269" s="143" t="s">
        <v>986</v>
      </c>
      <c r="G269" s="143" t="s">
        <v>993</v>
      </c>
      <c r="H269" s="143"/>
      <c r="I269" s="143" t="s">
        <v>90</v>
      </c>
      <c r="J269" s="41" t="s">
        <v>971</v>
      </c>
      <c r="K269" s="144" t="s">
        <v>85</v>
      </c>
      <c r="L269" s="41" t="s">
        <v>48</v>
      </c>
      <c r="M269" s="41" t="s">
        <v>994</v>
      </c>
      <c r="N269" s="144" t="s">
        <v>50</v>
      </c>
      <c r="O269" s="144" t="s">
        <v>995</v>
      </c>
      <c r="P269" s="41" t="s">
        <v>52</v>
      </c>
      <c r="Q269" s="143" t="s">
        <v>34</v>
      </c>
      <c r="R269" s="143" t="s">
        <v>34</v>
      </c>
      <c r="S269" s="41" t="s">
        <v>34</v>
      </c>
      <c r="T269" s="41" t="s">
        <v>34</v>
      </c>
      <c r="U269" s="41" t="s">
        <v>34</v>
      </c>
    </row>
    <row r="270" spans="1:21" s="151" customFormat="1" ht="150" hidden="1" x14ac:dyDescent="0.35">
      <c r="A270" s="143">
        <v>269</v>
      </c>
      <c r="B270" s="143" t="s">
        <v>82</v>
      </c>
      <c r="C270" s="143" t="s">
        <v>83</v>
      </c>
      <c r="D270" s="143">
        <v>258</v>
      </c>
      <c r="E270" s="143" t="s">
        <v>830</v>
      </c>
      <c r="F270" s="143" t="s">
        <v>986</v>
      </c>
      <c r="G270" s="143" t="s">
        <v>996</v>
      </c>
      <c r="H270" s="143" t="s">
        <v>241</v>
      </c>
      <c r="I270" s="143" t="s">
        <v>90</v>
      </c>
      <c r="J270" s="41" t="s">
        <v>971</v>
      </c>
      <c r="K270" s="144" t="s">
        <v>997</v>
      </c>
      <c r="L270" s="41" t="s">
        <v>48</v>
      </c>
      <c r="M270" s="41" t="s">
        <v>998</v>
      </c>
      <c r="N270" s="144" t="s">
        <v>50</v>
      </c>
      <c r="O270" s="144" t="s">
        <v>999</v>
      </c>
      <c r="P270" s="41" t="s">
        <v>52</v>
      </c>
      <c r="Q270" s="143" t="s">
        <v>34</v>
      </c>
      <c r="R270" s="143" t="s">
        <v>34</v>
      </c>
      <c r="S270" s="41" t="s">
        <v>34</v>
      </c>
      <c r="T270" s="41" t="s">
        <v>34</v>
      </c>
      <c r="U270" s="41" t="s">
        <v>34</v>
      </c>
    </row>
    <row r="271" spans="1:21" ht="409.5" hidden="1" x14ac:dyDescent="0.35">
      <c r="A271" s="143">
        <v>270</v>
      </c>
      <c r="B271" s="143" t="s">
        <v>82</v>
      </c>
      <c r="C271" s="143" t="s">
        <v>83</v>
      </c>
      <c r="D271" s="143">
        <v>259</v>
      </c>
      <c r="E271" s="143" t="s">
        <v>830</v>
      </c>
      <c r="F271" s="143" t="s">
        <v>1000</v>
      </c>
      <c r="G271" s="143" t="s">
        <v>1001</v>
      </c>
      <c r="H271" s="143" t="s">
        <v>44</v>
      </c>
      <c r="I271" s="143" t="s">
        <v>271</v>
      </c>
      <c r="J271" s="41" t="s">
        <v>1002</v>
      </c>
      <c r="K271" s="144" t="s">
        <v>1003</v>
      </c>
      <c r="L271" s="143" t="s">
        <v>48</v>
      </c>
      <c r="M271" s="143" t="s">
        <v>1004</v>
      </c>
      <c r="N271" s="144" t="s">
        <v>50</v>
      </c>
      <c r="O271" s="144" t="s">
        <v>1005</v>
      </c>
      <c r="P271" s="41" t="s">
        <v>52</v>
      </c>
      <c r="Q271" s="143" t="s">
        <v>34</v>
      </c>
      <c r="R271" s="143" t="s">
        <v>34</v>
      </c>
      <c r="S271" s="41" t="s">
        <v>34</v>
      </c>
      <c r="T271" s="41" t="s">
        <v>34</v>
      </c>
      <c r="U271" s="41" t="s">
        <v>34</v>
      </c>
    </row>
    <row r="272" spans="1:21" ht="62.5" hidden="1" x14ac:dyDescent="0.35">
      <c r="A272" s="143">
        <v>271</v>
      </c>
      <c r="B272" s="143" t="s">
        <v>82</v>
      </c>
      <c r="C272" s="143" t="s">
        <v>83</v>
      </c>
      <c r="D272" s="143">
        <v>260</v>
      </c>
      <c r="E272" s="143" t="s">
        <v>830</v>
      </c>
      <c r="F272" s="143" t="s">
        <v>1000</v>
      </c>
      <c r="G272" s="143" t="s">
        <v>1006</v>
      </c>
      <c r="H272" s="143"/>
      <c r="I272" s="143" t="s">
        <v>90</v>
      </c>
      <c r="J272" s="41" t="s">
        <v>971</v>
      </c>
      <c r="K272" s="144" t="s">
        <v>85</v>
      </c>
      <c r="L272" s="41" t="s">
        <v>48</v>
      </c>
      <c r="M272" s="41" t="s">
        <v>1007</v>
      </c>
      <c r="N272" s="144" t="s">
        <v>50</v>
      </c>
      <c r="O272" s="144" t="s">
        <v>1008</v>
      </c>
      <c r="P272" s="41" t="s">
        <v>52</v>
      </c>
      <c r="Q272" s="143" t="s">
        <v>34</v>
      </c>
      <c r="R272" s="143" t="s">
        <v>34</v>
      </c>
      <c r="S272" s="41" t="s">
        <v>34</v>
      </c>
      <c r="T272" s="41" t="s">
        <v>34</v>
      </c>
      <c r="U272" s="41" t="s">
        <v>34</v>
      </c>
    </row>
    <row r="273" spans="1:21" ht="312.5" hidden="1" x14ac:dyDescent="0.35">
      <c r="A273" s="143">
        <v>272</v>
      </c>
      <c r="B273" s="143" t="s">
        <v>82</v>
      </c>
      <c r="C273" s="143" t="s">
        <v>83</v>
      </c>
      <c r="D273" s="143">
        <v>261</v>
      </c>
      <c r="E273" s="143" t="s">
        <v>830</v>
      </c>
      <c r="F273" s="143" t="s">
        <v>1009</v>
      </c>
      <c r="G273" s="143" t="s">
        <v>1010</v>
      </c>
      <c r="H273" s="143" t="s">
        <v>44</v>
      </c>
      <c r="I273" s="143" t="s">
        <v>271</v>
      </c>
      <c r="J273" s="41" t="s">
        <v>1011</v>
      </c>
      <c r="K273" s="144" t="s">
        <v>47</v>
      </c>
      <c r="L273" s="41" t="s">
        <v>56</v>
      </c>
      <c r="M273" s="41" t="s">
        <v>1012</v>
      </c>
      <c r="N273" s="144" t="s">
        <v>1013</v>
      </c>
      <c r="O273" s="144" t="s">
        <v>299</v>
      </c>
      <c r="P273" s="41" t="s">
        <v>52</v>
      </c>
      <c r="Q273" s="143" t="s">
        <v>34</v>
      </c>
      <c r="R273" s="143" t="s">
        <v>34</v>
      </c>
      <c r="S273" s="41" t="s">
        <v>34</v>
      </c>
      <c r="T273" s="41" t="s">
        <v>34</v>
      </c>
      <c r="U273" s="41" t="s">
        <v>34</v>
      </c>
    </row>
    <row r="274" spans="1:21" ht="162.5" hidden="1" x14ac:dyDescent="0.35">
      <c r="A274" s="143">
        <v>273</v>
      </c>
      <c r="B274" s="143" t="s">
        <v>82</v>
      </c>
      <c r="C274" s="143" t="s">
        <v>83</v>
      </c>
      <c r="D274" s="143">
        <v>262</v>
      </c>
      <c r="E274" s="143" t="s">
        <v>830</v>
      </c>
      <c r="F274" s="143" t="s">
        <v>1009</v>
      </c>
      <c r="G274" s="143" t="s">
        <v>1014</v>
      </c>
      <c r="H274" s="143" t="s">
        <v>241</v>
      </c>
      <c r="I274" s="143" t="s">
        <v>45</v>
      </c>
      <c r="J274" s="41" t="s">
        <v>1015</v>
      </c>
      <c r="K274" s="144" t="s">
        <v>85</v>
      </c>
      <c r="L274" s="41" t="s">
        <v>91</v>
      </c>
      <c r="M274" s="41" t="s">
        <v>1016</v>
      </c>
      <c r="N274" s="144" t="s">
        <v>1013</v>
      </c>
      <c r="O274" s="144" t="s">
        <v>299</v>
      </c>
      <c r="P274" s="41" t="s">
        <v>52</v>
      </c>
      <c r="Q274" s="143" t="s">
        <v>34</v>
      </c>
      <c r="R274" s="143" t="s">
        <v>34</v>
      </c>
      <c r="S274" s="41" t="s">
        <v>34</v>
      </c>
      <c r="T274" s="41" t="s">
        <v>34</v>
      </c>
      <c r="U274" s="41" t="s">
        <v>34</v>
      </c>
    </row>
    <row r="275" spans="1:21" ht="409.5" hidden="1" x14ac:dyDescent="0.35">
      <c r="A275" s="143">
        <v>274</v>
      </c>
      <c r="B275" s="143" t="s">
        <v>82</v>
      </c>
      <c r="C275" s="143" t="s">
        <v>83</v>
      </c>
      <c r="D275" s="143">
        <v>263</v>
      </c>
      <c r="E275" s="143" t="s">
        <v>830</v>
      </c>
      <c r="F275" s="143" t="s">
        <v>1017</v>
      </c>
      <c r="G275" s="143" t="s">
        <v>1018</v>
      </c>
      <c r="H275" s="143" t="s">
        <v>44</v>
      </c>
      <c r="I275" s="143" t="s">
        <v>271</v>
      </c>
      <c r="J275" s="41" t="s">
        <v>1019</v>
      </c>
      <c r="K275" s="144" t="s">
        <v>1020</v>
      </c>
      <c r="L275" s="41" t="s">
        <v>56</v>
      </c>
      <c r="M275" s="41" t="s">
        <v>1021</v>
      </c>
      <c r="N275" s="144" t="s">
        <v>50</v>
      </c>
      <c r="O275" s="144" t="s">
        <v>1022</v>
      </c>
      <c r="P275" s="41" t="s">
        <v>52</v>
      </c>
      <c r="Q275" s="143" t="s">
        <v>34</v>
      </c>
      <c r="R275" s="143" t="s">
        <v>34</v>
      </c>
      <c r="S275" s="41" t="s">
        <v>34</v>
      </c>
      <c r="T275" s="41" t="s">
        <v>34</v>
      </c>
      <c r="U275" s="41" t="s">
        <v>34</v>
      </c>
    </row>
    <row r="276" spans="1:21" ht="212.5" hidden="1" x14ac:dyDescent="0.35">
      <c r="A276" s="143">
        <v>275</v>
      </c>
      <c r="B276" s="143" t="s">
        <v>82</v>
      </c>
      <c r="C276" s="143" t="s">
        <v>83</v>
      </c>
      <c r="D276" s="143">
        <v>264</v>
      </c>
      <c r="E276" s="143" t="s">
        <v>830</v>
      </c>
      <c r="F276" s="143" t="s">
        <v>1017</v>
      </c>
      <c r="G276" s="143" t="s">
        <v>1023</v>
      </c>
      <c r="H276" s="143"/>
      <c r="I276" s="143" t="s">
        <v>90</v>
      </c>
      <c r="J276" s="41" t="s">
        <v>971</v>
      </c>
      <c r="K276" s="144" t="s">
        <v>85</v>
      </c>
      <c r="L276" s="41" t="s">
        <v>48</v>
      </c>
      <c r="M276" s="41" t="s">
        <v>1024</v>
      </c>
      <c r="N276" s="144" t="s">
        <v>50</v>
      </c>
      <c r="O276" s="144" t="s">
        <v>1025</v>
      </c>
      <c r="P276" s="41" t="s">
        <v>52</v>
      </c>
      <c r="Q276" s="143" t="s">
        <v>34</v>
      </c>
      <c r="R276" s="143" t="s">
        <v>34</v>
      </c>
      <c r="S276" s="41" t="s">
        <v>34</v>
      </c>
      <c r="T276" s="41" t="s">
        <v>34</v>
      </c>
      <c r="U276" s="41" t="s">
        <v>34</v>
      </c>
    </row>
    <row r="277" spans="1:21" ht="387.5" x14ac:dyDescent="0.35">
      <c r="A277" s="143">
        <v>276</v>
      </c>
      <c r="B277" s="143" t="s">
        <v>82</v>
      </c>
      <c r="C277" s="143" t="s">
        <v>83</v>
      </c>
      <c r="D277" s="143">
        <v>265</v>
      </c>
      <c r="E277" s="143" t="s">
        <v>830</v>
      </c>
      <c r="F277" s="143" t="s">
        <v>1026</v>
      </c>
      <c r="G277" s="143" t="s">
        <v>1027</v>
      </c>
      <c r="H277" s="143" t="s">
        <v>44</v>
      </c>
      <c r="I277" s="143" t="s">
        <v>45</v>
      </c>
      <c r="J277" s="41" t="s">
        <v>1028</v>
      </c>
      <c r="K277" s="144" t="s">
        <v>292</v>
      </c>
      <c r="L277" s="41" t="s">
        <v>56</v>
      </c>
      <c r="M277" s="41" t="s">
        <v>1029</v>
      </c>
      <c r="N277" s="144" t="s">
        <v>50</v>
      </c>
      <c r="O277" s="144" t="s">
        <v>1030</v>
      </c>
      <c r="P277" s="41" t="s">
        <v>211</v>
      </c>
      <c r="Q277" s="41" t="s">
        <v>1031</v>
      </c>
      <c r="R277" s="143" t="s">
        <v>34</v>
      </c>
      <c r="S277" s="30" t="s">
        <v>239</v>
      </c>
      <c r="T277" s="19" t="s">
        <v>6513</v>
      </c>
      <c r="U277" s="30" t="s">
        <v>6501</v>
      </c>
    </row>
    <row r="278" spans="1:21" ht="75" hidden="1" x14ac:dyDescent="0.35">
      <c r="A278" s="143">
        <v>277</v>
      </c>
      <c r="B278" s="143" t="s">
        <v>82</v>
      </c>
      <c r="C278" s="143" t="s">
        <v>83</v>
      </c>
      <c r="D278" s="143">
        <v>266</v>
      </c>
      <c r="E278" s="143" t="s">
        <v>830</v>
      </c>
      <c r="F278" s="143" t="s">
        <v>1026</v>
      </c>
      <c r="G278" s="143" t="s">
        <v>1032</v>
      </c>
      <c r="H278" s="143"/>
      <c r="I278" s="143" t="s">
        <v>90</v>
      </c>
      <c r="J278" s="41" t="s">
        <v>971</v>
      </c>
      <c r="K278" s="144" t="s">
        <v>85</v>
      </c>
      <c r="L278" s="41" t="s">
        <v>48</v>
      </c>
      <c r="M278" s="41" t="s">
        <v>1033</v>
      </c>
      <c r="N278" s="144" t="s">
        <v>50</v>
      </c>
      <c r="O278" s="144" t="s">
        <v>1034</v>
      </c>
      <c r="P278" s="41" t="s">
        <v>52</v>
      </c>
      <c r="Q278" s="143" t="s">
        <v>34</v>
      </c>
      <c r="R278" s="143" t="s">
        <v>34</v>
      </c>
      <c r="S278" s="41" t="s">
        <v>34</v>
      </c>
      <c r="T278" s="41" t="s">
        <v>34</v>
      </c>
      <c r="U278" s="41" t="s">
        <v>34</v>
      </c>
    </row>
    <row r="279" spans="1:21" ht="362.5" x14ac:dyDescent="0.35">
      <c r="A279" s="143">
        <v>278</v>
      </c>
      <c r="B279" s="143" t="s">
        <v>82</v>
      </c>
      <c r="C279" s="143" t="s">
        <v>83</v>
      </c>
      <c r="D279" s="143">
        <v>267</v>
      </c>
      <c r="E279" s="143" t="s">
        <v>830</v>
      </c>
      <c r="F279" s="143" t="s">
        <v>1035</v>
      </c>
      <c r="G279" s="143" t="s">
        <v>1036</v>
      </c>
      <c r="H279" s="143" t="s">
        <v>44</v>
      </c>
      <c r="I279" s="143" t="s">
        <v>45</v>
      </c>
      <c r="J279" s="41" t="s">
        <v>1037</v>
      </c>
      <c r="K279" s="144" t="s">
        <v>292</v>
      </c>
      <c r="L279" s="41" t="s">
        <v>32</v>
      </c>
      <c r="M279" s="41" t="s">
        <v>1038</v>
      </c>
      <c r="N279" s="144" t="s">
        <v>31</v>
      </c>
      <c r="O279" s="144" t="s">
        <v>1039</v>
      </c>
      <c r="P279" s="41" t="s">
        <v>211</v>
      </c>
      <c r="Q279" s="41" t="s">
        <v>1040</v>
      </c>
      <c r="R279" s="143" t="s">
        <v>34</v>
      </c>
      <c r="S279" s="30" t="s">
        <v>460</v>
      </c>
      <c r="T279" s="19" t="s">
        <v>1041</v>
      </c>
      <c r="U279" s="30" t="s">
        <v>6501</v>
      </c>
    </row>
    <row r="280" spans="1:21" ht="100" hidden="1" x14ac:dyDescent="0.35">
      <c r="A280" s="143">
        <v>279</v>
      </c>
      <c r="B280" s="143" t="s">
        <v>82</v>
      </c>
      <c r="C280" s="143" t="s">
        <v>83</v>
      </c>
      <c r="D280" s="143">
        <v>268</v>
      </c>
      <c r="E280" s="143" t="s">
        <v>830</v>
      </c>
      <c r="F280" s="143" t="s">
        <v>1035</v>
      </c>
      <c r="G280" s="143" t="s">
        <v>1042</v>
      </c>
      <c r="H280" s="143"/>
      <c r="I280" s="143" t="s">
        <v>90</v>
      </c>
      <c r="J280" s="41" t="s">
        <v>971</v>
      </c>
      <c r="K280" s="144" t="s">
        <v>85</v>
      </c>
      <c r="L280" s="41" t="s">
        <v>48</v>
      </c>
      <c r="M280" s="41" t="s">
        <v>1043</v>
      </c>
      <c r="N280" s="144" t="s">
        <v>50</v>
      </c>
      <c r="O280" s="144" t="s">
        <v>1044</v>
      </c>
      <c r="P280" s="41" t="s">
        <v>52</v>
      </c>
      <c r="Q280" s="143" t="s">
        <v>34</v>
      </c>
      <c r="R280" s="143" t="s">
        <v>34</v>
      </c>
      <c r="S280" s="41" t="s">
        <v>34</v>
      </c>
      <c r="T280" s="41" t="s">
        <v>34</v>
      </c>
      <c r="U280" s="41" t="s">
        <v>34</v>
      </c>
    </row>
    <row r="281" spans="1:21" ht="409.5" hidden="1" x14ac:dyDescent="0.35">
      <c r="A281" s="143">
        <v>280</v>
      </c>
      <c r="B281" s="143" t="s">
        <v>82</v>
      </c>
      <c r="C281" s="143" t="s">
        <v>83</v>
      </c>
      <c r="D281" s="143">
        <v>269</v>
      </c>
      <c r="E281" s="143" t="s">
        <v>830</v>
      </c>
      <c r="F281" s="143" t="s">
        <v>1045</v>
      </c>
      <c r="G281" s="143" t="s">
        <v>1046</v>
      </c>
      <c r="H281" s="143" t="s">
        <v>44</v>
      </c>
      <c r="I281" s="143" t="s">
        <v>271</v>
      </c>
      <c r="J281" s="41" t="s">
        <v>1047</v>
      </c>
      <c r="K281" s="144" t="s">
        <v>85</v>
      </c>
      <c r="L281" s="41" t="s">
        <v>56</v>
      </c>
      <c r="M281" s="41" t="s">
        <v>1048</v>
      </c>
      <c r="N281" s="144" t="s">
        <v>50</v>
      </c>
      <c r="O281" s="144" t="s">
        <v>1049</v>
      </c>
      <c r="P281" s="41" t="s">
        <v>52</v>
      </c>
      <c r="Q281" s="143" t="s">
        <v>34</v>
      </c>
      <c r="R281" s="143" t="s">
        <v>34</v>
      </c>
      <c r="S281" s="41" t="s">
        <v>34</v>
      </c>
      <c r="T281" s="41" t="s">
        <v>34</v>
      </c>
      <c r="U281" s="41" t="s">
        <v>34</v>
      </c>
    </row>
    <row r="282" spans="1:21" ht="50" hidden="1" x14ac:dyDescent="0.35">
      <c r="A282" s="143">
        <v>281</v>
      </c>
      <c r="B282" s="143" t="s">
        <v>82</v>
      </c>
      <c r="C282" s="143" t="s">
        <v>83</v>
      </c>
      <c r="D282" s="143">
        <v>270</v>
      </c>
      <c r="E282" s="143" t="s">
        <v>830</v>
      </c>
      <c r="F282" s="143" t="s">
        <v>1045</v>
      </c>
      <c r="G282" s="143" t="s">
        <v>1050</v>
      </c>
      <c r="H282" s="143"/>
      <c r="I282" s="143" t="s">
        <v>90</v>
      </c>
      <c r="J282" s="41" t="s">
        <v>971</v>
      </c>
      <c r="K282" s="144" t="s">
        <v>85</v>
      </c>
      <c r="L282" s="41" t="s">
        <v>48</v>
      </c>
      <c r="M282" s="41" t="s">
        <v>1051</v>
      </c>
      <c r="N282" s="144" t="s">
        <v>50</v>
      </c>
      <c r="O282" s="144" t="s">
        <v>1052</v>
      </c>
      <c r="P282" s="41" t="s">
        <v>52</v>
      </c>
      <c r="Q282" s="143" t="s">
        <v>34</v>
      </c>
      <c r="R282" s="143" t="s">
        <v>34</v>
      </c>
      <c r="S282" s="41" t="s">
        <v>34</v>
      </c>
      <c r="T282" s="41" t="s">
        <v>34</v>
      </c>
      <c r="U282" s="41" t="s">
        <v>34</v>
      </c>
    </row>
    <row r="283" spans="1:21" ht="112.5" hidden="1" x14ac:dyDescent="0.35">
      <c r="A283" s="143">
        <v>282</v>
      </c>
      <c r="B283" s="143" t="s">
        <v>82</v>
      </c>
      <c r="C283" s="143" t="s">
        <v>702</v>
      </c>
      <c r="D283" s="143">
        <v>271</v>
      </c>
      <c r="E283" s="143" t="s">
        <v>830</v>
      </c>
      <c r="F283" s="143" t="s">
        <v>1053</v>
      </c>
      <c r="G283" s="143" t="s">
        <v>788</v>
      </c>
      <c r="H283" s="143" t="s">
        <v>138</v>
      </c>
      <c r="I283" s="143" t="s">
        <v>90</v>
      </c>
      <c r="J283" s="41"/>
      <c r="K283" s="144" t="s">
        <v>47</v>
      </c>
      <c r="L283" s="41" t="s">
        <v>48</v>
      </c>
      <c r="M283" s="41" t="s">
        <v>1054</v>
      </c>
      <c r="N283" s="144" t="s">
        <v>50</v>
      </c>
      <c r="O283" s="150" t="s">
        <v>1055</v>
      </c>
      <c r="P283" s="41" t="s">
        <v>52</v>
      </c>
      <c r="Q283" s="143" t="s">
        <v>34</v>
      </c>
      <c r="R283" s="143" t="s">
        <v>34</v>
      </c>
      <c r="S283" s="41" t="s">
        <v>34</v>
      </c>
      <c r="T283" s="41" t="s">
        <v>34</v>
      </c>
      <c r="U283" s="41" t="s">
        <v>34</v>
      </c>
    </row>
    <row r="284" spans="1:21" ht="112.5" hidden="1" x14ac:dyDescent="0.35">
      <c r="A284" s="143">
        <v>283</v>
      </c>
      <c r="B284" s="143" t="s">
        <v>82</v>
      </c>
      <c r="C284" s="143" t="s">
        <v>702</v>
      </c>
      <c r="D284" s="143">
        <v>272</v>
      </c>
      <c r="E284" s="143" t="s">
        <v>830</v>
      </c>
      <c r="F284" s="143" t="s">
        <v>1056</v>
      </c>
      <c r="G284" s="143" t="s">
        <v>1057</v>
      </c>
      <c r="H284" s="143" t="s">
        <v>138</v>
      </c>
      <c r="I284" s="143" t="s">
        <v>90</v>
      </c>
      <c r="J284" s="41"/>
      <c r="K284" s="144" t="s">
        <v>47</v>
      </c>
      <c r="L284" s="41" t="s">
        <v>48</v>
      </c>
      <c r="M284" s="41" t="s">
        <v>1058</v>
      </c>
      <c r="N284" s="144" t="s">
        <v>50</v>
      </c>
      <c r="O284" s="150" t="s">
        <v>1059</v>
      </c>
      <c r="P284" s="41" t="s">
        <v>52</v>
      </c>
      <c r="Q284" s="143" t="s">
        <v>34</v>
      </c>
      <c r="R284" s="143" t="s">
        <v>34</v>
      </c>
      <c r="S284" s="41" t="s">
        <v>34</v>
      </c>
      <c r="T284" s="41" t="s">
        <v>34</v>
      </c>
      <c r="U284" s="41" t="s">
        <v>34</v>
      </c>
    </row>
    <row r="285" spans="1:21" ht="87.5" hidden="1" x14ac:dyDescent="0.35">
      <c r="A285" s="143">
        <v>284</v>
      </c>
      <c r="B285" s="143" t="s">
        <v>82</v>
      </c>
      <c r="C285" s="143" t="s">
        <v>702</v>
      </c>
      <c r="D285" s="143">
        <v>273</v>
      </c>
      <c r="E285" s="143" t="s">
        <v>830</v>
      </c>
      <c r="F285" s="143" t="s">
        <v>1056</v>
      </c>
      <c r="G285" s="143" t="s">
        <v>1060</v>
      </c>
      <c r="H285" s="143" t="s">
        <v>138</v>
      </c>
      <c r="I285" s="143" t="s">
        <v>90</v>
      </c>
      <c r="J285" s="41"/>
      <c r="K285" s="144" t="s">
        <v>47</v>
      </c>
      <c r="L285" s="41" t="s">
        <v>48</v>
      </c>
      <c r="M285" s="41" t="s">
        <v>1061</v>
      </c>
      <c r="N285" s="144" t="s">
        <v>50</v>
      </c>
      <c r="O285" s="150" t="s">
        <v>1062</v>
      </c>
      <c r="P285" s="41" t="s">
        <v>52</v>
      </c>
      <c r="Q285" s="143" t="s">
        <v>34</v>
      </c>
      <c r="R285" s="143" t="s">
        <v>34</v>
      </c>
      <c r="S285" s="41" t="s">
        <v>34</v>
      </c>
      <c r="T285" s="41" t="s">
        <v>34</v>
      </c>
      <c r="U285" s="41" t="s">
        <v>34</v>
      </c>
    </row>
    <row r="286" spans="1:21" ht="409.5" hidden="1" x14ac:dyDescent="0.35">
      <c r="A286" s="143">
        <v>285</v>
      </c>
      <c r="B286" s="143" t="s">
        <v>82</v>
      </c>
      <c r="C286" s="143" t="s">
        <v>1063</v>
      </c>
      <c r="D286" s="143">
        <v>274</v>
      </c>
      <c r="E286" s="143" t="s">
        <v>830</v>
      </c>
      <c r="F286" s="143" t="s">
        <v>1064</v>
      </c>
      <c r="G286" s="143" t="s">
        <v>1065</v>
      </c>
      <c r="H286" s="143" t="s">
        <v>44</v>
      </c>
      <c r="I286" s="143" t="s">
        <v>271</v>
      </c>
      <c r="J286" s="41" t="s">
        <v>1066</v>
      </c>
      <c r="K286" s="144" t="s">
        <v>1067</v>
      </c>
      <c r="L286" s="41" t="s">
        <v>48</v>
      </c>
      <c r="M286" s="41" t="s">
        <v>1068</v>
      </c>
      <c r="N286" s="144" t="s">
        <v>50</v>
      </c>
      <c r="O286" s="144" t="s">
        <v>1069</v>
      </c>
      <c r="P286" s="41" t="s">
        <v>52</v>
      </c>
      <c r="Q286" s="143" t="s">
        <v>34</v>
      </c>
      <c r="R286" s="143" t="s">
        <v>34</v>
      </c>
      <c r="S286" s="41" t="s">
        <v>34</v>
      </c>
      <c r="T286" s="41" t="s">
        <v>34</v>
      </c>
      <c r="U286" s="41" t="s">
        <v>34</v>
      </c>
    </row>
    <row r="287" spans="1:21" ht="62.5" hidden="1" x14ac:dyDescent="0.35">
      <c r="A287" s="143">
        <v>286</v>
      </c>
      <c r="B287" s="143" t="s">
        <v>82</v>
      </c>
      <c r="C287" s="143" t="s">
        <v>1063</v>
      </c>
      <c r="D287" s="143">
        <v>275</v>
      </c>
      <c r="E287" s="143" t="s">
        <v>830</v>
      </c>
      <c r="F287" s="143" t="s">
        <v>1064</v>
      </c>
      <c r="G287" s="143" t="s">
        <v>1070</v>
      </c>
      <c r="H287" s="143"/>
      <c r="I287" s="143" t="s">
        <v>90</v>
      </c>
      <c r="J287" s="41" t="s">
        <v>963</v>
      </c>
      <c r="K287" s="144" t="s">
        <v>85</v>
      </c>
      <c r="L287" s="41" t="s">
        <v>48</v>
      </c>
      <c r="M287" s="41" t="s">
        <v>1071</v>
      </c>
      <c r="N287" s="144" t="s">
        <v>50</v>
      </c>
      <c r="O287" s="144" t="s">
        <v>1072</v>
      </c>
      <c r="P287" s="41" t="s">
        <v>52</v>
      </c>
      <c r="Q287" s="143" t="s">
        <v>34</v>
      </c>
      <c r="R287" s="143" t="s">
        <v>34</v>
      </c>
      <c r="S287" s="41" t="s">
        <v>34</v>
      </c>
      <c r="T287" s="41" t="s">
        <v>34</v>
      </c>
      <c r="U287" s="41" t="s">
        <v>34</v>
      </c>
    </row>
    <row r="288" spans="1:21" ht="150" hidden="1" x14ac:dyDescent="0.35">
      <c r="A288" s="143">
        <v>287</v>
      </c>
      <c r="B288" s="143" t="s">
        <v>82</v>
      </c>
      <c r="C288" s="143" t="s">
        <v>1073</v>
      </c>
      <c r="D288" s="143">
        <v>276</v>
      </c>
      <c r="E288" s="143" t="s">
        <v>830</v>
      </c>
      <c r="F288" s="143" t="s">
        <v>1074</v>
      </c>
      <c r="G288" s="143" t="s">
        <v>1075</v>
      </c>
      <c r="H288" s="143" t="s">
        <v>44</v>
      </c>
      <c r="I288" s="143" t="s">
        <v>45</v>
      </c>
      <c r="J288" s="41" t="s">
        <v>1076</v>
      </c>
      <c r="K288" s="144" t="s">
        <v>47</v>
      </c>
      <c r="L288" s="41" t="s">
        <v>48</v>
      </c>
      <c r="M288" s="41" t="s">
        <v>1077</v>
      </c>
      <c r="N288" s="144" t="s">
        <v>50</v>
      </c>
      <c r="O288" s="144" t="s">
        <v>1078</v>
      </c>
      <c r="P288" s="41" t="s">
        <v>52</v>
      </c>
      <c r="Q288" s="143" t="s">
        <v>34</v>
      </c>
      <c r="R288" s="143" t="s">
        <v>34</v>
      </c>
      <c r="S288" s="41" t="s">
        <v>34</v>
      </c>
      <c r="T288" s="41" t="s">
        <v>34</v>
      </c>
      <c r="U288" s="41" t="s">
        <v>34</v>
      </c>
    </row>
    <row r="289" spans="1:21" ht="62.5" hidden="1" x14ac:dyDescent="0.35">
      <c r="A289" s="143">
        <v>288</v>
      </c>
      <c r="B289" s="143" t="s">
        <v>82</v>
      </c>
      <c r="C289" s="143" t="s">
        <v>1073</v>
      </c>
      <c r="D289" s="143">
        <v>277</v>
      </c>
      <c r="E289" s="143" t="s">
        <v>830</v>
      </c>
      <c r="F289" s="143" t="s">
        <v>1074</v>
      </c>
      <c r="G289" s="143" t="s">
        <v>1079</v>
      </c>
      <c r="H289" s="143"/>
      <c r="I289" s="143" t="s">
        <v>90</v>
      </c>
      <c r="J289" s="41" t="s">
        <v>963</v>
      </c>
      <c r="K289" s="144" t="s">
        <v>85</v>
      </c>
      <c r="L289" s="41" t="s">
        <v>48</v>
      </c>
      <c r="M289" s="41" t="s">
        <v>1080</v>
      </c>
      <c r="N289" s="144" t="s">
        <v>50</v>
      </c>
      <c r="O289" s="144" t="s">
        <v>1081</v>
      </c>
      <c r="P289" s="41" t="s">
        <v>52</v>
      </c>
      <c r="Q289" s="143" t="s">
        <v>34</v>
      </c>
      <c r="R289" s="143" t="s">
        <v>34</v>
      </c>
      <c r="S289" s="41" t="s">
        <v>34</v>
      </c>
      <c r="T289" s="41" t="s">
        <v>34</v>
      </c>
      <c r="U289" s="41" t="s">
        <v>34</v>
      </c>
    </row>
    <row r="290" spans="1:21" ht="75" hidden="1" x14ac:dyDescent="0.35">
      <c r="A290" s="143">
        <v>289</v>
      </c>
      <c r="B290" s="143" t="s">
        <v>64</v>
      </c>
      <c r="C290" s="143" t="s">
        <v>64</v>
      </c>
      <c r="D290" s="143">
        <v>278</v>
      </c>
      <c r="E290" s="143" t="s">
        <v>830</v>
      </c>
      <c r="F290" s="143" t="s">
        <v>1082</v>
      </c>
      <c r="G290" s="143" t="s">
        <v>1083</v>
      </c>
      <c r="H290" s="143" t="s">
        <v>138</v>
      </c>
      <c r="I290" s="143" t="s">
        <v>45</v>
      </c>
      <c r="J290" s="41" t="s">
        <v>1084</v>
      </c>
      <c r="K290" s="144" t="s">
        <v>47</v>
      </c>
      <c r="L290" s="41" t="s">
        <v>48</v>
      </c>
      <c r="M290" s="41" t="s">
        <v>1085</v>
      </c>
      <c r="N290" s="144" t="s">
        <v>50</v>
      </c>
      <c r="O290" s="144" t="s">
        <v>1086</v>
      </c>
      <c r="P290" s="41" t="s">
        <v>52</v>
      </c>
      <c r="Q290" s="143" t="s">
        <v>34</v>
      </c>
      <c r="R290" s="143" t="s">
        <v>34</v>
      </c>
      <c r="S290" s="41" t="s">
        <v>34</v>
      </c>
      <c r="T290" s="41" t="s">
        <v>34</v>
      </c>
      <c r="U290" s="41" t="s">
        <v>34</v>
      </c>
    </row>
    <row r="291" spans="1:21" ht="130" hidden="1" customHeight="1" x14ac:dyDescent="0.35">
      <c r="A291" s="143">
        <v>290</v>
      </c>
      <c r="B291" s="143" t="s">
        <v>59</v>
      </c>
      <c r="C291" s="143" t="s">
        <v>882</v>
      </c>
      <c r="D291" s="143">
        <v>279</v>
      </c>
      <c r="E291" s="143" t="s">
        <v>830</v>
      </c>
      <c r="F291" s="143" t="s">
        <v>1087</v>
      </c>
      <c r="G291" s="143" t="s">
        <v>1088</v>
      </c>
      <c r="H291" s="143" t="s">
        <v>264</v>
      </c>
      <c r="I291" s="143" t="s">
        <v>45</v>
      </c>
      <c r="J291" s="41" t="s">
        <v>1089</v>
      </c>
      <c r="K291" s="144" t="s">
        <v>1090</v>
      </c>
      <c r="L291" s="41" t="s">
        <v>225</v>
      </c>
      <c r="M291" s="41" t="s">
        <v>1091</v>
      </c>
      <c r="N291" s="144" t="s">
        <v>1092</v>
      </c>
      <c r="O291" s="144" t="s">
        <v>1093</v>
      </c>
      <c r="P291" s="41" t="s">
        <v>52</v>
      </c>
      <c r="Q291" s="143" t="s">
        <v>34</v>
      </c>
      <c r="R291" s="143" t="s">
        <v>34</v>
      </c>
      <c r="S291" s="41" t="s">
        <v>34</v>
      </c>
      <c r="T291" s="41" t="s">
        <v>34</v>
      </c>
      <c r="U291" s="41" t="s">
        <v>34</v>
      </c>
    </row>
    <row r="292" spans="1:21" ht="112.5" hidden="1" x14ac:dyDescent="0.35">
      <c r="A292" s="143">
        <v>291</v>
      </c>
      <c r="B292" s="143" t="s">
        <v>59</v>
      </c>
      <c r="C292" s="143" t="s">
        <v>123</v>
      </c>
      <c r="D292" s="143">
        <v>280</v>
      </c>
      <c r="E292" s="143" t="s">
        <v>830</v>
      </c>
      <c r="F292" s="143" t="s">
        <v>1094</v>
      </c>
      <c r="G292" s="143" t="s">
        <v>1095</v>
      </c>
      <c r="H292" s="143"/>
      <c r="I292" s="143" t="s">
        <v>90</v>
      </c>
      <c r="J292" s="41"/>
      <c r="K292" s="144" t="s">
        <v>47</v>
      </c>
      <c r="L292" s="41" t="s">
        <v>48</v>
      </c>
      <c r="M292" s="41" t="s">
        <v>1096</v>
      </c>
      <c r="N292" s="144" t="s">
        <v>250</v>
      </c>
      <c r="O292" s="144" t="s">
        <v>1097</v>
      </c>
      <c r="P292" s="41" t="s">
        <v>52</v>
      </c>
      <c r="Q292" s="143" t="s">
        <v>34</v>
      </c>
      <c r="R292" s="143" t="s">
        <v>34</v>
      </c>
      <c r="S292" s="41" t="s">
        <v>34</v>
      </c>
      <c r="T292" s="41" t="s">
        <v>34</v>
      </c>
      <c r="U292" s="41" t="s">
        <v>34</v>
      </c>
    </row>
    <row r="293" spans="1:21" ht="62.5" hidden="1" x14ac:dyDescent="0.35">
      <c r="A293" s="143">
        <v>292</v>
      </c>
      <c r="B293" s="143" t="s">
        <v>82</v>
      </c>
      <c r="C293" s="143" t="s">
        <v>136</v>
      </c>
      <c r="D293" s="143">
        <v>281</v>
      </c>
      <c r="E293" s="143" t="s">
        <v>830</v>
      </c>
      <c r="F293" s="143" t="s">
        <v>1098</v>
      </c>
      <c r="G293" s="143" t="s">
        <v>1099</v>
      </c>
      <c r="H293" s="143" t="s">
        <v>138</v>
      </c>
      <c r="I293" s="143" t="s">
        <v>90</v>
      </c>
      <c r="J293" s="41"/>
      <c r="K293" s="144" t="s">
        <v>47</v>
      </c>
      <c r="L293" s="41" t="s">
        <v>48</v>
      </c>
      <c r="M293" s="41" t="s">
        <v>1100</v>
      </c>
      <c r="N293" s="144" t="s">
        <v>50</v>
      </c>
      <c r="O293" s="144" t="s">
        <v>1101</v>
      </c>
      <c r="P293" s="41" t="s">
        <v>52</v>
      </c>
      <c r="Q293" s="143" t="s">
        <v>34</v>
      </c>
      <c r="R293" s="143" t="s">
        <v>34</v>
      </c>
      <c r="S293" s="41" t="s">
        <v>34</v>
      </c>
      <c r="T293" s="41" t="s">
        <v>34</v>
      </c>
      <c r="U293" s="41" t="s">
        <v>34</v>
      </c>
    </row>
    <row r="294" spans="1:21" ht="262.5" x14ac:dyDescent="0.35">
      <c r="A294" s="143">
        <v>293</v>
      </c>
      <c r="B294" s="143" t="s">
        <v>82</v>
      </c>
      <c r="C294" s="143" t="s">
        <v>136</v>
      </c>
      <c r="D294" s="143">
        <v>282</v>
      </c>
      <c r="E294" s="143" t="s">
        <v>830</v>
      </c>
      <c r="F294" s="143" t="s">
        <v>1098</v>
      </c>
      <c r="G294" s="143" t="s">
        <v>1102</v>
      </c>
      <c r="H294" s="143" t="s">
        <v>138</v>
      </c>
      <c r="I294" s="143" t="s">
        <v>90</v>
      </c>
      <c r="J294" s="41"/>
      <c r="K294" s="144" t="s">
        <v>47</v>
      </c>
      <c r="L294" s="41" t="s">
        <v>91</v>
      </c>
      <c r="M294" s="41" t="s">
        <v>1103</v>
      </c>
      <c r="N294" s="144" t="s">
        <v>50</v>
      </c>
      <c r="O294" s="144" t="s">
        <v>1104</v>
      </c>
      <c r="P294" s="41" t="s">
        <v>73</v>
      </c>
      <c r="Q294" s="41" t="s">
        <v>1105</v>
      </c>
      <c r="R294" s="143" t="s">
        <v>34</v>
      </c>
      <c r="S294" s="30" t="s">
        <v>239</v>
      </c>
      <c r="T294" s="19" t="s">
        <v>6507</v>
      </c>
      <c r="U294" s="30" t="s">
        <v>77</v>
      </c>
    </row>
    <row r="295" spans="1:21" ht="87.5" hidden="1" x14ac:dyDescent="0.35">
      <c r="A295" s="143">
        <v>294</v>
      </c>
      <c r="B295" s="143" t="s">
        <v>82</v>
      </c>
      <c r="C295" s="143" t="s">
        <v>136</v>
      </c>
      <c r="D295" s="143">
        <v>283</v>
      </c>
      <c r="E295" s="143" t="s">
        <v>830</v>
      </c>
      <c r="F295" s="143" t="s">
        <v>1098</v>
      </c>
      <c r="G295" s="143" t="s">
        <v>1106</v>
      </c>
      <c r="H295" s="143" t="s">
        <v>138</v>
      </c>
      <c r="I295" s="143" t="s">
        <v>90</v>
      </c>
      <c r="J295" s="41"/>
      <c r="K295" s="144" t="s">
        <v>47</v>
      </c>
      <c r="L295" s="41" t="s">
        <v>56</v>
      </c>
      <c r="M295" s="41" t="s">
        <v>1107</v>
      </c>
      <c r="N295" s="144" t="s">
        <v>50</v>
      </c>
      <c r="O295" s="144" t="s">
        <v>1101</v>
      </c>
      <c r="P295" s="41" t="s">
        <v>52</v>
      </c>
      <c r="Q295" s="143" t="s">
        <v>34</v>
      </c>
      <c r="R295" s="143" t="s">
        <v>34</v>
      </c>
      <c r="S295" s="41" t="s">
        <v>34</v>
      </c>
      <c r="T295" s="41" t="s">
        <v>34</v>
      </c>
      <c r="U295" s="41" t="s">
        <v>34</v>
      </c>
    </row>
    <row r="296" spans="1:21" ht="162.5" hidden="1" x14ac:dyDescent="0.35">
      <c r="A296" s="143">
        <v>295</v>
      </c>
      <c r="B296" s="143" t="s">
        <v>82</v>
      </c>
      <c r="C296" s="143" t="s">
        <v>136</v>
      </c>
      <c r="D296" s="143">
        <v>284</v>
      </c>
      <c r="E296" s="143" t="s">
        <v>830</v>
      </c>
      <c r="F296" s="143" t="s">
        <v>1098</v>
      </c>
      <c r="G296" s="143" t="s">
        <v>1108</v>
      </c>
      <c r="H296" s="143" t="s">
        <v>138</v>
      </c>
      <c r="I296" s="143" t="s">
        <v>90</v>
      </c>
      <c r="J296" s="41"/>
      <c r="K296" s="144" t="s">
        <v>47</v>
      </c>
      <c r="L296" s="41" t="s">
        <v>48</v>
      </c>
      <c r="M296" s="41" t="s">
        <v>1109</v>
      </c>
      <c r="N296" s="144" t="s">
        <v>50</v>
      </c>
      <c r="O296" s="144" t="s">
        <v>1101</v>
      </c>
      <c r="P296" s="41" t="s">
        <v>52</v>
      </c>
      <c r="Q296" s="143" t="s">
        <v>34</v>
      </c>
      <c r="R296" s="143" t="s">
        <v>34</v>
      </c>
      <c r="S296" s="41" t="s">
        <v>34</v>
      </c>
      <c r="T296" s="41" t="s">
        <v>34</v>
      </c>
      <c r="U296" s="41" t="s">
        <v>34</v>
      </c>
    </row>
    <row r="297" spans="1:21" ht="87.5" hidden="1" x14ac:dyDescent="0.35">
      <c r="A297" s="143">
        <v>296</v>
      </c>
      <c r="B297" s="143" t="s">
        <v>82</v>
      </c>
      <c r="C297" s="143" t="s">
        <v>136</v>
      </c>
      <c r="D297" s="143">
        <v>285</v>
      </c>
      <c r="E297" s="143" t="s">
        <v>830</v>
      </c>
      <c r="F297" s="143" t="s">
        <v>1098</v>
      </c>
      <c r="G297" s="143" t="s">
        <v>1110</v>
      </c>
      <c r="H297" s="143" t="s">
        <v>138</v>
      </c>
      <c r="I297" s="143" t="s">
        <v>90</v>
      </c>
      <c r="J297" s="41"/>
      <c r="K297" s="144" t="s">
        <v>47</v>
      </c>
      <c r="L297" s="41" t="s">
        <v>48</v>
      </c>
      <c r="M297" s="41" t="s">
        <v>1111</v>
      </c>
      <c r="N297" s="144" t="s">
        <v>50</v>
      </c>
      <c r="O297" s="144" t="s">
        <v>1101</v>
      </c>
      <c r="P297" s="41" t="s">
        <v>52</v>
      </c>
      <c r="Q297" s="143" t="s">
        <v>34</v>
      </c>
      <c r="R297" s="143" t="s">
        <v>34</v>
      </c>
      <c r="S297" s="41" t="s">
        <v>34</v>
      </c>
      <c r="T297" s="41" t="s">
        <v>34</v>
      </c>
      <c r="U297" s="41" t="s">
        <v>34</v>
      </c>
    </row>
    <row r="298" spans="1:21" ht="50" hidden="1" x14ac:dyDescent="0.35">
      <c r="A298" s="143">
        <v>297</v>
      </c>
      <c r="B298" s="143" t="s">
        <v>82</v>
      </c>
      <c r="C298" s="143" t="s">
        <v>136</v>
      </c>
      <c r="D298" s="143">
        <v>286</v>
      </c>
      <c r="E298" s="143" t="s">
        <v>830</v>
      </c>
      <c r="F298" s="143" t="s">
        <v>1098</v>
      </c>
      <c r="G298" s="143" t="s">
        <v>1112</v>
      </c>
      <c r="H298" s="143" t="s">
        <v>138</v>
      </c>
      <c r="I298" s="143" t="s">
        <v>90</v>
      </c>
      <c r="J298" s="41"/>
      <c r="K298" s="144" t="s">
        <v>47</v>
      </c>
      <c r="L298" s="41" t="s">
        <v>48</v>
      </c>
      <c r="M298" s="41" t="s">
        <v>1113</v>
      </c>
      <c r="N298" s="144" t="s">
        <v>50</v>
      </c>
      <c r="O298" s="144" t="s">
        <v>1101</v>
      </c>
      <c r="P298" s="41" t="s">
        <v>52</v>
      </c>
      <c r="Q298" s="143" t="s">
        <v>34</v>
      </c>
      <c r="R298" s="143" t="s">
        <v>34</v>
      </c>
      <c r="S298" s="41" t="s">
        <v>34</v>
      </c>
      <c r="T298" s="41" t="s">
        <v>34</v>
      </c>
      <c r="U298" s="41" t="s">
        <v>34</v>
      </c>
    </row>
    <row r="299" spans="1:21" ht="100" hidden="1" x14ac:dyDescent="0.35">
      <c r="A299" s="143">
        <v>298</v>
      </c>
      <c r="B299" s="143" t="s">
        <v>82</v>
      </c>
      <c r="C299" s="143" t="s">
        <v>322</v>
      </c>
      <c r="D299" s="143">
        <v>287</v>
      </c>
      <c r="E299" s="143" t="s">
        <v>830</v>
      </c>
      <c r="F299" s="143" t="s">
        <v>1114</v>
      </c>
      <c r="G299" s="143" t="s">
        <v>1115</v>
      </c>
      <c r="H299" s="143" t="s">
        <v>138</v>
      </c>
      <c r="I299" s="143" t="s">
        <v>90</v>
      </c>
      <c r="J299" s="41"/>
      <c r="K299" s="144" t="s">
        <v>31</v>
      </c>
      <c r="L299" s="41" t="s">
        <v>48</v>
      </c>
      <c r="M299" s="41" t="s">
        <v>1116</v>
      </c>
      <c r="N299" s="144" t="s">
        <v>50</v>
      </c>
      <c r="O299" s="150" t="s">
        <v>1117</v>
      </c>
      <c r="P299" s="41" t="s">
        <v>52</v>
      </c>
      <c r="Q299" s="143" t="s">
        <v>34</v>
      </c>
      <c r="R299" s="143" t="s">
        <v>34</v>
      </c>
      <c r="S299" s="41" t="s">
        <v>34</v>
      </c>
      <c r="T299" s="41" t="s">
        <v>34</v>
      </c>
      <c r="U299" s="41" t="s">
        <v>34</v>
      </c>
    </row>
    <row r="300" spans="1:21" ht="162.5" hidden="1" x14ac:dyDescent="0.35">
      <c r="A300" s="143">
        <v>299</v>
      </c>
      <c r="B300" s="143" t="s">
        <v>64</v>
      </c>
      <c r="C300" s="143" t="s">
        <v>64</v>
      </c>
      <c r="D300" s="143">
        <v>288</v>
      </c>
      <c r="E300" s="143" t="s">
        <v>830</v>
      </c>
      <c r="F300" s="143" t="s">
        <v>1118</v>
      </c>
      <c r="G300" s="143" t="s">
        <v>1119</v>
      </c>
      <c r="H300" s="143" t="s">
        <v>44</v>
      </c>
      <c r="I300" s="143" t="s">
        <v>45</v>
      </c>
      <c r="J300" s="41" t="s">
        <v>46</v>
      </c>
      <c r="K300" s="144" t="s">
        <v>47</v>
      </c>
      <c r="L300" s="41" t="s">
        <v>48</v>
      </c>
      <c r="M300" s="41" t="s">
        <v>1120</v>
      </c>
      <c r="N300" s="144" t="s">
        <v>50</v>
      </c>
      <c r="O300" s="144" t="s">
        <v>1121</v>
      </c>
      <c r="P300" s="41" t="s">
        <v>52</v>
      </c>
      <c r="Q300" s="143" t="s">
        <v>34</v>
      </c>
      <c r="R300" s="143" t="s">
        <v>34</v>
      </c>
      <c r="S300" s="41" t="s">
        <v>34</v>
      </c>
      <c r="T300" s="41" t="s">
        <v>34</v>
      </c>
      <c r="U300" s="41" t="s">
        <v>34</v>
      </c>
    </row>
    <row r="301" spans="1:21" ht="137.5" hidden="1" x14ac:dyDescent="0.35">
      <c r="A301" s="143">
        <v>300</v>
      </c>
      <c r="B301" s="143" t="s">
        <v>27</v>
      </c>
      <c r="C301" s="143" t="s">
        <v>1122</v>
      </c>
      <c r="D301" s="143">
        <v>289</v>
      </c>
      <c r="E301" s="143" t="s">
        <v>830</v>
      </c>
      <c r="F301" s="143" t="s">
        <v>1123</v>
      </c>
      <c r="G301" s="143" t="s">
        <v>1124</v>
      </c>
      <c r="H301" s="143" t="s">
        <v>138</v>
      </c>
      <c r="I301" s="143" t="s">
        <v>90</v>
      </c>
      <c r="J301" s="41"/>
      <c r="K301" s="144" t="s">
        <v>31</v>
      </c>
      <c r="L301" s="41" t="s">
        <v>48</v>
      </c>
      <c r="M301" s="41" t="s">
        <v>1125</v>
      </c>
      <c r="N301" s="144" t="s">
        <v>50</v>
      </c>
      <c r="O301" s="144" t="s">
        <v>1126</v>
      </c>
      <c r="P301" s="41" t="s">
        <v>52</v>
      </c>
      <c r="Q301" s="143" t="s">
        <v>34</v>
      </c>
      <c r="R301" s="143" t="s">
        <v>34</v>
      </c>
      <c r="S301" s="41" t="s">
        <v>34</v>
      </c>
      <c r="T301" s="41" t="s">
        <v>34</v>
      </c>
      <c r="U301" s="41" t="s">
        <v>34</v>
      </c>
    </row>
    <row r="302" spans="1:21" ht="87.5" hidden="1" x14ac:dyDescent="0.35">
      <c r="A302" s="143">
        <v>301</v>
      </c>
      <c r="B302" s="143" t="s">
        <v>1127</v>
      </c>
      <c r="C302" s="143" t="s">
        <v>312</v>
      </c>
      <c r="D302" s="143">
        <v>290</v>
      </c>
      <c r="E302" s="143" t="s">
        <v>830</v>
      </c>
      <c r="F302" s="143" t="s">
        <v>1128</v>
      </c>
      <c r="G302" s="143" t="s">
        <v>1129</v>
      </c>
      <c r="H302" s="143" t="s">
        <v>44</v>
      </c>
      <c r="I302" s="143" t="s">
        <v>271</v>
      </c>
      <c r="J302" s="41" t="s">
        <v>1130</v>
      </c>
      <c r="K302" s="144" t="s">
        <v>208</v>
      </c>
      <c r="L302" s="41" t="s">
        <v>56</v>
      </c>
      <c r="M302" s="41" t="s">
        <v>1131</v>
      </c>
      <c r="N302" s="144" t="s">
        <v>50</v>
      </c>
      <c r="O302" s="144" t="s">
        <v>1132</v>
      </c>
      <c r="P302" s="41" t="s">
        <v>52</v>
      </c>
      <c r="Q302" s="143" t="s">
        <v>34</v>
      </c>
      <c r="R302" s="143" t="s">
        <v>34</v>
      </c>
      <c r="S302" s="41" t="s">
        <v>34</v>
      </c>
      <c r="T302" s="41" t="s">
        <v>34</v>
      </c>
      <c r="U302" s="41" t="s">
        <v>34</v>
      </c>
    </row>
    <row r="303" spans="1:21" ht="50" hidden="1" x14ac:dyDescent="0.35">
      <c r="A303" s="143">
        <v>302</v>
      </c>
      <c r="B303" s="143" t="s">
        <v>1127</v>
      </c>
      <c r="C303" s="143" t="s">
        <v>312</v>
      </c>
      <c r="D303" s="143">
        <v>291</v>
      </c>
      <c r="E303" s="143" t="s">
        <v>830</v>
      </c>
      <c r="F303" s="143" t="s">
        <v>1128</v>
      </c>
      <c r="G303" s="143" t="s">
        <v>1133</v>
      </c>
      <c r="H303" s="143" t="s">
        <v>241</v>
      </c>
      <c r="I303" s="143" t="s">
        <v>271</v>
      </c>
      <c r="J303" s="41"/>
      <c r="K303" s="144" t="s">
        <v>292</v>
      </c>
      <c r="L303" s="41" t="s">
        <v>48</v>
      </c>
      <c r="M303" s="41" t="s">
        <v>1134</v>
      </c>
      <c r="N303" s="144" t="s">
        <v>50</v>
      </c>
      <c r="O303" s="144" t="s">
        <v>317</v>
      </c>
      <c r="P303" s="41" t="s">
        <v>52</v>
      </c>
      <c r="Q303" s="143" t="s">
        <v>34</v>
      </c>
      <c r="R303" s="143" t="s">
        <v>34</v>
      </c>
      <c r="S303" s="41" t="s">
        <v>34</v>
      </c>
      <c r="T303" s="41" t="s">
        <v>34</v>
      </c>
      <c r="U303" s="41" t="s">
        <v>34</v>
      </c>
    </row>
    <row r="304" spans="1:21" ht="362.15" customHeight="1" x14ac:dyDescent="0.35">
      <c r="A304" s="41">
        <v>303</v>
      </c>
      <c r="B304" s="143" t="s">
        <v>1127</v>
      </c>
      <c r="C304" s="143" t="s">
        <v>312</v>
      </c>
      <c r="D304" s="143">
        <v>292</v>
      </c>
      <c r="E304" s="143" t="s">
        <v>830</v>
      </c>
      <c r="F304" s="143" t="s">
        <v>1135</v>
      </c>
      <c r="G304" s="143" t="s">
        <v>1136</v>
      </c>
      <c r="H304" s="143" t="s">
        <v>44</v>
      </c>
      <c r="I304" s="143" t="s">
        <v>271</v>
      </c>
      <c r="J304" s="41" t="s">
        <v>1130</v>
      </c>
      <c r="K304" s="144" t="s">
        <v>292</v>
      </c>
      <c r="L304" s="41" t="s">
        <v>56</v>
      </c>
      <c r="M304" s="41" t="s">
        <v>1137</v>
      </c>
      <c r="N304" s="144" t="s">
        <v>50</v>
      </c>
      <c r="O304" s="144" t="s">
        <v>1138</v>
      </c>
      <c r="P304" s="41" t="s">
        <v>211</v>
      </c>
      <c r="Q304" s="41" t="s">
        <v>1139</v>
      </c>
      <c r="R304" s="143" t="s">
        <v>34</v>
      </c>
      <c r="S304" s="30" t="s">
        <v>239</v>
      </c>
      <c r="T304" s="19" t="s">
        <v>1140</v>
      </c>
      <c r="U304" s="30" t="s">
        <v>292</v>
      </c>
    </row>
    <row r="305" spans="1:21" ht="50" hidden="1" x14ac:dyDescent="0.35">
      <c r="A305" s="143">
        <v>304</v>
      </c>
      <c r="B305" s="143" t="s">
        <v>1127</v>
      </c>
      <c r="C305" s="143" t="s">
        <v>312</v>
      </c>
      <c r="D305" s="143">
        <v>293</v>
      </c>
      <c r="E305" s="143" t="s">
        <v>830</v>
      </c>
      <c r="F305" s="143" t="s">
        <v>1141</v>
      </c>
      <c r="G305" s="143" t="s">
        <v>1142</v>
      </c>
      <c r="H305" s="143" t="s">
        <v>44</v>
      </c>
      <c r="I305" s="143"/>
      <c r="J305" s="41"/>
      <c r="K305" s="144" t="s">
        <v>85</v>
      </c>
      <c r="L305" s="41" t="s">
        <v>48</v>
      </c>
      <c r="M305" s="41" t="s">
        <v>1143</v>
      </c>
      <c r="N305" s="144" t="s">
        <v>50</v>
      </c>
      <c r="O305" s="144" t="s">
        <v>1144</v>
      </c>
      <c r="P305" s="41" t="s">
        <v>52</v>
      </c>
      <c r="Q305" s="143" t="s">
        <v>34</v>
      </c>
      <c r="R305" s="143" t="s">
        <v>34</v>
      </c>
      <c r="S305" s="41" t="s">
        <v>34</v>
      </c>
      <c r="T305" s="41" t="s">
        <v>34</v>
      </c>
      <c r="U305" s="41" t="s">
        <v>34</v>
      </c>
    </row>
    <row r="306" spans="1:21" ht="75" hidden="1" x14ac:dyDescent="0.35">
      <c r="A306" s="41">
        <v>305</v>
      </c>
      <c r="B306" s="41" t="s">
        <v>1127</v>
      </c>
      <c r="C306" s="41" t="s">
        <v>312</v>
      </c>
      <c r="D306" s="41">
        <v>294</v>
      </c>
      <c r="E306" s="41" t="s">
        <v>830</v>
      </c>
      <c r="F306" s="41" t="s">
        <v>1141</v>
      </c>
      <c r="G306" s="41" t="s">
        <v>1145</v>
      </c>
      <c r="H306" s="41" t="s">
        <v>44</v>
      </c>
      <c r="I306" s="41" t="s">
        <v>45</v>
      </c>
      <c r="J306" s="41" t="s">
        <v>46</v>
      </c>
      <c r="K306" s="144" t="s">
        <v>55</v>
      </c>
      <c r="L306" s="41" t="s">
        <v>56</v>
      </c>
      <c r="M306" s="41" t="s">
        <v>1146</v>
      </c>
      <c r="N306" s="144" t="s">
        <v>50</v>
      </c>
      <c r="O306" s="144" t="s">
        <v>1147</v>
      </c>
      <c r="P306" s="41" t="s">
        <v>52</v>
      </c>
      <c r="Q306" s="143" t="s">
        <v>34</v>
      </c>
      <c r="R306" s="143" t="s">
        <v>34</v>
      </c>
      <c r="S306" s="41" t="s">
        <v>34</v>
      </c>
      <c r="T306" s="41" t="s">
        <v>34</v>
      </c>
      <c r="U306" s="41" t="s">
        <v>34</v>
      </c>
    </row>
    <row r="307" spans="1:21" ht="112.5" hidden="1" x14ac:dyDescent="0.35">
      <c r="A307" s="143">
        <v>306</v>
      </c>
      <c r="B307" s="143" t="s">
        <v>27</v>
      </c>
      <c r="C307" s="143" t="s">
        <v>1148</v>
      </c>
      <c r="D307" s="143">
        <v>295</v>
      </c>
      <c r="E307" s="143" t="s">
        <v>1149</v>
      </c>
      <c r="F307" s="143" t="s">
        <v>28</v>
      </c>
      <c r="G307" s="143" t="s">
        <v>1150</v>
      </c>
      <c r="H307" s="143" t="s">
        <v>138</v>
      </c>
      <c r="I307" s="143" t="s">
        <v>45</v>
      </c>
      <c r="J307" s="41" t="s">
        <v>1151</v>
      </c>
      <c r="K307" s="144" t="s">
        <v>47</v>
      </c>
      <c r="L307" s="41" t="s">
        <v>48</v>
      </c>
      <c r="M307" s="41" t="s">
        <v>1152</v>
      </c>
      <c r="N307" s="144" t="s">
        <v>50</v>
      </c>
      <c r="O307" s="144" t="s">
        <v>1153</v>
      </c>
      <c r="P307" s="41" t="s">
        <v>52</v>
      </c>
      <c r="Q307" s="143" t="s">
        <v>34</v>
      </c>
      <c r="R307" s="143" t="s">
        <v>34</v>
      </c>
      <c r="S307" s="41" t="s">
        <v>34</v>
      </c>
      <c r="T307" s="41" t="s">
        <v>34</v>
      </c>
      <c r="U307" s="41" t="s">
        <v>34</v>
      </c>
    </row>
    <row r="308" spans="1:21" ht="38" hidden="1" x14ac:dyDescent="0.35">
      <c r="A308" s="143">
        <v>307</v>
      </c>
      <c r="B308" s="143" t="s">
        <v>27</v>
      </c>
      <c r="C308" s="143" t="s">
        <v>1148</v>
      </c>
      <c r="D308" s="143">
        <v>296</v>
      </c>
      <c r="E308" s="143" t="s">
        <v>1149</v>
      </c>
      <c r="F308" s="143" t="s">
        <v>28</v>
      </c>
      <c r="G308" s="143" t="s">
        <v>1154</v>
      </c>
      <c r="H308" s="143" t="s">
        <v>138</v>
      </c>
      <c r="I308" s="143" t="s">
        <v>90</v>
      </c>
      <c r="J308" s="41"/>
      <c r="K308" s="144" t="s">
        <v>47</v>
      </c>
      <c r="L308" s="41" t="s">
        <v>48</v>
      </c>
      <c r="M308" s="41" t="s">
        <v>1155</v>
      </c>
      <c r="N308" s="144" t="s">
        <v>50</v>
      </c>
      <c r="O308" s="144" t="s">
        <v>1153</v>
      </c>
      <c r="P308" s="41" t="s">
        <v>52</v>
      </c>
      <c r="Q308" s="143" t="s">
        <v>34</v>
      </c>
      <c r="R308" s="143" t="s">
        <v>34</v>
      </c>
      <c r="S308" s="41" t="s">
        <v>34</v>
      </c>
      <c r="T308" s="41" t="s">
        <v>34</v>
      </c>
      <c r="U308" s="41" t="s">
        <v>34</v>
      </c>
    </row>
    <row r="309" spans="1:21" ht="50" hidden="1" x14ac:dyDescent="0.35">
      <c r="A309" s="143">
        <v>308</v>
      </c>
      <c r="B309" s="143" t="s">
        <v>27</v>
      </c>
      <c r="C309" s="143" t="s">
        <v>1148</v>
      </c>
      <c r="D309" s="143">
        <v>297</v>
      </c>
      <c r="E309" s="143" t="s">
        <v>1149</v>
      </c>
      <c r="F309" s="143" t="s">
        <v>28</v>
      </c>
      <c r="G309" s="143" t="s">
        <v>1156</v>
      </c>
      <c r="H309" s="143" t="s">
        <v>138</v>
      </c>
      <c r="I309" s="143" t="s">
        <v>90</v>
      </c>
      <c r="J309" s="41"/>
      <c r="K309" s="144" t="s">
        <v>47</v>
      </c>
      <c r="L309" s="41" t="s">
        <v>48</v>
      </c>
      <c r="M309" s="41" t="s">
        <v>1157</v>
      </c>
      <c r="N309" s="144" t="s">
        <v>50</v>
      </c>
      <c r="O309" s="144" t="s">
        <v>1158</v>
      </c>
      <c r="P309" s="41" t="s">
        <v>52</v>
      </c>
      <c r="Q309" s="143" t="s">
        <v>34</v>
      </c>
      <c r="R309" s="143" t="s">
        <v>34</v>
      </c>
      <c r="S309" s="41" t="s">
        <v>34</v>
      </c>
      <c r="T309" s="41" t="s">
        <v>34</v>
      </c>
      <c r="U309" s="41" t="s">
        <v>34</v>
      </c>
    </row>
    <row r="310" spans="1:21" ht="75" hidden="1" x14ac:dyDescent="0.35">
      <c r="A310" s="143">
        <v>309</v>
      </c>
      <c r="B310" s="145" t="s">
        <v>27</v>
      </c>
      <c r="C310" s="143" t="s">
        <v>27</v>
      </c>
      <c r="D310" s="143">
        <v>298.01</v>
      </c>
      <c r="E310" s="143" t="s">
        <v>1159</v>
      </c>
      <c r="F310" s="143" t="s">
        <v>28</v>
      </c>
      <c r="G310" s="143" t="s">
        <v>1160</v>
      </c>
      <c r="H310" s="143"/>
      <c r="I310" s="143" t="s">
        <v>30</v>
      </c>
      <c r="J310" s="41"/>
      <c r="K310" s="144" t="s">
        <v>31</v>
      </c>
      <c r="L310" s="41" t="s">
        <v>32</v>
      </c>
      <c r="M310" s="41" t="s">
        <v>1161</v>
      </c>
      <c r="N310" s="144" t="s">
        <v>31</v>
      </c>
      <c r="O310" s="144" t="s">
        <v>31</v>
      </c>
      <c r="P310" s="41" t="s">
        <v>32</v>
      </c>
      <c r="Q310" s="143" t="s">
        <v>34</v>
      </c>
      <c r="R310" s="143" t="s">
        <v>34</v>
      </c>
      <c r="S310" s="41" t="s">
        <v>34</v>
      </c>
      <c r="T310" s="41" t="s">
        <v>34</v>
      </c>
      <c r="U310" s="41" t="s">
        <v>34</v>
      </c>
    </row>
    <row r="311" spans="1:21" ht="75" hidden="1" x14ac:dyDescent="0.35">
      <c r="A311" s="143">
        <v>310</v>
      </c>
      <c r="B311" s="145" t="s">
        <v>27</v>
      </c>
      <c r="C311" s="143" t="s">
        <v>27</v>
      </c>
      <c r="D311" s="143">
        <v>298.02</v>
      </c>
      <c r="E311" s="143" t="s">
        <v>1159</v>
      </c>
      <c r="F311" s="143" t="s">
        <v>28</v>
      </c>
      <c r="G311" s="143" t="s">
        <v>1162</v>
      </c>
      <c r="H311" s="143"/>
      <c r="I311" s="143" t="s">
        <v>30</v>
      </c>
      <c r="J311" s="41"/>
      <c r="K311" s="144" t="s">
        <v>31</v>
      </c>
      <c r="L311" s="41" t="s">
        <v>32</v>
      </c>
      <c r="M311" s="41" t="s">
        <v>1163</v>
      </c>
      <c r="N311" s="144" t="s">
        <v>31</v>
      </c>
      <c r="O311" s="144" t="s">
        <v>31</v>
      </c>
      <c r="P311" s="41" t="s">
        <v>32</v>
      </c>
      <c r="Q311" s="143" t="s">
        <v>34</v>
      </c>
      <c r="R311" s="143" t="s">
        <v>34</v>
      </c>
      <c r="S311" s="41" t="s">
        <v>34</v>
      </c>
      <c r="T311" s="41" t="s">
        <v>34</v>
      </c>
      <c r="U311" s="41" t="s">
        <v>34</v>
      </c>
    </row>
    <row r="312" spans="1:21" ht="62.5" hidden="1" x14ac:dyDescent="0.35">
      <c r="A312" s="143">
        <v>311</v>
      </c>
      <c r="B312" s="145" t="s">
        <v>27</v>
      </c>
      <c r="C312" s="143" t="s">
        <v>27</v>
      </c>
      <c r="D312" s="143">
        <v>298.02999999999997</v>
      </c>
      <c r="E312" s="143" t="s">
        <v>1159</v>
      </c>
      <c r="F312" s="143" t="s">
        <v>28</v>
      </c>
      <c r="G312" s="143" t="s">
        <v>1164</v>
      </c>
      <c r="H312" s="143"/>
      <c r="I312" s="143" t="s">
        <v>30</v>
      </c>
      <c r="J312" s="41"/>
      <c r="K312" s="144" t="s">
        <v>31</v>
      </c>
      <c r="L312" s="41" t="s">
        <v>32</v>
      </c>
      <c r="M312" s="41" t="s">
        <v>1165</v>
      </c>
      <c r="N312" s="144" t="s">
        <v>31</v>
      </c>
      <c r="O312" s="144" t="s">
        <v>31</v>
      </c>
      <c r="P312" s="41" t="s">
        <v>32</v>
      </c>
      <c r="Q312" s="143" t="s">
        <v>34</v>
      </c>
      <c r="R312" s="143" t="s">
        <v>34</v>
      </c>
      <c r="S312" s="41" t="s">
        <v>34</v>
      </c>
      <c r="T312" s="41" t="s">
        <v>34</v>
      </c>
      <c r="U312" s="41" t="s">
        <v>34</v>
      </c>
    </row>
    <row r="313" spans="1:21" ht="62.5" hidden="1" x14ac:dyDescent="0.35">
      <c r="A313" s="143">
        <v>312</v>
      </c>
      <c r="B313" s="145" t="s">
        <v>27</v>
      </c>
      <c r="C313" s="143" t="s">
        <v>27</v>
      </c>
      <c r="D313" s="143">
        <v>298.04000000000002</v>
      </c>
      <c r="E313" s="143" t="s">
        <v>1159</v>
      </c>
      <c r="F313" s="143" t="s">
        <v>28</v>
      </c>
      <c r="G313" s="143" t="s">
        <v>1166</v>
      </c>
      <c r="H313" s="143"/>
      <c r="I313" s="143" t="s">
        <v>30</v>
      </c>
      <c r="J313" s="41"/>
      <c r="K313" s="144" t="s">
        <v>31</v>
      </c>
      <c r="L313" s="41" t="s">
        <v>32</v>
      </c>
      <c r="M313" s="41" t="s">
        <v>1167</v>
      </c>
      <c r="N313" s="144" t="s">
        <v>31</v>
      </c>
      <c r="O313" s="144" t="s">
        <v>31</v>
      </c>
      <c r="P313" s="41" t="s">
        <v>32</v>
      </c>
      <c r="Q313" s="143" t="s">
        <v>34</v>
      </c>
      <c r="R313" s="143" t="s">
        <v>34</v>
      </c>
      <c r="S313" s="41" t="s">
        <v>34</v>
      </c>
      <c r="T313" s="41" t="s">
        <v>34</v>
      </c>
      <c r="U313" s="41" t="s">
        <v>34</v>
      </c>
    </row>
    <row r="314" spans="1:21" ht="62.5" x14ac:dyDescent="0.35">
      <c r="A314" s="143">
        <v>313</v>
      </c>
      <c r="B314" s="143" t="s">
        <v>82</v>
      </c>
      <c r="C314" s="143" t="s">
        <v>83</v>
      </c>
      <c r="D314" s="143">
        <v>298.10000000000002</v>
      </c>
      <c r="E314" s="143" t="s">
        <v>1159</v>
      </c>
      <c r="F314" s="143" t="s">
        <v>1168</v>
      </c>
      <c r="G314" s="143" t="s">
        <v>1169</v>
      </c>
      <c r="H314" s="143" t="s">
        <v>44</v>
      </c>
      <c r="I314" s="143" t="s">
        <v>271</v>
      </c>
      <c r="J314" s="41" t="s">
        <v>1170</v>
      </c>
      <c r="K314" s="144" t="s">
        <v>305</v>
      </c>
      <c r="L314" s="41" t="s">
        <v>286</v>
      </c>
      <c r="M314" s="41" t="s">
        <v>1171</v>
      </c>
      <c r="N314" s="144" t="s">
        <v>305</v>
      </c>
      <c r="O314" s="144" t="s">
        <v>1172</v>
      </c>
      <c r="P314" s="41" t="s">
        <v>211</v>
      </c>
      <c r="Q314" s="41" t="s">
        <v>1173</v>
      </c>
      <c r="R314" s="143" t="s">
        <v>34</v>
      </c>
      <c r="S314" s="30" t="s">
        <v>558</v>
      </c>
      <c r="T314" s="163" t="s">
        <v>559</v>
      </c>
      <c r="U314" s="30" t="s">
        <v>557</v>
      </c>
    </row>
    <row r="315" spans="1:21" ht="187.5" hidden="1" x14ac:dyDescent="0.35">
      <c r="A315" s="143">
        <v>314</v>
      </c>
      <c r="B315" s="143" t="s">
        <v>59</v>
      </c>
      <c r="C315" s="143" t="s">
        <v>1174</v>
      </c>
      <c r="D315" s="143">
        <v>299</v>
      </c>
      <c r="E315" s="143" t="s">
        <v>1159</v>
      </c>
      <c r="F315" s="143" t="s">
        <v>1168</v>
      </c>
      <c r="G315" s="143" t="s">
        <v>1175</v>
      </c>
      <c r="H315" s="143" t="s">
        <v>264</v>
      </c>
      <c r="I315" s="143" t="s">
        <v>45</v>
      </c>
      <c r="J315" s="41" t="s">
        <v>1176</v>
      </c>
      <c r="K315" s="144" t="s">
        <v>208</v>
      </c>
      <c r="L315" s="41" t="s">
        <v>225</v>
      </c>
      <c r="M315" s="41" t="s">
        <v>1177</v>
      </c>
      <c r="N315" s="144" t="s">
        <v>50</v>
      </c>
      <c r="O315" s="144" t="s">
        <v>1178</v>
      </c>
      <c r="P315" s="41" t="s">
        <v>52</v>
      </c>
      <c r="Q315" s="143" t="s">
        <v>34</v>
      </c>
      <c r="R315" s="143" t="s">
        <v>34</v>
      </c>
      <c r="S315" s="41" t="s">
        <v>34</v>
      </c>
      <c r="T315" s="41" t="s">
        <v>34</v>
      </c>
      <c r="U315" s="41" t="s">
        <v>34</v>
      </c>
    </row>
    <row r="316" spans="1:21" ht="137.5" x14ac:dyDescent="0.35">
      <c r="A316" s="143">
        <v>315</v>
      </c>
      <c r="B316" s="143" t="s">
        <v>59</v>
      </c>
      <c r="C316" s="143" t="s">
        <v>1174</v>
      </c>
      <c r="D316" s="143">
        <v>300</v>
      </c>
      <c r="E316" s="143" t="s">
        <v>1159</v>
      </c>
      <c r="F316" s="143" t="s">
        <v>1168</v>
      </c>
      <c r="G316" s="143" t="s">
        <v>1179</v>
      </c>
      <c r="H316" s="143" t="s">
        <v>96</v>
      </c>
      <c r="I316" s="143" t="s">
        <v>45</v>
      </c>
      <c r="J316" s="41" t="s">
        <v>1180</v>
      </c>
      <c r="K316" s="144" t="s">
        <v>208</v>
      </c>
      <c r="L316" s="41" t="s">
        <v>286</v>
      </c>
      <c r="M316" s="41" t="s">
        <v>1181</v>
      </c>
      <c r="N316" s="144" t="s">
        <v>204</v>
      </c>
      <c r="O316" s="144" t="s">
        <v>1182</v>
      </c>
      <c r="P316" s="41" t="s">
        <v>73</v>
      </c>
      <c r="Q316" s="41" t="s">
        <v>1183</v>
      </c>
      <c r="R316" s="143" t="s">
        <v>34</v>
      </c>
      <c r="S316" s="30" t="s">
        <v>558</v>
      </c>
      <c r="T316" s="19" t="s">
        <v>559</v>
      </c>
      <c r="U316" s="30" t="s">
        <v>557</v>
      </c>
    </row>
    <row r="317" spans="1:21" ht="175" x14ac:dyDescent="0.35">
      <c r="A317" s="143">
        <v>316</v>
      </c>
      <c r="B317" s="143" t="s">
        <v>59</v>
      </c>
      <c r="C317" s="143" t="s">
        <v>1174</v>
      </c>
      <c r="D317" s="143">
        <v>301</v>
      </c>
      <c r="E317" s="143" t="s">
        <v>1159</v>
      </c>
      <c r="F317" s="143" t="s">
        <v>1168</v>
      </c>
      <c r="G317" s="143" t="s">
        <v>1184</v>
      </c>
      <c r="H317" s="143"/>
      <c r="I317" s="143" t="s">
        <v>45</v>
      </c>
      <c r="J317" s="41" t="s">
        <v>1185</v>
      </c>
      <c r="K317" s="144" t="s">
        <v>47</v>
      </c>
      <c r="L317" s="41" t="s">
        <v>286</v>
      </c>
      <c r="M317" s="41" t="s">
        <v>1186</v>
      </c>
      <c r="N317" s="144" t="s">
        <v>50</v>
      </c>
      <c r="O317" s="144" t="s">
        <v>1187</v>
      </c>
      <c r="P317" s="41" t="s">
        <v>73</v>
      </c>
      <c r="Q317" s="41" t="s">
        <v>1183</v>
      </c>
      <c r="R317" s="143" t="s">
        <v>34</v>
      </c>
      <c r="S317" s="30" t="s">
        <v>75</v>
      </c>
      <c r="T317" s="19" t="s">
        <v>142</v>
      </c>
      <c r="U317" s="30" t="s">
        <v>77</v>
      </c>
    </row>
    <row r="318" spans="1:21" ht="152.15" customHeight="1" x14ac:dyDescent="0.35">
      <c r="A318" s="143">
        <v>317</v>
      </c>
      <c r="B318" s="143" t="s">
        <v>116</v>
      </c>
      <c r="C318" s="143" t="s">
        <v>1188</v>
      </c>
      <c r="D318" s="143">
        <v>302</v>
      </c>
      <c r="E318" s="143" t="s">
        <v>1159</v>
      </c>
      <c r="F318" s="143" t="s">
        <v>1189</v>
      </c>
      <c r="G318" s="143" t="s">
        <v>1190</v>
      </c>
      <c r="H318" s="143"/>
      <c r="I318" s="143" t="s">
        <v>90</v>
      </c>
      <c r="J318" s="41"/>
      <c r="K318" s="144" t="s">
        <v>47</v>
      </c>
      <c r="L318" s="41" t="s">
        <v>91</v>
      </c>
      <c r="M318" s="41" t="s">
        <v>1191</v>
      </c>
      <c r="N318" s="144" t="s">
        <v>50</v>
      </c>
      <c r="O318" s="144" t="s">
        <v>1192</v>
      </c>
      <c r="P318" s="41" t="s">
        <v>73</v>
      </c>
      <c r="Q318" s="41" t="s">
        <v>1193</v>
      </c>
      <c r="R318" s="143" t="s">
        <v>34</v>
      </c>
      <c r="S318" s="30" t="s">
        <v>75</v>
      </c>
      <c r="T318" s="19" t="s">
        <v>142</v>
      </c>
      <c r="U318" s="30" t="s">
        <v>77</v>
      </c>
    </row>
    <row r="319" spans="1:21" ht="62.5" hidden="1" x14ac:dyDescent="0.35">
      <c r="A319" s="143">
        <v>318</v>
      </c>
      <c r="B319" s="143" t="s">
        <v>116</v>
      </c>
      <c r="C319" s="143" t="s">
        <v>380</v>
      </c>
      <c r="D319" s="143">
        <v>303</v>
      </c>
      <c r="E319" s="143" t="s">
        <v>1159</v>
      </c>
      <c r="F319" s="143" t="s">
        <v>1189</v>
      </c>
      <c r="G319" s="143" t="s">
        <v>1194</v>
      </c>
      <c r="H319" s="143"/>
      <c r="I319" s="143" t="s">
        <v>90</v>
      </c>
      <c r="J319" s="41"/>
      <c r="K319" s="144" t="s">
        <v>47</v>
      </c>
      <c r="L319" s="41" t="s">
        <v>48</v>
      </c>
      <c r="M319" s="41" t="s">
        <v>1195</v>
      </c>
      <c r="N319" s="144" t="s">
        <v>50</v>
      </c>
      <c r="O319" s="144" t="s">
        <v>1196</v>
      </c>
      <c r="P319" s="41" t="s">
        <v>52</v>
      </c>
      <c r="Q319" s="143" t="s">
        <v>34</v>
      </c>
      <c r="R319" s="143" t="s">
        <v>34</v>
      </c>
      <c r="S319" s="41" t="s">
        <v>34</v>
      </c>
      <c r="T319" s="41" t="s">
        <v>34</v>
      </c>
      <c r="U319" s="41" t="s">
        <v>34</v>
      </c>
    </row>
    <row r="320" spans="1:21" ht="87.5" x14ac:dyDescent="0.35">
      <c r="A320" s="143">
        <v>319</v>
      </c>
      <c r="B320" s="143" t="s">
        <v>116</v>
      </c>
      <c r="C320" s="143" t="s">
        <v>117</v>
      </c>
      <c r="D320" s="143">
        <v>304</v>
      </c>
      <c r="E320" s="143" t="s">
        <v>1159</v>
      </c>
      <c r="F320" s="143" t="s">
        <v>1189</v>
      </c>
      <c r="G320" s="143" t="s">
        <v>1197</v>
      </c>
      <c r="H320" s="143" t="s">
        <v>96</v>
      </c>
      <c r="I320" s="143" t="s">
        <v>90</v>
      </c>
      <c r="J320" s="41"/>
      <c r="K320" s="144" t="s">
        <v>305</v>
      </c>
      <c r="L320" s="41" t="s">
        <v>286</v>
      </c>
      <c r="M320" s="41" t="s">
        <v>1198</v>
      </c>
      <c r="N320" s="144" t="s">
        <v>1199</v>
      </c>
      <c r="O320" s="144" t="s">
        <v>1200</v>
      </c>
      <c r="P320" s="41" t="s">
        <v>73</v>
      </c>
      <c r="Q320" s="41" t="s">
        <v>1183</v>
      </c>
      <c r="R320" s="143" t="s">
        <v>34</v>
      </c>
      <c r="S320" s="30" t="s">
        <v>75</v>
      </c>
      <c r="T320" s="19" t="s">
        <v>142</v>
      </c>
      <c r="U320" s="30" t="s">
        <v>77</v>
      </c>
    </row>
    <row r="321" spans="1:21" ht="87.5" x14ac:dyDescent="0.35">
      <c r="A321" s="143">
        <v>320</v>
      </c>
      <c r="B321" s="143" t="s">
        <v>116</v>
      </c>
      <c r="C321" s="143" t="s">
        <v>117</v>
      </c>
      <c r="D321" s="143">
        <v>305</v>
      </c>
      <c r="E321" s="143" t="s">
        <v>1159</v>
      </c>
      <c r="F321" s="143" t="s">
        <v>1189</v>
      </c>
      <c r="G321" s="143" t="s">
        <v>1201</v>
      </c>
      <c r="H321" s="143" t="s">
        <v>96</v>
      </c>
      <c r="I321" s="143" t="s">
        <v>90</v>
      </c>
      <c r="J321" s="41"/>
      <c r="K321" s="144" t="s">
        <v>305</v>
      </c>
      <c r="L321" s="41" t="s">
        <v>286</v>
      </c>
      <c r="M321" s="41" t="s">
        <v>1202</v>
      </c>
      <c r="N321" s="144" t="s">
        <v>1199</v>
      </c>
      <c r="O321" s="144" t="s">
        <v>1200</v>
      </c>
      <c r="P321" s="41" t="s">
        <v>73</v>
      </c>
      <c r="Q321" s="41" t="s">
        <v>1203</v>
      </c>
      <c r="R321" s="143" t="s">
        <v>34</v>
      </c>
      <c r="S321" s="30" t="s">
        <v>75</v>
      </c>
      <c r="T321" s="19" t="s">
        <v>142</v>
      </c>
      <c r="U321" s="30" t="s">
        <v>77</v>
      </c>
    </row>
    <row r="322" spans="1:21" ht="175" hidden="1" x14ac:dyDescent="0.35">
      <c r="A322" s="143">
        <v>321</v>
      </c>
      <c r="B322" s="143" t="s">
        <v>116</v>
      </c>
      <c r="C322" s="143" t="s">
        <v>1204</v>
      </c>
      <c r="D322" s="143">
        <v>306</v>
      </c>
      <c r="E322" s="143" t="s">
        <v>1159</v>
      </c>
      <c r="F322" s="143" t="s">
        <v>1189</v>
      </c>
      <c r="G322" s="143" t="s">
        <v>1205</v>
      </c>
      <c r="H322" s="143"/>
      <c r="I322" s="143" t="s">
        <v>90</v>
      </c>
      <c r="J322" s="41"/>
      <c r="K322" s="144" t="s">
        <v>47</v>
      </c>
      <c r="L322" s="41" t="s">
        <v>48</v>
      </c>
      <c r="M322" s="41" t="s">
        <v>1206</v>
      </c>
      <c r="N322" s="144" t="s">
        <v>50</v>
      </c>
      <c r="O322" s="144" t="s">
        <v>1207</v>
      </c>
      <c r="P322" s="41" t="s">
        <v>52</v>
      </c>
      <c r="Q322" s="143" t="s">
        <v>34</v>
      </c>
      <c r="R322" s="143" t="s">
        <v>34</v>
      </c>
      <c r="S322" s="41" t="s">
        <v>34</v>
      </c>
      <c r="T322" s="41" t="s">
        <v>34</v>
      </c>
      <c r="U322" s="41" t="s">
        <v>34</v>
      </c>
    </row>
    <row r="323" spans="1:21" ht="75" hidden="1" x14ac:dyDescent="0.35">
      <c r="A323" s="143">
        <v>322</v>
      </c>
      <c r="B323" s="143" t="s">
        <v>116</v>
      </c>
      <c r="C323" s="143" t="s">
        <v>27</v>
      </c>
      <c r="D323" s="143">
        <v>307</v>
      </c>
      <c r="E323" s="143" t="s">
        <v>1159</v>
      </c>
      <c r="F323" s="143" t="s">
        <v>1189</v>
      </c>
      <c r="G323" s="143" t="s">
        <v>1208</v>
      </c>
      <c r="H323" s="143" t="s">
        <v>241</v>
      </c>
      <c r="I323" s="143" t="s">
        <v>45</v>
      </c>
      <c r="J323" s="41" t="s">
        <v>1209</v>
      </c>
      <c r="K323" s="144" t="s">
        <v>292</v>
      </c>
      <c r="L323" s="41" t="s">
        <v>48</v>
      </c>
      <c r="M323" s="41" t="s">
        <v>1210</v>
      </c>
      <c r="N323" s="144" t="s">
        <v>50</v>
      </c>
      <c r="O323" s="144" t="s">
        <v>1211</v>
      </c>
      <c r="P323" s="41" t="s">
        <v>52</v>
      </c>
      <c r="Q323" s="143" t="s">
        <v>34</v>
      </c>
      <c r="R323" s="143" t="s">
        <v>34</v>
      </c>
      <c r="S323" s="41" t="s">
        <v>34</v>
      </c>
      <c r="T323" s="41" t="s">
        <v>34</v>
      </c>
      <c r="U323" s="41" t="s">
        <v>34</v>
      </c>
    </row>
    <row r="324" spans="1:21" ht="125" hidden="1" x14ac:dyDescent="0.35">
      <c r="A324" s="143">
        <v>323</v>
      </c>
      <c r="B324" s="143" t="s">
        <v>116</v>
      </c>
      <c r="C324" s="143" t="s">
        <v>117</v>
      </c>
      <c r="D324" s="143">
        <v>308</v>
      </c>
      <c r="E324" s="143" t="s">
        <v>1159</v>
      </c>
      <c r="F324" s="143" t="s">
        <v>1189</v>
      </c>
      <c r="G324" s="143" t="s">
        <v>1212</v>
      </c>
      <c r="H324" s="143" t="s">
        <v>241</v>
      </c>
      <c r="I324" s="143" t="s">
        <v>90</v>
      </c>
      <c r="J324" s="41" t="s">
        <v>963</v>
      </c>
      <c r="K324" s="144" t="s">
        <v>305</v>
      </c>
      <c r="L324" s="41" t="s">
        <v>48</v>
      </c>
      <c r="M324" s="41" t="s">
        <v>1213</v>
      </c>
      <c r="N324" s="144" t="s">
        <v>1199</v>
      </c>
      <c r="O324" s="144" t="s">
        <v>1214</v>
      </c>
      <c r="P324" s="41" t="s">
        <v>52</v>
      </c>
      <c r="Q324" s="143" t="s">
        <v>34</v>
      </c>
      <c r="R324" s="143" t="s">
        <v>34</v>
      </c>
      <c r="S324" s="41" t="s">
        <v>34</v>
      </c>
      <c r="T324" s="41" t="s">
        <v>34</v>
      </c>
      <c r="U324" s="41" t="s">
        <v>34</v>
      </c>
    </row>
    <row r="325" spans="1:21" ht="187.5" x14ac:dyDescent="0.35">
      <c r="A325" s="143">
        <v>324</v>
      </c>
      <c r="B325" s="143" t="s">
        <v>59</v>
      </c>
      <c r="C325" s="143" t="s">
        <v>123</v>
      </c>
      <c r="D325" s="143">
        <v>309</v>
      </c>
      <c r="E325" s="143" t="s">
        <v>1159</v>
      </c>
      <c r="F325" s="143" t="s">
        <v>1215</v>
      </c>
      <c r="G325" s="143" t="s">
        <v>1216</v>
      </c>
      <c r="H325" s="143" t="s">
        <v>96</v>
      </c>
      <c r="I325" s="143" t="s">
        <v>45</v>
      </c>
      <c r="J325" s="41" t="s">
        <v>1217</v>
      </c>
      <c r="K325" s="144" t="s">
        <v>204</v>
      </c>
      <c r="L325" s="41" t="s">
        <v>286</v>
      </c>
      <c r="M325" s="41" t="s">
        <v>1218</v>
      </c>
      <c r="N325" s="144" t="s">
        <v>305</v>
      </c>
      <c r="O325" s="144" t="s">
        <v>1219</v>
      </c>
      <c r="P325" s="41" t="s">
        <v>73</v>
      </c>
      <c r="Q325" s="41" t="s">
        <v>1183</v>
      </c>
      <c r="R325" s="143" t="s">
        <v>34</v>
      </c>
      <c r="S325" s="30" t="s">
        <v>75</v>
      </c>
      <c r="T325" s="19" t="s">
        <v>142</v>
      </c>
      <c r="U325" s="30" t="s">
        <v>77</v>
      </c>
    </row>
    <row r="326" spans="1:21" ht="125" x14ac:dyDescent="0.35">
      <c r="A326" s="143">
        <v>325</v>
      </c>
      <c r="B326" s="143" t="s">
        <v>59</v>
      </c>
      <c r="C326" s="143" t="s">
        <v>123</v>
      </c>
      <c r="D326" s="143">
        <v>310</v>
      </c>
      <c r="E326" s="143" t="s">
        <v>1159</v>
      </c>
      <c r="F326" s="143" t="s">
        <v>1215</v>
      </c>
      <c r="G326" s="143" t="s">
        <v>1220</v>
      </c>
      <c r="H326" s="143" t="s">
        <v>96</v>
      </c>
      <c r="I326" s="143" t="s">
        <v>45</v>
      </c>
      <c r="J326" s="41" t="s">
        <v>1221</v>
      </c>
      <c r="K326" s="144" t="s">
        <v>204</v>
      </c>
      <c r="L326" s="41" t="s">
        <v>286</v>
      </c>
      <c r="M326" s="41" t="s">
        <v>1222</v>
      </c>
      <c r="N326" s="144" t="s">
        <v>250</v>
      </c>
      <c r="O326" s="144" t="s">
        <v>452</v>
      </c>
      <c r="P326" s="41" t="s">
        <v>211</v>
      </c>
      <c r="Q326" s="41" t="s">
        <v>1223</v>
      </c>
      <c r="R326" s="143" t="s">
        <v>34</v>
      </c>
      <c r="S326" s="30" t="s">
        <v>239</v>
      </c>
      <c r="T326" s="19" t="s">
        <v>454</v>
      </c>
      <c r="U326" s="30" t="s">
        <v>557</v>
      </c>
    </row>
    <row r="327" spans="1:21" ht="125" hidden="1" x14ac:dyDescent="0.35">
      <c r="A327" s="143">
        <v>326</v>
      </c>
      <c r="B327" s="143" t="s">
        <v>59</v>
      </c>
      <c r="C327" s="143" t="s">
        <v>123</v>
      </c>
      <c r="D327" s="143">
        <v>311</v>
      </c>
      <c r="E327" s="143" t="s">
        <v>1159</v>
      </c>
      <c r="F327" s="143" t="s">
        <v>1215</v>
      </c>
      <c r="G327" s="143" t="s">
        <v>1224</v>
      </c>
      <c r="H327" s="143" t="s">
        <v>241</v>
      </c>
      <c r="I327" s="143" t="s">
        <v>90</v>
      </c>
      <c r="J327" s="41" t="s">
        <v>1225</v>
      </c>
      <c r="K327" s="144" t="s">
        <v>204</v>
      </c>
      <c r="L327" s="41" t="s">
        <v>48</v>
      </c>
      <c r="M327" s="41" t="s">
        <v>1226</v>
      </c>
      <c r="N327" s="144" t="s">
        <v>250</v>
      </c>
      <c r="O327" s="144" t="s">
        <v>452</v>
      </c>
      <c r="P327" s="41" t="s">
        <v>52</v>
      </c>
      <c r="Q327" s="143" t="s">
        <v>34</v>
      </c>
      <c r="R327" s="143" t="s">
        <v>34</v>
      </c>
      <c r="S327" s="41" t="s">
        <v>34</v>
      </c>
      <c r="T327" s="41" t="s">
        <v>34</v>
      </c>
      <c r="U327" s="41" t="s">
        <v>34</v>
      </c>
    </row>
    <row r="328" spans="1:21" ht="125" x14ac:dyDescent="0.35">
      <c r="A328" s="143">
        <v>327</v>
      </c>
      <c r="B328" s="143" t="s">
        <v>59</v>
      </c>
      <c r="C328" s="143" t="s">
        <v>123</v>
      </c>
      <c r="D328" s="143">
        <v>312</v>
      </c>
      <c r="E328" s="143" t="s">
        <v>1159</v>
      </c>
      <c r="F328" s="143" t="s">
        <v>1227</v>
      </c>
      <c r="G328" s="143" t="s">
        <v>1228</v>
      </c>
      <c r="H328" s="143" t="s">
        <v>96</v>
      </c>
      <c r="I328" s="143" t="s">
        <v>90</v>
      </c>
      <c r="J328" s="41" t="s">
        <v>1229</v>
      </c>
      <c r="K328" s="144" t="s">
        <v>47</v>
      </c>
      <c r="L328" s="41" t="s">
        <v>286</v>
      </c>
      <c r="M328" s="41" t="s">
        <v>1230</v>
      </c>
      <c r="N328" s="144" t="s">
        <v>204</v>
      </c>
      <c r="O328" s="144" t="s">
        <v>1231</v>
      </c>
      <c r="P328" s="41" t="s">
        <v>211</v>
      </c>
      <c r="Q328" s="41" t="s">
        <v>1232</v>
      </c>
      <c r="R328" s="143" t="s">
        <v>34</v>
      </c>
      <c r="S328" s="30" t="s">
        <v>239</v>
      </c>
      <c r="T328" s="19" t="s">
        <v>454</v>
      </c>
      <c r="U328" s="30" t="s">
        <v>557</v>
      </c>
    </row>
    <row r="329" spans="1:21" ht="175" x14ac:dyDescent="0.35">
      <c r="A329" s="143">
        <v>328</v>
      </c>
      <c r="B329" s="143" t="s">
        <v>59</v>
      </c>
      <c r="C329" s="143" t="s">
        <v>123</v>
      </c>
      <c r="D329" s="143">
        <v>313</v>
      </c>
      <c r="E329" s="143" t="s">
        <v>1159</v>
      </c>
      <c r="F329" s="143" t="s">
        <v>1227</v>
      </c>
      <c r="G329" s="143" t="s">
        <v>1233</v>
      </c>
      <c r="H329" s="143" t="s">
        <v>96</v>
      </c>
      <c r="I329" s="143" t="s">
        <v>45</v>
      </c>
      <c r="J329" s="41" t="s">
        <v>1234</v>
      </c>
      <c r="K329" s="144" t="s">
        <v>204</v>
      </c>
      <c r="L329" s="41" t="s">
        <v>286</v>
      </c>
      <c r="M329" s="41" t="s">
        <v>1235</v>
      </c>
      <c r="N329" s="144" t="s">
        <v>204</v>
      </c>
      <c r="O329" s="144" t="s">
        <v>1236</v>
      </c>
      <c r="P329" s="41" t="s">
        <v>211</v>
      </c>
      <c r="Q329" s="41" t="s">
        <v>1237</v>
      </c>
      <c r="R329" s="143" t="s">
        <v>34</v>
      </c>
      <c r="S329" s="30" t="s">
        <v>239</v>
      </c>
      <c r="T329" s="19" t="s">
        <v>461</v>
      </c>
      <c r="U329" s="30" t="s">
        <v>6501</v>
      </c>
    </row>
    <row r="330" spans="1:21" ht="150" x14ac:dyDescent="0.35">
      <c r="A330" s="143">
        <v>329</v>
      </c>
      <c r="B330" s="143" t="s">
        <v>59</v>
      </c>
      <c r="C330" s="143" t="s">
        <v>123</v>
      </c>
      <c r="D330" s="143">
        <v>314</v>
      </c>
      <c r="E330" s="143" t="s">
        <v>1159</v>
      </c>
      <c r="F330" s="143" t="s">
        <v>1227</v>
      </c>
      <c r="G330" s="143" t="s">
        <v>1238</v>
      </c>
      <c r="H330" s="143" t="s">
        <v>1239</v>
      </c>
      <c r="I330" s="143" t="s">
        <v>90</v>
      </c>
      <c r="J330" s="41" t="s">
        <v>1240</v>
      </c>
      <c r="K330" s="144" t="s">
        <v>204</v>
      </c>
      <c r="L330" s="41" t="s">
        <v>56</v>
      </c>
      <c r="M330" s="41" t="s">
        <v>1241</v>
      </c>
      <c r="N330" s="144" t="s">
        <v>50</v>
      </c>
      <c r="O330" s="144" t="s">
        <v>1242</v>
      </c>
      <c r="P330" s="41" t="s">
        <v>211</v>
      </c>
      <c r="Q330" s="41" t="s">
        <v>1243</v>
      </c>
      <c r="R330" s="143" t="s">
        <v>34</v>
      </c>
      <c r="S330" s="30" t="s">
        <v>460</v>
      </c>
      <c r="T330" s="19" t="s">
        <v>461</v>
      </c>
      <c r="U330" s="30" t="s">
        <v>6501</v>
      </c>
    </row>
    <row r="331" spans="1:21" ht="100" hidden="1" x14ac:dyDescent="0.35">
      <c r="A331" s="143">
        <v>330</v>
      </c>
      <c r="B331" s="143" t="s">
        <v>59</v>
      </c>
      <c r="C331" s="143" t="s">
        <v>123</v>
      </c>
      <c r="D331" s="143">
        <v>315</v>
      </c>
      <c r="E331" s="143" t="s">
        <v>1159</v>
      </c>
      <c r="F331" s="143" t="s">
        <v>1227</v>
      </c>
      <c r="G331" s="143" t="s">
        <v>1244</v>
      </c>
      <c r="H331" s="143" t="s">
        <v>241</v>
      </c>
      <c r="I331" s="143" t="s">
        <v>90</v>
      </c>
      <c r="J331" s="41" t="s">
        <v>963</v>
      </c>
      <c r="K331" s="144" t="s">
        <v>47</v>
      </c>
      <c r="L331" s="41" t="s">
        <v>48</v>
      </c>
      <c r="M331" s="41" t="s">
        <v>1245</v>
      </c>
      <c r="N331" s="144" t="s">
        <v>50</v>
      </c>
      <c r="O331" s="144" t="s">
        <v>1246</v>
      </c>
      <c r="P331" s="41" t="s">
        <v>52</v>
      </c>
      <c r="Q331" s="143" t="s">
        <v>34</v>
      </c>
      <c r="R331" s="143" t="s">
        <v>34</v>
      </c>
      <c r="S331" s="41" t="s">
        <v>34</v>
      </c>
      <c r="T331" s="41" t="s">
        <v>34</v>
      </c>
      <c r="U331" s="41" t="s">
        <v>34</v>
      </c>
    </row>
    <row r="332" spans="1:21" ht="112.5" x14ac:dyDescent="0.35">
      <c r="A332" s="143">
        <v>331</v>
      </c>
      <c r="B332" s="143" t="s">
        <v>59</v>
      </c>
      <c r="C332" s="143" t="s">
        <v>123</v>
      </c>
      <c r="D332" s="143">
        <v>316</v>
      </c>
      <c r="E332" s="143" t="s">
        <v>1159</v>
      </c>
      <c r="F332" s="143" t="s">
        <v>1227</v>
      </c>
      <c r="G332" s="143" t="s">
        <v>1247</v>
      </c>
      <c r="H332" s="143" t="s">
        <v>1239</v>
      </c>
      <c r="I332" s="143" t="s">
        <v>90</v>
      </c>
      <c r="J332" s="41" t="s">
        <v>1229</v>
      </c>
      <c r="K332" s="144" t="s">
        <v>47</v>
      </c>
      <c r="L332" s="41" t="s">
        <v>286</v>
      </c>
      <c r="M332" s="41" t="s">
        <v>1248</v>
      </c>
      <c r="N332" s="144" t="s">
        <v>305</v>
      </c>
      <c r="O332" s="144" t="s">
        <v>1246</v>
      </c>
      <c r="P332" s="41" t="s">
        <v>211</v>
      </c>
      <c r="Q332" s="41" t="s">
        <v>1249</v>
      </c>
      <c r="R332" s="143" t="s">
        <v>34</v>
      </c>
      <c r="S332" s="30" t="s">
        <v>460</v>
      </c>
      <c r="T332" s="19" t="s">
        <v>461</v>
      </c>
      <c r="U332" s="30" t="s">
        <v>6501</v>
      </c>
    </row>
    <row r="333" spans="1:21" ht="87.5" hidden="1" x14ac:dyDescent="0.35">
      <c r="A333" s="143">
        <v>332</v>
      </c>
      <c r="B333" s="143" t="s">
        <v>59</v>
      </c>
      <c r="C333" s="143" t="s">
        <v>123</v>
      </c>
      <c r="D333" s="143">
        <v>317</v>
      </c>
      <c r="E333" s="143" t="s">
        <v>1159</v>
      </c>
      <c r="F333" s="143" t="s">
        <v>1227</v>
      </c>
      <c r="G333" s="143" t="s">
        <v>1250</v>
      </c>
      <c r="H333" s="143" t="s">
        <v>264</v>
      </c>
      <c r="I333" s="143" t="s">
        <v>90</v>
      </c>
      <c r="J333" s="41"/>
      <c r="K333" s="144" t="s">
        <v>47</v>
      </c>
      <c r="L333" s="41" t="s">
        <v>48</v>
      </c>
      <c r="M333" s="41" t="s">
        <v>1251</v>
      </c>
      <c r="N333" s="144" t="s">
        <v>50</v>
      </c>
      <c r="O333" s="144" t="s">
        <v>1252</v>
      </c>
      <c r="P333" s="41" t="s">
        <v>52</v>
      </c>
      <c r="Q333" s="143" t="s">
        <v>34</v>
      </c>
      <c r="R333" s="143" t="s">
        <v>34</v>
      </c>
      <c r="S333" s="41" t="s">
        <v>34</v>
      </c>
      <c r="T333" s="41" t="s">
        <v>34</v>
      </c>
      <c r="U333" s="41" t="s">
        <v>34</v>
      </c>
    </row>
    <row r="334" spans="1:21" ht="128.5" customHeight="1" x14ac:dyDescent="0.35">
      <c r="A334" s="143">
        <v>333</v>
      </c>
      <c r="B334" s="143" t="s">
        <v>59</v>
      </c>
      <c r="C334" s="143" t="s">
        <v>123</v>
      </c>
      <c r="D334" s="143">
        <v>318</v>
      </c>
      <c r="E334" s="143" t="s">
        <v>1159</v>
      </c>
      <c r="F334" s="143" t="s">
        <v>1253</v>
      </c>
      <c r="G334" s="143" t="s">
        <v>1254</v>
      </c>
      <c r="H334" s="143" t="s">
        <v>1255</v>
      </c>
      <c r="I334" s="143" t="s">
        <v>90</v>
      </c>
      <c r="J334" s="41" t="s">
        <v>1256</v>
      </c>
      <c r="K334" s="144" t="s">
        <v>204</v>
      </c>
      <c r="L334" s="41" t="s">
        <v>48</v>
      </c>
      <c r="M334" s="41" t="s">
        <v>1257</v>
      </c>
      <c r="N334" s="144" t="s">
        <v>50</v>
      </c>
      <c r="O334" s="144" t="s">
        <v>1258</v>
      </c>
      <c r="P334" s="41" t="s">
        <v>211</v>
      </c>
      <c r="Q334" s="41" t="s">
        <v>1259</v>
      </c>
      <c r="R334" s="143" t="s">
        <v>34</v>
      </c>
      <c r="S334" s="30" t="s">
        <v>239</v>
      </c>
      <c r="T334" s="19" t="s">
        <v>454</v>
      </c>
      <c r="U334" s="30" t="s">
        <v>557</v>
      </c>
    </row>
    <row r="335" spans="1:21" ht="409.5" x14ac:dyDescent="0.35">
      <c r="A335" s="143">
        <v>334</v>
      </c>
      <c r="B335" s="143" t="s">
        <v>59</v>
      </c>
      <c r="C335" s="143" t="s">
        <v>94</v>
      </c>
      <c r="D335" s="143">
        <v>319</v>
      </c>
      <c r="E335" s="143" t="s">
        <v>1159</v>
      </c>
      <c r="F335" s="143" t="s">
        <v>1260</v>
      </c>
      <c r="G335" s="143" t="s">
        <v>1261</v>
      </c>
      <c r="H335" s="143" t="s">
        <v>1239</v>
      </c>
      <c r="I335" s="143" t="s">
        <v>45</v>
      </c>
      <c r="J335" s="41" t="s">
        <v>1180</v>
      </c>
      <c r="K335" s="144" t="s">
        <v>367</v>
      </c>
      <c r="L335" s="41" t="s">
        <v>286</v>
      </c>
      <c r="M335" s="41" t="s">
        <v>1262</v>
      </c>
      <c r="N335" s="144" t="s">
        <v>50</v>
      </c>
      <c r="O335" s="144" t="s">
        <v>1263</v>
      </c>
      <c r="P335" s="41" t="s">
        <v>73</v>
      </c>
      <c r="Q335" s="41" t="s">
        <v>1264</v>
      </c>
      <c r="R335" s="143"/>
      <c r="S335" s="30" t="s">
        <v>239</v>
      </c>
      <c r="T335" s="19" t="s">
        <v>6499</v>
      </c>
      <c r="U335" s="30" t="s">
        <v>77</v>
      </c>
    </row>
    <row r="336" spans="1:21" ht="150" hidden="1" x14ac:dyDescent="0.35">
      <c r="A336" s="143">
        <v>335</v>
      </c>
      <c r="B336" s="143" t="s">
        <v>59</v>
      </c>
      <c r="C336" s="143" t="s">
        <v>164</v>
      </c>
      <c r="D336" s="143">
        <v>320</v>
      </c>
      <c r="E336" s="143" t="s">
        <v>1159</v>
      </c>
      <c r="F336" s="143" t="s">
        <v>1265</v>
      </c>
      <c r="G336" s="143" t="s">
        <v>1266</v>
      </c>
      <c r="H336" s="143" t="s">
        <v>44</v>
      </c>
      <c r="I336" s="143" t="s">
        <v>271</v>
      </c>
      <c r="J336" s="41" t="s">
        <v>1267</v>
      </c>
      <c r="K336" s="144" t="s">
        <v>47</v>
      </c>
      <c r="L336" s="41" t="s">
        <v>32</v>
      </c>
      <c r="M336" s="41" t="s">
        <v>1268</v>
      </c>
      <c r="N336" s="144" t="s">
        <v>50</v>
      </c>
      <c r="O336" s="144" t="s">
        <v>1269</v>
      </c>
      <c r="P336" s="41" t="s">
        <v>52</v>
      </c>
      <c r="Q336" s="143" t="s">
        <v>34</v>
      </c>
      <c r="R336" s="143" t="s">
        <v>34</v>
      </c>
      <c r="S336" s="41" t="s">
        <v>34</v>
      </c>
      <c r="T336" s="41" t="s">
        <v>34</v>
      </c>
      <c r="U336" s="41" t="s">
        <v>34</v>
      </c>
    </row>
    <row r="337" spans="1:21" ht="187.5" x14ac:dyDescent="0.35">
      <c r="A337" s="143">
        <v>336</v>
      </c>
      <c r="B337" s="143" t="s">
        <v>59</v>
      </c>
      <c r="C337" s="143" t="s">
        <v>882</v>
      </c>
      <c r="D337" s="143">
        <v>321</v>
      </c>
      <c r="E337" s="143" t="s">
        <v>1159</v>
      </c>
      <c r="F337" s="143" t="s">
        <v>1270</v>
      </c>
      <c r="G337" s="143" t="s">
        <v>1271</v>
      </c>
      <c r="H337" s="143" t="s">
        <v>44</v>
      </c>
      <c r="I337" s="143" t="s">
        <v>45</v>
      </c>
      <c r="J337" s="41">
        <v>0</v>
      </c>
      <c r="K337" s="144" t="s">
        <v>204</v>
      </c>
      <c r="L337" s="41" t="s">
        <v>286</v>
      </c>
      <c r="M337" s="41" t="s">
        <v>1272</v>
      </c>
      <c r="N337" s="144" t="s">
        <v>204</v>
      </c>
      <c r="O337" s="144" t="s">
        <v>1273</v>
      </c>
      <c r="P337" s="41" t="s">
        <v>211</v>
      </c>
      <c r="Q337" s="41" t="s">
        <v>1274</v>
      </c>
      <c r="R337" s="143" t="s">
        <v>34</v>
      </c>
      <c r="S337" s="30" t="s">
        <v>558</v>
      </c>
      <c r="T337" s="163" t="s">
        <v>559</v>
      </c>
      <c r="U337" s="30" t="s">
        <v>557</v>
      </c>
    </row>
    <row r="338" spans="1:21" ht="264.64999999999998" customHeight="1" x14ac:dyDescent="0.35">
      <c r="A338" s="143">
        <v>337</v>
      </c>
      <c r="B338" s="143" t="s">
        <v>59</v>
      </c>
      <c r="C338" s="143" t="s">
        <v>882</v>
      </c>
      <c r="D338" s="143">
        <v>322</v>
      </c>
      <c r="E338" s="143" t="s">
        <v>1159</v>
      </c>
      <c r="F338" s="143" t="s">
        <v>1275</v>
      </c>
      <c r="G338" s="143" t="s">
        <v>1276</v>
      </c>
      <c r="H338" s="143" t="s">
        <v>44</v>
      </c>
      <c r="I338" s="143" t="s">
        <v>45</v>
      </c>
      <c r="J338" s="41" t="s">
        <v>1277</v>
      </c>
      <c r="K338" s="144" t="s">
        <v>204</v>
      </c>
      <c r="L338" s="41" t="s">
        <v>225</v>
      </c>
      <c r="M338" s="41" t="s">
        <v>1278</v>
      </c>
      <c r="N338" s="144" t="s">
        <v>1279</v>
      </c>
      <c r="O338" s="144" t="s">
        <v>1280</v>
      </c>
      <c r="P338" s="41" t="s">
        <v>211</v>
      </c>
      <c r="Q338" s="41" t="s">
        <v>1281</v>
      </c>
      <c r="R338" s="143" t="s">
        <v>34</v>
      </c>
      <c r="S338" s="30" t="s">
        <v>460</v>
      </c>
      <c r="T338" s="19" t="s">
        <v>1041</v>
      </c>
      <c r="U338" s="30" t="s">
        <v>6501</v>
      </c>
    </row>
    <row r="339" spans="1:21" ht="312.5" hidden="1" x14ac:dyDescent="0.35">
      <c r="A339" s="143">
        <v>338</v>
      </c>
      <c r="B339" s="143" t="s">
        <v>59</v>
      </c>
      <c r="C339" s="143" t="s">
        <v>882</v>
      </c>
      <c r="D339" s="143">
        <v>323</v>
      </c>
      <c r="E339" s="143" t="s">
        <v>1159</v>
      </c>
      <c r="F339" s="143" t="s">
        <v>1275</v>
      </c>
      <c r="G339" s="143" t="s">
        <v>1282</v>
      </c>
      <c r="H339" s="143" t="s">
        <v>1283</v>
      </c>
      <c r="I339" s="143" t="s">
        <v>90</v>
      </c>
      <c r="J339" s="41"/>
      <c r="K339" s="144" t="s">
        <v>204</v>
      </c>
      <c r="L339" s="41" t="s">
        <v>48</v>
      </c>
      <c r="M339" s="41" t="s">
        <v>1284</v>
      </c>
      <c r="N339" s="144" t="s">
        <v>221</v>
      </c>
      <c r="O339" s="144" t="s">
        <v>1285</v>
      </c>
      <c r="P339" s="41" t="s">
        <v>52</v>
      </c>
      <c r="Q339" s="143" t="s">
        <v>34</v>
      </c>
      <c r="R339" s="143" t="s">
        <v>34</v>
      </c>
      <c r="S339" s="41" t="s">
        <v>34</v>
      </c>
      <c r="T339" s="41" t="s">
        <v>34</v>
      </c>
      <c r="U339" s="41" t="s">
        <v>34</v>
      </c>
    </row>
    <row r="340" spans="1:21" ht="200" hidden="1" x14ac:dyDescent="0.35">
      <c r="A340" s="143">
        <v>339</v>
      </c>
      <c r="B340" s="143" t="s">
        <v>59</v>
      </c>
      <c r="C340" s="143" t="s">
        <v>882</v>
      </c>
      <c r="D340" s="143">
        <v>324</v>
      </c>
      <c r="E340" s="143" t="s">
        <v>1159</v>
      </c>
      <c r="F340" s="143" t="s">
        <v>1275</v>
      </c>
      <c r="G340" s="143" t="s">
        <v>1286</v>
      </c>
      <c r="H340" s="143"/>
      <c r="I340" s="143" t="s">
        <v>90</v>
      </c>
      <c r="J340" s="41"/>
      <c r="K340" s="144" t="s">
        <v>47</v>
      </c>
      <c r="L340" s="41" t="s">
        <v>48</v>
      </c>
      <c r="M340" s="41" t="s">
        <v>1287</v>
      </c>
      <c r="N340" s="144" t="s">
        <v>50</v>
      </c>
      <c r="O340" s="146" t="s">
        <v>1288</v>
      </c>
      <c r="P340" s="41" t="s">
        <v>52</v>
      </c>
      <c r="Q340" s="143" t="s">
        <v>34</v>
      </c>
      <c r="R340" s="143" t="s">
        <v>34</v>
      </c>
      <c r="S340" s="41" t="s">
        <v>34</v>
      </c>
      <c r="T340" s="41" t="s">
        <v>34</v>
      </c>
      <c r="U340" s="41" t="s">
        <v>34</v>
      </c>
    </row>
    <row r="341" spans="1:21" ht="62.5" hidden="1" x14ac:dyDescent="0.35">
      <c r="A341" s="143">
        <v>340</v>
      </c>
      <c r="B341" s="143" t="s">
        <v>59</v>
      </c>
      <c r="C341" s="143" t="s">
        <v>882</v>
      </c>
      <c r="D341" s="143">
        <v>325</v>
      </c>
      <c r="E341" s="143" t="s">
        <v>1159</v>
      </c>
      <c r="F341" s="143" t="s">
        <v>1275</v>
      </c>
      <c r="G341" s="143" t="s">
        <v>1289</v>
      </c>
      <c r="H341" s="143" t="s">
        <v>241</v>
      </c>
      <c r="I341" s="143" t="s">
        <v>90</v>
      </c>
      <c r="J341" s="41"/>
      <c r="K341" s="144" t="s">
        <v>31</v>
      </c>
      <c r="L341" s="41" t="s">
        <v>48</v>
      </c>
      <c r="M341" s="41" t="s">
        <v>1290</v>
      </c>
      <c r="N341" s="144" t="s">
        <v>50</v>
      </c>
      <c r="O341" s="146" t="s">
        <v>1288</v>
      </c>
      <c r="P341" s="41" t="s">
        <v>52</v>
      </c>
      <c r="Q341" s="143" t="s">
        <v>34</v>
      </c>
      <c r="R341" s="143" t="s">
        <v>34</v>
      </c>
      <c r="S341" s="41" t="s">
        <v>34</v>
      </c>
      <c r="T341" s="41" t="s">
        <v>34</v>
      </c>
      <c r="U341" s="41" t="s">
        <v>34</v>
      </c>
    </row>
    <row r="342" spans="1:21" ht="62.5" hidden="1" x14ac:dyDescent="0.35">
      <c r="A342" s="143">
        <v>341</v>
      </c>
      <c r="B342" s="143" t="s">
        <v>59</v>
      </c>
      <c r="C342" s="143" t="s">
        <v>532</v>
      </c>
      <c r="D342" s="143">
        <v>326</v>
      </c>
      <c r="E342" s="143" t="s">
        <v>1159</v>
      </c>
      <c r="F342" s="143" t="s">
        <v>1291</v>
      </c>
      <c r="G342" s="143" t="s">
        <v>1292</v>
      </c>
      <c r="H342" s="143" t="s">
        <v>241</v>
      </c>
      <c r="I342" s="143" t="s">
        <v>90</v>
      </c>
      <c r="J342" s="41" t="s">
        <v>963</v>
      </c>
      <c r="K342" s="144" t="s">
        <v>31</v>
      </c>
      <c r="L342" s="41" t="s">
        <v>48</v>
      </c>
      <c r="M342" s="41" t="s">
        <v>1293</v>
      </c>
      <c r="N342" s="144" t="s">
        <v>50</v>
      </c>
      <c r="O342" s="144" t="s">
        <v>1294</v>
      </c>
      <c r="P342" s="41" t="s">
        <v>52</v>
      </c>
      <c r="Q342" s="143" t="s">
        <v>34</v>
      </c>
      <c r="R342" s="143" t="s">
        <v>34</v>
      </c>
      <c r="S342" s="41" t="s">
        <v>34</v>
      </c>
      <c r="T342" s="41" t="s">
        <v>34</v>
      </c>
      <c r="U342" s="41" t="s">
        <v>34</v>
      </c>
    </row>
    <row r="343" spans="1:21" ht="87.5" hidden="1" x14ac:dyDescent="0.35">
      <c r="A343" s="143">
        <v>342</v>
      </c>
      <c r="B343" s="143" t="s">
        <v>82</v>
      </c>
      <c r="C343" s="143" t="s">
        <v>136</v>
      </c>
      <c r="D343" s="143">
        <v>327</v>
      </c>
      <c r="E343" s="143" t="s">
        <v>1159</v>
      </c>
      <c r="F343" s="143" t="s">
        <v>1295</v>
      </c>
      <c r="G343" s="143" t="s">
        <v>1296</v>
      </c>
      <c r="H343" s="143" t="s">
        <v>138</v>
      </c>
      <c r="I343" s="143" t="s">
        <v>90</v>
      </c>
      <c r="J343" s="41"/>
      <c r="K343" s="144" t="s">
        <v>47</v>
      </c>
      <c r="L343" s="41" t="s">
        <v>48</v>
      </c>
      <c r="M343" s="41" t="s">
        <v>1297</v>
      </c>
      <c r="N343" s="144" t="s">
        <v>50</v>
      </c>
      <c r="O343" s="144" t="s">
        <v>1298</v>
      </c>
      <c r="P343" s="41" t="s">
        <v>52</v>
      </c>
      <c r="Q343" s="143" t="s">
        <v>34</v>
      </c>
      <c r="R343" s="143" t="s">
        <v>34</v>
      </c>
      <c r="S343" s="41" t="s">
        <v>34</v>
      </c>
      <c r="T343" s="41" t="s">
        <v>34</v>
      </c>
      <c r="U343" s="41" t="s">
        <v>34</v>
      </c>
    </row>
    <row r="344" spans="1:21" ht="62.5" hidden="1" x14ac:dyDescent="0.35">
      <c r="A344" s="143">
        <v>343</v>
      </c>
      <c r="B344" s="143" t="s">
        <v>27</v>
      </c>
      <c r="C344" s="143" t="s">
        <v>266</v>
      </c>
      <c r="D344" s="143">
        <v>328</v>
      </c>
      <c r="E344" s="143" t="s">
        <v>1159</v>
      </c>
      <c r="F344" s="143" t="s">
        <v>1295</v>
      </c>
      <c r="G344" s="143" t="s">
        <v>1299</v>
      </c>
      <c r="H344" s="143" t="s">
        <v>241</v>
      </c>
      <c r="I344" s="143" t="s">
        <v>271</v>
      </c>
      <c r="J344" s="41" t="s">
        <v>1300</v>
      </c>
      <c r="K344" s="144" t="s">
        <v>292</v>
      </c>
      <c r="L344" s="41" t="s">
        <v>48</v>
      </c>
      <c r="M344" s="41" t="s">
        <v>1301</v>
      </c>
      <c r="N344" s="144" t="s">
        <v>50</v>
      </c>
      <c r="O344" s="144" t="s">
        <v>1302</v>
      </c>
      <c r="P344" s="41" t="s">
        <v>52</v>
      </c>
      <c r="Q344" s="143" t="s">
        <v>34</v>
      </c>
      <c r="R344" s="143" t="s">
        <v>34</v>
      </c>
      <c r="S344" s="41" t="s">
        <v>34</v>
      </c>
      <c r="T344" s="41" t="s">
        <v>34</v>
      </c>
      <c r="U344" s="41" t="s">
        <v>34</v>
      </c>
    </row>
    <row r="345" spans="1:21" ht="125" x14ac:dyDescent="0.35">
      <c r="A345" s="143">
        <v>344</v>
      </c>
      <c r="B345" s="143" t="s">
        <v>82</v>
      </c>
      <c r="C345" s="143" t="s">
        <v>136</v>
      </c>
      <c r="D345" s="143">
        <v>329</v>
      </c>
      <c r="E345" s="143" t="s">
        <v>1159</v>
      </c>
      <c r="F345" s="143" t="s">
        <v>1295</v>
      </c>
      <c r="G345" s="143" t="s">
        <v>1303</v>
      </c>
      <c r="H345" s="143" t="s">
        <v>138</v>
      </c>
      <c r="I345" s="143" t="s">
        <v>45</v>
      </c>
      <c r="J345" s="41" t="s">
        <v>1304</v>
      </c>
      <c r="K345" s="144" t="s">
        <v>47</v>
      </c>
      <c r="L345" s="41" t="s">
        <v>286</v>
      </c>
      <c r="M345" s="41" t="s">
        <v>1305</v>
      </c>
      <c r="N345" s="144" t="s">
        <v>1199</v>
      </c>
      <c r="O345" s="144" t="s">
        <v>584</v>
      </c>
      <c r="P345" s="41" t="s">
        <v>73</v>
      </c>
      <c r="Q345" s="41" t="s">
        <v>580</v>
      </c>
      <c r="R345" s="143" t="s">
        <v>34</v>
      </c>
      <c r="S345" s="30" t="s">
        <v>75</v>
      </c>
      <c r="T345" s="19" t="s">
        <v>142</v>
      </c>
      <c r="U345" s="30" t="s">
        <v>77</v>
      </c>
    </row>
    <row r="346" spans="1:21" ht="62.5" hidden="1" x14ac:dyDescent="0.35">
      <c r="A346" s="143">
        <v>345</v>
      </c>
      <c r="B346" s="143" t="s">
        <v>82</v>
      </c>
      <c r="C346" s="143" t="s">
        <v>136</v>
      </c>
      <c r="D346" s="143">
        <v>330</v>
      </c>
      <c r="E346" s="143" t="s">
        <v>1159</v>
      </c>
      <c r="F346" s="143" t="s">
        <v>1295</v>
      </c>
      <c r="G346" s="143" t="s">
        <v>1306</v>
      </c>
      <c r="H346" s="143"/>
      <c r="I346" s="143" t="s">
        <v>90</v>
      </c>
      <c r="J346" s="41" t="s">
        <v>797</v>
      </c>
      <c r="K346" s="144" t="s">
        <v>47</v>
      </c>
      <c r="L346" s="41" t="s">
        <v>48</v>
      </c>
      <c r="M346" s="41" t="s">
        <v>1307</v>
      </c>
      <c r="N346" s="144" t="s">
        <v>50</v>
      </c>
      <c r="O346" s="144" t="s">
        <v>1308</v>
      </c>
      <c r="P346" s="41" t="s">
        <v>52</v>
      </c>
      <c r="Q346" s="143" t="s">
        <v>34</v>
      </c>
      <c r="R346" s="143" t="s">
        <v>34</v>
      </c>
      <c r="S346" s="41" t="s">
        <v>34</v>
      </c>
      <c r="T346" s="41" t="s">
        <v>34</v>
      </c>
      <c r="U346" s="41" t="s">
        <v>34</v>
      </c>
    </row>
    <row r="347" spans="1:21" ht="112.5" hidden="1" x14ac:dyDescent="0.35">
      <c r="A347" s="143">
        <v>346</v>
      </c>
      <c r="B347" s="143" t="s">
        <v>82</v>
      </c>
      <c r="C347" s="143" t="s">
        <v>136</v>
      </c>
      <c r="D347" s="143">
        <v>331</v>
      </c>
      <c r="E347" s="143" t="s">
        <v>1159</v>
      </c>
      <c r="F347" s="143" t="s">
        <v>1295</v>
      </c>
      <c r="G347" s="143" t="s">
        <v>1309</v>
      </c>
      <c r="H347" s="143" t="s">
        <v>138</v>
      </c>
      <c r="I347" s="143" t="s">
        <v>90</v>
      </c>
      <c r="J347" s="41"/>
      <c r="K347" s="144" t="s">
        <v>31</v>
      </c>
      <c r="L347" s="41" t="s">
        <v>48</v>
      </c>
      <c r="M347" s="41" t="s">
        <v>1310</v>
      </c>
      <c r="N347" s="144" t="s">
        <v>221</v>
      </c>
      <c r="O347" s="144" t="s">
        <v>1311</v>
      </c>
      <c r="P347" s="41" t="s">
        <v>52</v>
      </c>
      <c r="Q347" s="143" t="s">
        <v>34</v>
      </c>
      <c r="R347" s="143" t="s">
        <v>34</v>
      </c>
      <c r="S347" s="41" t="s">
        <v>34</v>
      </c>
      <c r="T347" s="41" t="s">
        <v>34</v>
      </c>
      <c r="U347" s="41" t="s">
        <v>34</v>
      </c>
    </row>
    <row r="348" spans="1:21" ht="83.15" hidden="1" customHeight="1" x14ac:dyDescent="0.35">
      <c r="A348" s="143">
        <v>347</v>
      </c>
      <c r="B348" s="143" t="s">
        <v>82</v>
      </c>
      <c r="C348" s="143" t="s">
        <v>136</v>
      </c>
      <c r="D348" s="143">
        <v>332</v>
      </c>
      <c r="E348" s="143" t="s">
        <v>1159</v>
      </c>
      <c r="F348" s="143" t="s">
        <v>1295</v>
      </c>
      <c r="G348" s="143" t="s">
        <v>1312</v>
      </c>
      <c r="H348" s="143" t="s">
        <v>138</v>
      </c>
      <c r="I348" s="143" t="s">
        <v>90</v>
      </c>
      <c r="J348" s="41"/>
      <c r="K348" s="144" t="s">
        <v>31</v>
      </c>
      <c r="L348" s="41" t="s">
        <v>48</v>
      </c>
      <c r="M348" s="41" t="s">
        <v>1313</v>
      </c>
      <c r="N348" s="144" t="s">
        <v>50</v>
      </c>
      <c r="O348" s="144" t="s">
        <v>1314</v>
      </c>
      <c r="P348" s="41" t="s">
        <v>52</v>
      </c>
      <c r="Q348" s="143" t="s">
        <v>34</v>
      </c>
      <c r="R348" s="143" t="s">
        <v>34</v>
      </c>
      <c r="S348" s="41" t="s">
        <v>34</v>
      </c>
      <c r="T348" s="41" t="s">
        <v>34</v>
      </c>
      <c r="U348" s="41" t="s">
        <v>34</v>
      </c>
    </row>
    <row r="349" spans="1:21" ht="62.5" hidden="1" x14ac:dyDescent="0.35">
      <c r="A349" s="143">
        <v>348</v>
      </c>
      <c r="B349" s="143" t="s">
        <v>82</v>
      </c>
      <c r="C349" s="143" t="s">
        <v>136</v>
      </c>
      <c r="D349" s="143">
        <v>333</v>
      </c>
      <c r="E349" s="143" t="s">
        <v>1159</v>
      </c>
      <c r="F349" s="143" t="s">
        <v>1295</v>
      </c>
      <c r="G349" s="143" t="s">
        <v>1315</v>
      </c>
      <c r="H349" s="143" t="s">
        <v>241</v>
      </c>
      <c r="I349" s="143" t="s">
        <v>90</v>
      </c>
      <c r="J349" s="41" t="s">
        <v>963</v>
      </c>
      <c r="K349" s="144" t="s">
        <v>47</v>
      </c>
      <c r="L349" s="41" t="s">
        <v>48</v>
      </c>
      <c r="M349" s="41" t="s">
        <v>1316</v>
      </c>
      <c r="N349" s="144" t="s">
        <v>50</v>
      </c>
      <c r="O349" s="144" t="s">
        <v>1317</v>
      </c>
      <c r="P349" s="41" t="s">
        <v>52</v>
      </c>
      <c r="Q349" s="143" t="s">
        <v>34</v>
      </c>
      <c r="R349" s="143" t="s">
        <v>34</v>
      </c>
      <c r="S349" s="41" t="s">
        <v>34</v>
      </c>
      <c r="T349" s="41" t="s">
        <v>34</v>
      </c>
      <c r="U349" s="41" t="s">
        <v>34</v>
      </c>
    </row>
    <row r="350" spans="1:21" ht="75" hidden="1" x14ac:dyDescent="0.35">
      <c r="A350" s="143">
        <v>349</v>
      </c>
      <c r="B350" s="143" t="s">
        <v>82</v>
      </c>
      <c r="C350" s="143" t="s">
        <v>322</v>
      </c>
      <c r="D350" s="143">
        <v>334</v>
      </c>
      <c r="E350" s="143" t="s">
        <v>1159</v>
      </c>
      <c r="F350" s="143" t="s">
        <v>1318</v>
      </c>
      <c r="G350" s="143" t="s">
        <v>1319</v>
      </c>
      <c r="H350" s="143" t="s">
        <v>44</v>
      </c>
      <c r="I350" s="143" t="s">
        <v>90</v>
      </c>
      <c r="J350" s="41"/>
      <c r="K350" s="144" t="s">
        <v>31</v>
      </c>
      <c r="L350" s="41" t="s">
        <v>48</v>
      </c>
      <c r="M350" s="41" t="s">
        <v>1320</v>
      </c>
      <c r="N350" s="144" t="s">
        <v>50</v>
      </c>
      <c r="O350" s="144" t="s">
        <v>1321</v>
      </c>
      <c r="P350" s="41" t="s">
        <v>52</v>
      </c>
      <c r="Q350" s="143" t="s">
        <v>34</v>
      </c>
      <c r="R350" s="143" t="s">
        <v>34</v>
      </c>
      <c r="S350" s="41" t="s">
        <v>34</v>
      </c>
      <c r="T350" s="41" t="s">
        <v>34</v>
      </c>
      <c r="U350" s="41" t="s">
        <v>34</v>
      </c>
    </row>
    <row r="351" spans="1:21" ht="62.5" hidden="1" x14ac:dyDescent="0.35">
      <c r="A351" s="143">
        <v>350</v>
      </c>
      <c r="B351" s="143" t="s">
        <v>82</v>
      </c>
      <c r="C351" s="143" t="s">
        <v>322</v>
      </c>
      <c r="D351" s="143">
        <v>335</v>
      </c>
      <c r="E351" s="143" t="s">
        <v>1159</v>
      </c>
      <c r="F351" s="143" t="s">
        <v>1318</v>
      </c>
      <c r="G351" s="143" t="s">
        <v>1322</v>
      </c>
      <c r="H351" s="143" t="s">
        <v>241</v>
      </c>
      <c r="I351" s="143" t="s">
        <v>90</v>
      </c>
      <c r="J351" s="41" t="s">
        <v>1323</v>
      </c>
      <c r="K351" s="144" t="s">
        <v>31</v>
      </c>
      <c r="L351" s="41" t="s">
        <v>48</v>
      </c>
      <c r="M351" s="41" t="s">
        <v>1324</v>
      </c>
      <c r="N351" s="144" t="s">
        <v>50</v>
      </c>
      <c r="O351" s="144" t="s">
        <v>1321</v>
      </c>
      <c r="P351" s="41" t="s">
        <v>52</v>
      </c>
      <c r="Q351" s="143" t="s">
        <v>34</v>
      </c>
      <c r="R351" s="143" t="s">
        <v>34</v>
      </c>
      <c r="S351" s="41" t="s">
        <v>34</v>
      </c>
      <c r="T351" s="41" t="s">
        <v>34</v>
      </c>
      <c r="U351" s="41" t="s">
        <v>34</v>
      </c>
    </row>
    <row r="352" spans="1:21" ht="62.5" hidden="1" x14ac:dyDescent="0.35">
      <c r="A352" s="143">
        <v>351</v>
      </c>
      <c r="B352" s="143" t="s">
        <v>82</v>
      </c>
      <c r="C352" s="143" t="s">
        <v>322</v>
      </c>
      <c r="D352" s="143">
        <v>336</v>
      </c>
      <c r="E352" s="143" t="s">
        <v>1159</v>
      </c>
      <c r="F352" s="143" t="s">
        <v>1318</v>
      </c>
      <c r="G352" s="143" t="s">
        <v>1325</v>
      </c>
      <c r="H352" s="143" t="s">
        <v>241</v>
      </c>
      <c r="I352" s="143" t="s">
        <v>45</v>
      </c>
      <c r="J352" s="41" t="s">
        <v>1326</v>
      </c>
      <c r="K352" s="144" t="s">
        <v>47</v>
      </c>
      <c r="L352" s="41" t="s">
        <v>48</v>
      </c>
      <c r="M352" s="41" t="s">
        <v>1327</v>
      </c>
      <c r="N352" s="144" t="s">
        <v>50</v>
      </c>
      <c r="O352" s="144" t="s">
        <v>1328</v>
      </c>
      <c r="P352" s="41" t="s">
        <v>52</v>
      </c>
      <c r="Q352" s="143" t="s">
        <v>34</v>
      </c>
      <c r="R352" s="143" t="s">
        <v>34</v>
      </c>
      <c r="S352" s="41" t="s">
        <v>34</v>
      </c>
      <c r="T352" s="41" t="s">
        <v>34</v>
      </c>
      <c r="U352" s="41" t="s">
        <v>34</v>
      </c>
    </row>
    <row r="353" spans="1:21" ht="175" hidden="1" x14ac:dyDescent="0.35">
      <c r="A353" s="143">
        <v>352</v>
      </c>
      <c r="B353" s="143" t="s">
        <v>82</v>
      </c>
      <c r="C353" s="143" t="s">
        <v>83</v>
      </c>
      <c r="D353" s="143">
        <v>337</v>
      </c>
      <c r="E353" s="143" t="s">
        <v>1159</v>
      </c>
      <c r="F353" s="143" t="s">
        <v>1329</v>
      </c>
      <c r="G353" s="143" t="s">
        <v>1330</v>
      </c>
      <c r="H353" s="143" t="s">
        <v>44</v>
      </c>
      <c r="I353" s="143" t="s">
        <v>45</v>
      </c>
      <c r="J353" s="41" t="s">
        <v>1331</v>
      </c>
      <c r="K353" s="144" t="s">
        <v>292</v>
      </c>
      <c r="L353" s="41" t="s">
        <v>56</v>
      </c>
      <c r="M353" s="41" t="s">
        <v>1332</v>
      </c>
      <c r="N353" s="144" t="s">
        <v>50</v>
      </c>
      <c r="O353" s="144" t="s">
        <v>299</v>
      </c>
      <c r="P353" s="41" t="s">
        <v>52</v>
      </c>
      <c r="Q353" s="143" t="s">
        <v>34</v>
      </c>
      <c r="R353" s="143" t="s">
        <v>34</v>
      </c>
      <c r="S353" s="41" t="s">
        <v>34</v>
      </c>
      <c r="T353" s="41" t="s">
        <v>34</v>
      </c>
      <c r="U353" s="41" t="s">
        <v>34</v>
      </c>
    </row>
    <row r="354" spans="1:21" ht="87" hidden="1" customHeight="1" x14ac:dyDescent="0.35">
      <c r="A354" s="143">
        <v>353</v>
      </c>
      <c r="B354" s="143" t="s">
        <v>82</v>
      </c>
      <c r="C354" s="143" t="s">
        <v>83</v>
      </c>
      <c r="D354" s="143">
        <v>338</v>
      </c>
      <c r="E354" s="143" t="s">
        <v>1159</v>
      </c>
      <c r="F354" s="143" t="s">
        <v>1329</v>
      </c>
      <c r="G354" s="143" t="s">
        <v>1333</v>
      </c>
      <c r="H354" s="143" t="s">
        <v>44</v>
      </c>
      <c r="I354" s="143" t="s">
        <v>90</v>
      </c>
      <c r="J354" s="41"/>
      <c r="K354" s="144" t="s">
        <v>85</v>
      </c>
      <c r="L354" s="41" t="s">
        <v>48</v>
      </c>
      <c r="M354" s="41" t="s">
        <v>1334</v>
      </c>
      <c r="N354" s="144" t="s">
        <v>50</v>
      </c>
      <c r="O354" s="144" t="s">
        <v>1335</v>
      </c>
      <c r="P354" s="41" t="s">
        <v>52</v>
      </c>
      <c r="Q354" s="143" t="s">
        <v>34</v>
      </c>
      <c r="R354" s="143" t="s">
        <v>34</v>
      </c>
      <c r="S354" s="41" t="s">
        <v>34</v>
      </c>
      <c r="T354" s="41" t="s">
        <v>34</v>
      </c>
      <c r="U354" s="41" t="s">
        <v>34</v>
      </c>
    </row>
    <row r="355" spans="1:21" ht="313.5" x14ac:dyDescent="0.35">
      <c r="A355" s="143">
        <v>354</v>
      </c>
      <c r="B355" s="143" t="s">
        <v>82</v>
      </c>
      <c r="C355" s="143" t="s">
        <v>83</v>
      </c>
      <c r="D355" s="143">
        <v>339</v>
      </c>
      <c r="E355" s="143" t="s">
        <v>1159</v>
      </c>
      <c r="F355" s="143" t="s">
        <v>1329</v>
      </c>
      <c r="G355" s="143" t="s">
        <v>1336</v>
      </c>
      <c r="H355" s="143" t="s">
        <v>44</v>
      </c>
      <c r="I355" s="143" t="s">
        <v>271</v>
      </c>
      <c r="J355" s="41" t="s">
        <v>1337</v>
      </c>
      <c r="K355" s="144" t="s">
        <v>1338</v>
      </c>
      <c r="L355" s="41" t="s">
        <v>56</v>
      </c>
      <c r="M355" s="41" t="s">
        <v>1339</v>
      </c>
      <c r="N355" s="144" t="s">
        <v>50</v>
      </c>
      <c r="O355" s="144" t="s">
        <v>1340</v>
      </c>
      <c r="P355" s="41" t="s">
        <v>211</v>
      </c>
      <c r="Q355" s="41" t="s">
        <v>1341</v>
      </c>
      <c r="R355" s="143" t="s">
        <v>34</v>
      </c>
      <c r="S355" s="30" t="s">
        <v>558</v>
      </c>
      <c r="T355" s="163" t="s">
        <v>559</v>
      </c>
      <c r="U355" s="30" t="s">
        <v>557</v>
      </c>
    </row>
    <row r="356" spans="1:21" ht="87.5" hidden="1" x14ac:dyDescent="0.35">
      <c r="A356" s="143">
        <v>355</v>
      </c>
      <c r="B356" s="143" t="s">
        <v>82</v>
      </c>
      <c r="C356" s="143" t="s">
        <v>83</v>
      </c>
      <c r="D356" s="143">
        <v>340</v>
      </c>
      <c r="E356" s="143" t="s">
        <v>1159</v>
      </c>
      <c r="F356" s="143" t="s">
        <v>1329</v>
      </c>
      <c r="G356" s="143" t="s">
        <v>1342</v>
      </c>
      <c r="H356" s="143" t="s">
        <v>44</v>
      </c>
      <c r="I356" s="143" t="s">
        <v>45</v>
      </c>
      <c r="J356" s="41" t="s">
        <v>46</v>
      </c>
      <c r="K356" s="144" t="s">
        <v>85</v>
      </c>
      <c r="L356" s="41" t="s">
        <v>48</v>
      </c>
      <c r="M356" s="41" t="s">
        <v>1343</v>
      </c>
      <c r="N356" s="144" t="s">
        <v>50</v>
      </c>
      <c r="O356" s="144" t="s">
        <v>1344</v>
      </c>
      <c r="P356" s="41" t="s">
        <v>52</v>
      </c>
      <c r="Q356" s="143" t="s">
        <v>34</v>
      </c>
      <c r="R356" s="143" t="s">
        <v>34</v>
      </c>
      <c r="S356" s="41" t="s">
        <v>34</v>
      </c>
      <c r="T356" s="41" t="s">
        <v>34</v>
      </c>
      <c r="U356" s="41" t="s">
        <v>34</v>
      </c>
    </row>
    <row r="357" spans="1:21" ht="142" customHeight="1" x14ac:dyDescent="0.35">
      <c r="A357" s="143">
        <v>356</v>
      </c>
      <c r="B357" s="143" t="s">
        <v>82</v>
      </c>
      <c r="C357" s="143" t="s">
        <v>83</v>
      </c>
      <c r="D357" s="143">
        <v>341</v>
      </c>
      <c r="E357" s="143" t="s">
        <v>1159</v>
      </c>
      <c r="F357" s="143" t="s">
        <v>1329</v>
      </c>
      <c r="G357" s="143" t="s">
        <v>1345</v>
      </c>
      <c r="H357" s="143" t="s">
        <v>44</v>
      </c>
      <c r="I357" s="143" t="s">
        <v>45</v>
      </c>
      <c r="J357" s="41" t="s">
        <v>46</v>
      </c>
      <c r="K357" s="144" t="s">
        <v>292</v>
      </c>
      <c r="L357" s="41" t="s">
        <v>225</v>
      </c>
      <c r="M357" s="41" t="s">
        <v>1346</v>
      </c>
      <c r="N357" s="144" t="s">
        <v>305</v>
      </c>
      <c r="O357" s="146" t="s">
        <v>1347</v>
      </c>
      <c r="P357" s="41" t="s">
        <v>211</v>
      </c>
      <c r="Q357" s="41" t="s">
        <v>1348</v>
      </c>
      <c r="R357" s="143" t="s">
        <v>34</v>
      </c>
      <c r="S357" s="30" t="s">
        <v>460</v>
      </c>
      <c r="T357" s="19" t="s">
        <v>1041</v>
      </c>
      <c r="U357" s="30" t="s">
        <v>6501</v>
      </c>
    </row>
    <row r="358" spans="1:21" ht="87.5" hidden="1" x14ac:dyDescent="0.35">
      <c r="A358" s="143">
        <v>357</v>
      </c>
      <c r="B358" s="143" t="s">
        <v>82</v>
      </c>
      <c r="C358" s="143" t="s">
        <v>83</v>
      </c>
      <c r="D358" s="143">
        <v>342</v>
      </c>
      <c r="E358" s="143" t="s">
        <v>1159</v>
      </c>
      <c r="F358" s="143" t="s">
        <v>1329</v>
      </c>
      <c r="G358" s="143" t="s">
        <v>1349</v>
      </c>
      <c r="H358" s="143" t="s">
        <v>44</v>
      </c>
      <c r="I358" s="143" t="s">
        <v>271</v>
      </c>
      <c r="J358" s="41" t="s">
        <v>1350</v>
      </c>
      <c r="K358" s="144" t="s">
        <v>292</v>
      </c>
      <c r="L358" s="41" t="s">
        <v>56</v>
      </c>
      <c r="M358" s="41" t="s">
        <v>1351</v>
      </c>
      <c r="N358" s="146" t="s">
        <v>50</v>
      </c>
      <c r="O358" s="144" t="s">
        <v>299</v>
      </c>
      <c r="P358" s="41" t="s">
        <v>52</v>
      </c>
      <c r="Q358" s="143" t="s">
        <v>34</v>
      </c>
      <c r="R358" s="143" t="s">
        <v>34</v>
      </c>
      <c r="S358" s="41" t="s">
        <v>34</v>
      </c>
      <c r="T358" s="41" t="s">
        <v>34</v>
      </c>
      <c r="U358" s="41" t="s">
        <v>34</v>
      </c>
    </row>
    <row r="359" spans="1:21" ht="350" hidden="1" x14ac:dyDescent="0.35">
      <c r="A359" s="143">
        <v>358</v>
      </c>
      <c r="B359" s="143" t="s">
        <v>82</v>
      </c>
      <c r="C359" s="143" t="s">
        <v>702</v>
      </c>
      <c r="D359" s="143">
        <v>343</v>
      </c>
      <c r="E359" s="143" t="s">
        <v>1159</v>
      </c>
      <c r="F359" s="143" t="s">
        <v>1352</v>
      </c>
      <c r="G359" s="143" t="s">
        <v>1353</v>
      </c>
      <c r="H359" s="143" t="s">
        <v>138</v>
      </c>
      <c r="I359" s="143" t="s">
        <v>271</v>
      </c>
      <c r="J359" s="41" t="s">
        <v>1354</v>
      </c>
      <c r="K359" s="144" t="s">
        <v>208</v>
      </c>
      <c r="L359" s="41" t="s">
        <v>56</v>
      </c>
      <c r="M359" s="41" t="s">
        <v>1355</v>
      </c>
      <c r="N359" s="144" t="s">
        <v>50</v>
      </c>
      <c r="O359" s="144" t="s">
        <v>1356</v>
      </c>
      <c r="P359" s="41" t="s">
        <v>52</v>
      </c>
      <c r="Q359" s="143" t="s">
        <v>34</v>
      </c>
      <c r="R359" s="143" t="s">
        <v>34</v>
      </c>
      <c r="S359" s="41" t="s">
        <v>34</v>
      </c>
      <c r="T359" s="41" t="s">
        <v>34</v>
      </c>
      <c r="U359" s="41" t="s">
        <v>34</v>
      </c>
    </row>
    <row r="360" spans="1:21" ht="100" hidden="1" x14ac:dyDescent="0.35">
      <c r="A360" s="143">
        <v>359</v>
      </c>
      <c r="B360" s="143" t="s">
        <v>82</v>
      </c>
      <c r="C360" s="143" t="s">
        <v>702</v>
      </c>
      <c r="D360" s="143">
        <v>344</v>
      </c>
      <c r="E360" s="143" t="s">
        <v>1159</v>
      </c>
      <c r="F360" s="143" t="s">
        <v>1352</v>
      </c>
      <c r="G360" s="143" t="s">
        <v>1357</v>
      </c>
      <c r="H360" s="143" t="s">
        <v>138</v>
      </c>
      <c r="I360" s="143" t="s">
        <v>90</v>
      </c>
      <c r="J360" s="41"/>
      <c r="K360" s="144" t="s">
        <v>31</v>
      </c>
      <c r="L360" s="41" t="s">
        <v>48</v>
      </c>
      <c r="M360" s="41" t="s">
        <v>1358</v>
      </c>
      <c r="N360" s="144" t="s">
        <v>50</v>
      </c>
      <c r="O360" s="144" t="s">
        <v>1359</v>
      </c>
      <c r="P360" s="41" t="s">
        <v>52</v>
      </c>
      <c r="Q360" s="143" t="s">
        <v>34</v>
      </c>
      <c r="R360" s="143" t="s">
        <v>34</v>
      </c>
      <c r="S360" s="41" t="s">
        <v>34</v>
      </c>
      <c r="T360" s="41" t="s">
        <v>34</v>
      </c>
      <c r="U360" s="41" t="s">
        <v>34</v>
      </c>
    </row>
    <row r="361" spans="1:21" ht="225" x14ac:dyDescent="0.35">
      <c r="A361" s="143">
        <v>360</v>
      </c>
      <c r="B361" s="143" t="s">
        <v>82</v>
      </c>
      <c r="C361" s="143" t="s">
        <v>702</v>
      </c>
      <c r="D361" s="143">
        <v>345</v>
      </c>
      <c r="E361" s="143" t="s">
        <v>1159</v>
      </c>
      <c r="F361" s="143" t="s">
        <v>1352</v>
      </c>
      <c r="G361" s="143" t="s">
        <v>1360</v>
      </c>
      <c r="H361" s="143" t="s">
        <v>138</v>
      </c>
      <c r="I361" s="143" t="s">
        <v>271</v>
      </c>
      <c r="J361" s="41" t="s">
        <v>1361</v>
      </c>
      <c r="K361" s="144" t="s">
        <v>208</v>
      </c>
      <c r="L361" s="41" t="s">
        <v>56</v>
      </c>
      <c r="M361" s="41" t="s">
        <v>1362</v>
      </c>
      <c r="N361" s="144" t="s">
        <v>292</v>
      </c>
      <c r="O361" s="144" t="s">
        <v>1363</v>
      </c>
      <c r="P361" s="41" t="s">
        <v>211</v>
      </c>
      <c r="Q361" s="41" t="s">
        <v>1364</v>
      </c>
      <c r="R361" s="143" t="s">
        <v>34</v>
      </c>
      <c r="S361" s="30" t="s">
        <v>239</v>
      </c>
      <c r="T361" s="19" t="s">
        <v>6512</v>
      </c>
      <c r="U361" s="30" t="s">
        <v>6501</v>
      </c>
    </row>
    <row r="362" spans="1:21" ht="237.5" hidden="1" x14ac:dyDescent="0.35">
      <c r="A362" s="143">
        <v>361</v>
      </c>
      <c r="B362" s="143" t="s">
        <v>82</v>
      </c>
      <c r="C362" s="143" t="s">
        <v>1063</v>
      </c>
      <c r="D362" s="143">
        <v>346</v>
      </c>
      <c r="E362" s="143" t="s">
        <v>1159</v>
      </c>
      <c r="F362" s="143" t="s">
        <v>1365</v>
      </c>
      <c r="G362" s="143" t="s">
        <v>1366</v>
      </c>
      <c r="H362" s="143" t="s">
        <v>44</v>
      </c>
      <c r="I362" s="143" t="s">
        <v>271</v>
      </c>
      <c r="J362" s="41" t="s">
        <v>1331</v>
      </c>
      <c r="K362" s="144" t="s">
        <v>292</v>
      </c>
      <c r="L362" s="41" t="s">
        <v>56</v>
      </c>
      <c r="M362" s="41" t="s">
        <v>1367</v>
      </c>
      <c r="N362" s="144" t="s">
        <v>50</v>
      </c>
      <c r="O362" s="144" t="s">
        <v>299</v>
      </c>
      <c r="P362" s="41" t="s">
        <v>52</v>
      </c>
      <c r="Q362" s="143" t="s">
        <v>34</v>
      </c>
      <c r="R362" s="143" t="s">
        <v>34</v>
      </c>
      <c r="S362" s="41" t="s">
        <v>34</v>
      </c>
      <c r="T362" s="41" t="s">
        <v>34</v>
      </c>
      <c r="U362" s="41" t="s">
        <v>34</v>
      </c>
    </row>
    <row r="363" spans="1:21" ht="112.5" hidden="1" x14ac:dyDescent="0.35">
      <c r="A363" s="143">
        <v>362</v>
      </c>
      <c r="B363" s="143" t="s">
        <v>82</v>
      </c>
      <c r="C363" s="143" t="s">
        <v>1063</v>
      </c>
      <c r="D363" s="143">
        <v>347</v>
      </c>
      <c r="E363" s="143" t="s">
        <v>1159</v>
      </c>
      <c r="F363" s="143" t="s">
        <v>1365</v>
      </c>
      <c r="G363" s="143" t="s">
        <v>1368</v>
      </c>
      <c r="H363" s="143" t="s">
        <v>241</v>
      </c>
      <c r="I363" s="143" t="s">
        <v>90</v>
      </c>
      <c r="J363" s="41" t="s">
        <v>1369</v>
      </c>
      <c r="K363" s="144" t="s">
        <v>718</v>
      </c>
      <c r="L363" s="41" t="s">
        <v>48</v>
      </c>
      <c r="M363" s="41" t="s">
        <v>1370</v>
      </c>
      <c r="N363" s="144" t="s">
        <v>50</v>
      </c>
      <c r="O363" s="144" t="s">
        <v>1371</v>
      </c>
      <c r="P363" s="41" t="s">
        <v>52</v>
      </c>
      <c r="Q363" s="143" t="s">
        <v>34</v>
      </c>
      <c r="R363" s="143" t="s">
        <v>34</v>
      </c>
      <c r="S363" s="41" t="s">
        <v>34</v>
      </c>
      <c r="T363" s="41" t="s">
        <v>34</v>
      </c>
      <c r="U363" s="41" t="s">
        <v>34</v>
      </c>
    </row>
    <row r="364" spans="1:21" ht="112.5" hidden="1" x14ac:dyDescent="0.35">
      <c r="A364" s="143">
        <v>363</v>
      </c>
      <c r="B364" s="143" t="s">
        <v>82</v>
      </c>
      <c r="C364" s="143" t="s">
        <v>1073</v>
      </c>
      <c r="D364" s="143">
        <v>348</v>
      </c>
      <c r="E364" s="143" t="s">
        <v>1159</v>
      </c>
      <c r="F364" s="143" t="s">
        <v>1372</v>
      </c>
      <c r="G364" s="143" t="s">
        <v>1373</v>
      </c>
      <c r="H364" s="143"/>
      <c r="I364" s="143" t="s">
        <v>271</v>
      </c>
      <c r="J364" s="41" t="s">
        <v>1374</v>
      </c>
      <c r="K364" s="144" t="s">
        <v>47</v>
      </c>
      <c r="L364" s="41" t="s">
        <v>56</v>
      </c>
      <c r="M364" s="41" t="s">
        <v>1375</v>
      </c>
      <c r="N364" s="144" t="s">
        <v>50</v>
      </c>
      <c r="O364" s="144" t="s">
        <v>1376</v>
      </c>
      <c r="P364" s="41" t="s">
        <v>52</v>
      </c>
      <c r="Q364" s="143" t="s">
        <v>34</v>
      </c>
      <c r="R364" s="143" t="s">
        <v>34</v>
      </c>
      <c r="S364" s="41" t="s">
        <v>34</v>
      </c>
      <c r="T364" s="41" t="s">
        <v>34</v>
      </c>
      <c r="U364" s="41" t="s">
        <v>34</v>
      </c>
    </row>
    <row r="365" spans="1:21" ht="225" hidden="1" x14ac:dyDescent="0.35">
      <c r="A365" s="143">
        <v>364</v>
      </c>
      <c r="B365" s="143" t="s">
        <v>82</v>
      </c>
      <c r="C365" s="143" t="s">
        <v>1377</v>
      </c>
      <c r="D365" s="143">
        <v>349</v>
      </c>
      <c r="E365" s="143" t="s">
        <v>1159</v>
      </c>
      <c r="F365" s="143" t="s">
        <v>1378</v>
      </c>
      <c r="G365" s="143" t="s">
        <v>1379</v>
      </c>
      <c r="H365" s="143" t="s">
        <v>44</v>
      </c>
      <c r="I365" s="143" t="s">
        <v>90</v>
      </c>
      <c r="J365" s="41"/>
      <c r="K365" s="144" t="s">
        <v>31</v>
      </c>
      <c r="L365" s="41" t="s">
        <v>48</v>
      </c>
      <c r="M365" s="41" t="s">
        <v>1380</v>
      </c>
      <c r="N365" s="144" t="s">
        <v>50</v>
      </c>
      <c r="O365" s="144" t="s">
        <v>1381</v>
      </c>
      <c r="P365" s="41" t="s">
        <v>52</v>
      </c>
      <c r="Q365" s="143" t="s">
        <v>34</v>
      </c>
      <c r="R365" s="143" t="s">
        <v>34</v>
      </c>
      <c r="S365" s="41" t="s">
        <v>34</v>
      </c>
      <c r="T365" s="41" t="s">
        <v>34</v>
      </c>
      <c r="U365" s="41" t="s">
        <v>34</v>
      </c>
    </row>
    <row r="366" spans="1:21" ht="100" hidden="1" x14ac:dyDescent="0.35">
      <c r="A366" s="143">
        <v>365</v>
      </c>
      <c r="B366" s="143" t="s">
        <v>82</v>
      </c>
      <c r="C366" s="143" t="s">
        <v>1377</v>
      </c>
      <c r="D366" s="143">
        <v>350</v>
      </c>
      <c r="E366" s="143" t="s">
        <v>1159</v>
      </c>
      <c r="F366" s="143" t="s">
        <v>1378</v>
      </c>
      <c r="G366" s="143" t="s">
        <v>1382</v>
      </c>
      <c r="H366" s="143" t="s">
        <v>241</v>
      </c>
      <c r="I366" s="143" t="s">
        <v>90</v>
      </c>
      <c r="J366" s="41" t="s">
        <v>963</v>
      </c>
      <c r="K366" s="144" t="s">
        <v>31</v>
      </c>
      <c r="L366" s="41" t="s">
        <v>48</v>
      </c>
      <c r="M366" s="41" t="s">
        <v>1383</v>
      </c>
      <c r="N366" s="144" t="s">
        <v>50</v>
      </c>
      <c r="O366" s="144" t="s">
        <v>1384</v>
      </c>
      <c r="P366" s="41" t="s">
        <v>52</v>
      </c>
      <c r="Q366" s="143" t="s">
        <v>34</v>
      </c>
      <c r="R366" s="143" t="s">
        <v>34</v>
      </c>
      <c r="S366" s="41" t="s">
        <v>34</v>
      </c>
      <c r="T366" s="41" t="s">
        <v>34</v>
      </c>
      <c r="U366" s="41" t="s">
        <v>34</v>
      </c>
    </row>
    <row r="367" spans="1:21" ht="125" hidden="1" x14ac:dyDescent="0.35">
      <c r="A367" s="143">
        <v>366</v>
      </c>
      <c r="B367" s="143" t="s">
        <v>755</v>
      </c>
      <c r="C367" s="143" t="s">
        <v>756</v>
      </c>
      <c r="D367" s="143">
        <v>351</v>
      </c>
      <c r="E367" s="143" t="s">
        <v>1159</v>
      </c>
      <c r="F367" s="143" t="s">
        <v>1385</v>
      </c>
      <c r="G367" s="143" t="s">
        <v>1386</v>
      </c>
      <c r="H367" s="143" t="s">
        <v>241</v>
      </c>
      <c r="I367" s="143" t="s">
        <v>45</v>
      </c>
      <c r="J367" s="41" t="s">
        <v>759</v>
      </c>
      <c r="K367" s="144" t="s">
        <v>47</v>
      </c>
      <c r="L367" s="41" t="s">
        <v>48</v>
      </c>
      <c r="M367" s="41" t="s">
        <v>1387</v>
      </c>
      <c r="N367" s="144" t="s">
        <v>50</v>
      </c>
      <c r="O367" s="144" t="s">
        <v>761</v>
      </c>
      <c r="P367" s="41" t="s">
        <v>52</v>
      </c>
      <c r="Q367" s="143" t="s">
        <v>34</v>
      </c>
      <c r="R367" s="143" t="s">
        <v>34</v>
      </c>
      <c r="S367" s="41" t="s">
        <v>34</v>
      </c>
      <c r="T367" s="41" t="s">
        <v>34</v>
      </c>
      <c r="U367" s="41" t="s">
        <v>34</v>
      </c>
    </row>
    <row r="368" spans="1:21" ht="62.5" hidden="1" x14ac:dyDescent="0.35">
      <c r="A368" s="143">
        <v>367</v>
      </c>
      <c r="B368" s="143" t="s">
        <v>755</v>
      </c>
      <c r="C368" s="143" t="s">
        <v>767</v>
      </c>
      <c r="D368" s="143">
        <v>352</v>
      </c>
      <c r="E368" s="143" t="s">
        <v>1159</v>
      </c>
      <c r="F368" s="143" t="s">
        <v>1385</v>
      </c>
      <c r="G368" s="143" t="s">
        <v>1388</v>
      </c>
      <c r="H368" s="143" t="s">
        <v>241</v>
      </c>
      <c r="I368" s="143" t="s">
        <v>45</v>
      </c>
      <c r="J368" s="41" t="s">
        <v>759</v>
      </c>
      <c r="K368" s="144" t="s">
        <v>47</v>
      </c>
      <c r="L368" s="41" t="s">
        <v>48</v>
      </c>
      <c r="M368" s="41" t="s">
        <v>1389</v>
      </c>
      <c r="N368" s="144" t="s">
        <v>50</v>
      </c>
      <c r="O368" s="144" t="s">
        <v>761</v>
      </c>
      <c r="P368" s="41" t="s">
        <v>52</v>
      </c>
      <c r="Q368" s="143" t="s">
        <v>34</v>
      </c>
      <c r="R368" s="143" t="s">
        <v>34</v>
      </c>
      <c r="S368" s="41" t="s">
        <v>34</v>
      </c>
      <c r="T368" s="41" t="s">
        <v>34</v>
      </c>
      <c r="U368" s="41" t="s">
        <v>34</v>
      </c>
    </row>
    <row r="369" spans="1:21" ht="62.5" hidden="1" x14ac:dyDescent="0.35">
      <c r="A369" s="143">
        <v>368</v>
      </c>
      <c r="B369" s="143" t="s">
        <v>755</v>
      </c>
      <c r="C369" s="143" t="s">
        <v>1390</v>
      </c>
      <c r="D369" s="143">
        <v>353</v>
      </c>
      <c r="E369" s="143" t="s">
        <v>1159</v>
      </c>
      <c r="F369" s="143" t="s">
        <v>1385</v>
      </c>
      <c r="G369" s="143" t="s">
        <v>1391</v>
      </c>
      <c r="H369" s="143" t="s">
        <v>241</v>
      </c>
      <c r="I369" s="143" t="s">
        <v>90</v>
      </c>
      <c r="J369" s="41" t="s">
        <v>1392</v>
      </c>
      <c r="K369" s="144" t="s">
        <v>31</v>
      </c>
      <c r="L369" s="41" t="s">
        <v>48</v>
      </c>
      <c r="M369" s="41" t="s">
        <v>1393</v>
      </c>
      <c r="N369" s="144" t="s">
        <v>50</v>
      </c>
      <c r="O369" s="144" t="s">
        <v>777</v>
      </c>
      <c r="P369" s="41" t="s">
        <v>52</v>
      </c>
      <c r="Q369" s="143" t="s">
        <v>34</v>
      </c>
      <c r="R369" s="143" t="s">
        <v>34</v>
      </c>
      <c r="S369" s="41" t="s">
        <v>34</v>
      </c>
      <c r="T369" s="41" t="s">
        <v>34</v>
      </c>
      <c r="U369" s="41" t="s">
        <v>34</v>
      </c>
    </row>
    <row r="370" spans="1:21" ht="62.5" hidden="1" x14ac:dyDescent="0.35">
      <c r="A370" s="143">
        <v>369</v>
      </c>
      <c r="B370" s="143" t="s">
        <v>755</v>
      </c>
      <c r="C370" s="143" t="s">
        <v>1394</v>
      </c>
      <c r="D370" s="143">
        <v>354</v>
      </c>
      <c r="E370" s="143" t="s">
        <v>1159</v>
      </c>
      <c r="F370" s="143" t="s">
        <v>1385</v>
      </c>
      <c r="G370" s="143" t="s">
        <v>1395</v>
      </c>
      <c r="H370" s="143" t="s">
        <v>241</v>
      </c>
      <c r="I370" s="143" t="s">
        <v>90</v>
      </c>
      <c r="J370" s="41" t="s">
        <v>1392</v>
      </c>
      <c r="K370" s="144" t="s">
        <v>31</v>
      </c>
      <c r="L370" s="41" t="s">
        <v>48</v>
      </c>
      <c r="M370" s="41" t="s">
        <v>1396</v>
      </c>
      <c r="N370" s="144" t="s">
        <v>50</v>
      </c>
      <c r="O370" s="144" t="s">
        <v>777</v>
      </c>
      <c r="P370" s="41" t="s">
        <v>52</v>
      </c>
      <c r="Q370" s="143" t="s">
        <v>34</v>
      </c>
      <c r="R370" s="143" t="s">
        <v>34</v>
      </c>
      <c r="S370" s="41" t="s">
        <v>34</v>
      </c>
      <c r="T370" s="41" t="s">
        <v>34</v>
      </c>
      <c r="U370" s="41" t="s">
        <v>34</v>
      </c>
    </row>
    <row r="371" spans="1:21" ht="75" hidden="1" x14ac:dyDescent="0.35">
      <c r="A371" s="143">
        <v>370</v>
      </c>
      <c r="B371" s="143" t="s">
        <v>755</v>
      </c>
      <c r="C371" s="143" t="s">
        <v>1397</v>
      </c>
      <c r="D371" s="143">
        <v>355</v>
      </c>
      <c r="E371" s="143" t="s">
        <v>1159</v>
      </c>
      <c r="F371" s="143" t="s">
        <v>1385</v>
      </c>
      <c r="G371" s="143" t="s">
        <v>1398</v>
      </c>
      <c r="H371" s="143" t="s">
        <v>241</v>
      </c>
      <c r="I371" s="143" t="s">
        <v>90</v>
      </c>
      <c r="J371" s="41" t="s">
        <v>1392</v>
      </c>
      <c r="K371" s="144" t="s">
        <v>31</v>
      </c>
      <c r="L371" s="41" t="s">
        <v>48</v>
      </c>
      <c r="M371" s="41" t="s">
        <v>1399</v>
      </c>
      <c r="N371" s="144" t="s">
        <v>50</v>
      </c>
      <c r="O371" s="144" t="s">
        <v>777</v>
      </c>
      <c r="P371" s="41" t="s">
        <v>52</v>
      </c>
      <c r="Q371" s="143" t="s">
        <v>34</v>
      </c>
      <c r="R371" s="143" t="s">
        <v>34</v>
      </c>
      <c r="S371" s="41" t="s">
        <v>34</v>
      </c>
      <c r="T371" s="41" t="s">
        <v>34</v>
      </c>
      <c r="U371" s="41" t="s">
        <v>34</v>
      </c>
    </row>
    <row r="372" spans="1:21" ht="75" hidden="1" x14ac:dyDescent="0.35">
      <c r="A372" s="143">
        <v>371</v>
      </c>
      <c r="B372" s="143" t="s">
        <v>755</v>
      </c>
      <c r="C372" s="143" t="s">
        <v>1400</v>
      </c>
      <c r="D372" s="143">
        <v>356</v>
      </c>
      <c r="E372" s="143" t="s">
        <v>1159</v>
      </c>
      <c r="F372" s="143" t="s">
        <v>1385</v>
      </c>
      <c r="G372" s="143" t="s">
        <v>1401</v>
      </c>
      <c r="H372" s="143" t="s">
        <v>241</v>
      </c>
      <c r="I372" s="143" t="s">
        <v>45</v>
      </c>
      <c r="J372" s="41" t="s">
        <v>759</v>
      </c>
      <c r="K372" s="144" t="s">
        <v>47</v>
      </c>
      <c r="L372" s="41" t="s">
        <v>48</v>
      </c>
      <c r="M372" s="41" t="s">
        <v>1402</v>
      </c>
      <c r="N372" s="144" t="s">
        <v>50</v>
      </c>
      <c r="O372" s="144" t="s">
        <v>761</v>
      </c>
      <c r="P372" s="41" t="s">
        <v>52</v>
      </c>
      <c r="Q372" s="143" t="s">
        <v>34</v>
      </c>
      <c r="R372" s="143" t="s">
        <v>34</v>
      </c>
      <c r="S372" s="41" t="s">
        <v>34</v>
      </c>
      <c r="T372" s="41" t="s">
        <v>34</v>
      </c>
      <c r="U372" s="41" t="s">
        <v>34</v>
      </c>
    </row>
    <row r="373" spans="1:21" ht="87.5" hidden="1" x14ac:dyDescent="0.35">
      <c r="A373" s="143">
        <v>372</v>
      </c>
      <c r="B373" s="143" t="s">
        <v>755</v>
      </c>
      <c r="C373" s="143" t="s">
        <v>1403</v>
      </c>
      <c r="D373" s="143">
        <v>357</v>
      </c>
      <c r="E373" s="143" t="s">
        <v>1159</v>
      </c>
      <c r="F373" s="143" t="s">
        <v>1385</v>
      </c>
      <c r="G373" s="143" t="s">
        <v>1404</v>
      </c>
      <c r="H373" s="143" t="s">
        <v>241</v>
      </c>
      <c r="I373" s="143" t="s">
        <v>45</v>
      </c>
      <c r="J373" s="41" t="s">
        <v>759</v>
      </c>
      <c r="K373" s="144" t="s">
        <v>47</v>
      </c>
      <c r="L373" s="41" t="s">
        <v>48</v>
      </c>
      <c r="M373" s="41" t="s">
        <v>1405</v>
      </c>
      <c r="N373" s="144" t="s">
        <v>50</v>
      </c>
      <c r="O373" s="144" t="s">
        <v>761</v>
      </c>
      <c r="P373" s="41" t="s">
        <v>52</v>
      </c>
      <c r="Q373" s="143" t="s">
        <v>34</v>
      </c>
      <c r="R373" s="143" t="s">
        <v>34</v>
      </c>
      <c r="S373" s="41" t="s">
        <v>34</v>
      </c>
      <c r="T373" s="41" t="s">
        <v>34</v>
      </c>
      <c r="U373" s="41" t="s">
        <v>34</v>
      </c>
    </row>
    <row r="374" spans="1:21" ht="100" hidden="1" x14ac:dyDescent="0.35">
      <c r="A374" s="143">
        <v>373</v>
      </c>
      <c r="B374" s="143" t="s">
        <v>781</v>
      </c>
      <c r="C374" s="143" t="s">
        <v>781</v>
      </c>
      <c r="D374" s="143">
        <v>358</v>
      </c>
      <c r="E374" s="143" t="s">
        <v>1159</v>
      </c>
      <c r="F374" s="143" t="s">
        <v>1406</v>
      </c>
      <c r="G374" s="143" t="s">
        <v>1407</v>
      </c>
      <c r="H374" s="143" t="s">
        <v>241</v>
      </c>
      <c r="I374" s="143" t="s">
        <v>90</v>
      </c>
      <c r="J374" s="41" t="s">
        <v>1392</v>
      </c>
      <c r="K374" s="144" t="s">
        <v>31</v>
      </c>
      <c r="L374" s="41" t="s">
        <v>48</v>
      </c>
      <c r="M374" s="41" t="s">
        <v>1408</v>
      </c>
      <c r="N374" s="144" t="s">
        <v>50</v>
      </c>
      <c r="O374" s="144" t="s">
        <v>1409</v>
      </c>
      <c r="P374" s="41" t="s">
        <v>52</v>
      </c>
      <c r="Q374" s="143" t="s">
        <v>34</v>
      </c>
      <c r="R374" s="143" t="s">
        <v>34</v>
      </c>
      <c r="S374" s="41" t="s">
        <v>34</v>
      </c>
      <c r="T374" s="41" t="s">
        <v>34</v>
      </c>
      <c r="U374" s="41" t="s">
        <v>34</v>
      </c>
    </row>
    <row r="375" spans="1:21" ht="112.5" hidden="1" x14ac:dyDescent="0.35">
      <c r="A375" s="143">
        <v>374</v>
      </c>
      <c r="B375" s="143" t="s">
        <v>64</v>
      </c>
      <c r="C375" s="143" t="s">
        <v>64</v>
      </c>
      <c r="D375" s="143">
        <v>359</v>
      </c>
      <c r="E375" s="143" t="s">
        <v>1159</v>
      </c>
      <c r="F375" s="143" t="s">
        <v>1410</v>
      </c>
      <c r="G375" s="143" t="s">
        <v>1411</v>
      </c>
      <c r="H375" s="143" t="s">
        <v>44</v>
      </c>
      <c r="I375" s="143" t="s">
        <v>90</v>
      </c>
      <c r="J375" s="41" t="s">
        <v>28</v>
      </c>
      <c r="K375" s="144" t="s">
        <v>31</v>
      </c>
      <c r="L375" s="41" t="s">
        <v>48</v>
      </c>
      <c r="M375" s="41" t="s">
        <v>1412</v>
      </c>
      <c r="N375" s="144" t="s">
        <v>50</v>
      </c>
      <c r="O375" s="144" t="s">
        <v>812</v>
      </c>
      <c r="P375" s="41" t="s">
        <v>52</v>
      </c>
      <c r="Q375" s="143" t="s">
        <v>34</v>
      </c>
      <c r="R375" s="143" t="s">
        <v>34</v>
      </c>
      <c r="S375" s="41" t="s">
        <v>34</v>
      </c>
      <c r="T375" s="41" t="s">
        <v>34</v>
      </c>
      <c r="U375" s="41" t="s">
        <v>34</v>
      </c>
    </row>
    <row r="376" spans="1:21" ht="269.14999999999998" customHeight="1" x14ac:dyDescent="0.35">
      <c r="A376" s="143">
        <v>375</v>
      </c>
      <c r="B376" s="143" t="s">
        <v>64</v>
      </c>
      <c r="C376" s="143" t="s">
        <v>64</v>
      </c>
      <c r="D376" s="143">
        <v>360</v>
      </c>
      <c r="E376" s="143" t="s">
        <v>1159</v>
      </c>
      <c r="F376" s="143" t="s">
        <v>1410</v>
      </c>
      <c r="G376" s="143" t="s">
        <v>1413</v>
      </c>
      <c r="H376" s="143" t="s">
        <v>44</v>
      </c>
      <c r="I376" s="143" t="s">
        <v>45</v>
      </c>
      <c r="J376" s="41" t="s">
        <v>1414</v>
      </c>
      <c r="K376" s="144" t="s">
        <v>208</v>
      </c>
      <c r="L376" s="41" t="s">
        <v>91</v>
      </c>
      <c r="M376" s="41" t="s">
        <v>1415</v>
      </c>
      <c r="N376" s="144" t="s">
        <v>50</v>
      </c>
      <c r="O376" s="144" t="s">
        <v>1416</v>
      </c>
      <c r="P376" s="41" t="s">
        <v>211</v>
      </c>
      <c r="Q376" s="41" t="s">
        <v>1417</v>
      </c>
      <c r="R376" s="143" t="s">
        <v>34</v>
      </c>
      <c r="S376" s="30" t="s">
        <v>558</v>
      </c>
      <c r="T376" s="163" t="s">
        <v>559</v>
      </c>
      <c r="U376" s="30" t="s">
        <v>557</v>
      </c>
    </row>
    <row r="377" spans="1:21" ht="78" hidden="1" customHeight="1" x14ac:dyDescent="0.35">
      <c r="A377" s="143">
        <v>376</v>
      </c>
      <c r="B377" s="143" t="s">
        <v>64</v>
      </c>
      <c r="C377" s="143" t="s">
        <v>64</v>
      </c>
      <c r="D377" s="143">
        <v>361</v>
      </c>
      <c r="E377" s="143" t="s">
        <v>1159</v>
      </c>
      <c r="F377" s="143" t="s">
        <v>1410</v>
      </c>
      <c r="G377" s="143" t="s">
        <v>1418</v>
      </c>
      <c r="H377" s="143" t="s">
        <v>44</v>
      </c>
      <c r="I377" s="143" t="s">
        <v>45</v>
      </c>
      <c r="J377" s="41" t="s">
        <v>46</v>
      </c>
      <c r="K377" s="144" t="s">
        <v>47</v>
      </c>
      <c r="L377" s="41" t="s">
        <v>91</v>
      </c>
      <c r="M377" s="41" t="s">
        <v>1419</v>
      </c>
      <c r="N377" s="144" t="s">
        <v>50</v>
      </c>
      <c r="O377" s="144" t="s">
        <v>1420</v>
      </c>
      <c r="P377" s="41" t="s">
        <v>52</v>
      </c>
      <c r="Q377" s="143" t="s">
        <v>34</v>
      </c>
      <c r="R377" s="143" t="s">
        <v>34</v>
      </c>
      <c r="S377" s="41" t="s">
        <v>34</v>
      </c>
      <c r="T377" s="41" t="s">
        <v>34</v>
      </c>
      <c r="U377" s="41" t="s">
        <v>34</v>
      </c>
    </row>
    <row r="378" spans="1:21" ht="62.5" hidden="1" x14ac:dyDescent="0.35">
      <c r="A378" s="143">
        <v>377</v>
      </c>
      <c r="B378" s="143" t="s">
        <v>64</v>
      </c>
      <c r="C378" s="143" t="s">
        <v>64</v>
      </c>
      <c r="D378" s="143">
        <v>362</v>
      </c>
      <c r="E378" s="143" t="s">
        <v>1159</v>
      </c>
      <c r="F378" s="143" t="s">
        <v>1410</v>
      </c>
      <c r="G378" s="143" t="s">
        <v>1421</v>
      </c>
      <c r="H378" s="143" t="s">
        <v>241</v>
      </c>
      <c r="I378" s="143" t="s">
        <v>90</v>
      </c>
      <c r="J378" s="41" t="s">
        <v>963</v>
      </c>
      <c r="K378" s="144" t="s">
        <v>31</v>
      </c>
      <c r="L378" s="41" t="s">
        <v>48</v>
      </c>
      <c r="M378" s="41" t="s">
        <v>1422</v>
      </c>
      <c r="N378" s="144" t="s">
        <v>221</v>
      </c>
      <c r="O378" s="144" t="s">
        <v>812</v>
      </c>
      <c r="P378" s="41" t="s">
        <v>52</v>
      </c>
      <c r="Q378" s="143" t="s">
        <v>34</v>
      </c>
      <c r="R378" s="143" t="s">
        <v>34</v>
      </c>
      <c r="S378" s="41" t="s">
        <v>34</v>
      </c>
      <c r="T378" s="41" t="s">
        <v>34</v>
      </c>
      <c r="U378" s="41" t="s">
        <v>34</v>
      </c>
    </row>
    <row r="379" spans="1:21" ht="75" hidden="1" x14ac:dyDescent="0.35">
      <c r="A379" s="143">
        <v>378</v>
      </c>
      <c r="B379" s="143" t="s">
        <v>82</v>
      </c>
      <c r="C379" s="143" t="s">
        <v>707</v>
      </c>
      <c r="D379" s="143">
        <v>363</v>
      </c>
      <c r="E379" s="143" t="s">
        <v>1159</v>
      </c>
      <c r="F379" s="143" t="s">
        <v>1423</v>
      </c>
      <c r="G379" s="143" t="s">
        <v>1424</v>
      </c>
      <c r="H379" s="143"/>
      <c r="I379" s="143" t="s">
        <v>90</v>
      </c>
      <c r="J379" s="41" t="s">
        <v>797</v>
      </c>
      <c r="K379" s="144" t="s">
        <v>47</v>
      </c>
      <c r="L379" s="41" t="s">
        <v>48</v>
      </c>
      <c r="M379" s="41" t="s">
        <v>1425</v>
      </c>
      <c r="N379" s="144" t="s">
        <v>50</v>
      </c>
      <c r="O379" s="144" t="s">
        <v>1426</v>
      </c>
      <c r="P379" s="41" t="s">
        <v>52</v>
      </c>
      <c r="Q379" s="143" t="s">
        <v>34</v>
      </c>
      <c r="R379" s="143" t="s">
        <v>34</v>
      </c>
      <c r="S379" s="41" t="s">
        <v>34</v>
      </c>
      <c r="T379" s="41" t="s">
        <v>34</v>
      </c>
      <c r="U379" s="41" t="s">
        <v>34</v>
      </c>
    </row>
    <row r="380" spans="1:21" ht="212.5" hidden="1" x14ac:dyDescent="0.35">
      <c r="A380" s="143">
        <v>379</v>
      </c>
      <c r="B380" s="143" t="s">
        <v>59</v>
      </c>
      <c r="C380" s="143" t="s">
        <v>123</v>
      </c>
      <c r="D380" s="143">
        <v>364</v>
      </c>
      <c r="E380" s="143" t="s">
        <v>1159</v>
      </c>
      <c r="F380" s="143" t="s">
        <v>1427</v>
      </c>
      <c r="G380" s="143" t="s">
        <v>1428</v>
      </c>
      <c r="H380" s="143" t="s">
        <v>1255</v>
      </c>
      <c r="I380" s="143" t="s">
        <v>90</v>
      </c>
      <c r="J380" s="41" t="s">
        <v>1429</v>
      </c>
      <c r="K380" s="144" t="s">
        <v>31</v>
      </c>
      <c r="L380" s="41" t="s">
        <v>48</v>
      </c>
      <c r="M380" s="41" t="s">
        <v>1430</v>
      </c>
      <c r="N380" s="144" t="s">
        <v>50</v>
      </c>
      <c r="O380" s="144" t="s">
        <v>1431</v>
      </c>
      <c r="P380" s="41" t="s">
        <v>52</v>
      </c>
      <c r="Q380" s="143" t="s">
        <v>34</v>
      </c>
      <c r="R380" s="143" t="s">
        <v>34</v>
      </c>
      <c r="S380" s="41" t="s">
        <v>34</v>
      </c>
      <c r="T380" s="41" t="s">
        <v>34</v>
      </c>
      <c r="U380" s="41" t="s">
        <v>34</v>
      </c>
    </row>
    <row r="381" spans="1:21" ht="87.5" hidden="1" x14ac:dyDescent="0.35">
      <c r="A381" s="143">
        <v>380</v>
      </c>
      <c r="B381" s="143" t="s">
        <v>27</v>
      </c>
      <c r="C381" s="143" t="s">
        <v>27</v>
      </c>
      <c r="D381" s="143">
        <v>365</v>
      </c>
      <c r="E381" s="143" t="s">
        <v>1159</v>
      </c>
      <c r="F381" s="143" t="s">
        <v>1427</v>
      </c>
      <c r="G381" s="143" t="s">
        <v>1432</v>
      </c>
      <c r="H381" s="143" t="s">
        <v>44</v>
      </c>
      <c r="I381" s="143" t="s">
        <v>45</v>
      </c>
      <c r="J381" s="41" t="s">
        <v>46</v>
      </c>
      <c r="K381" s="144" t="s">
        <v>47</v>
      </c>
      <c r="L381" s="41" t="s">
        <v>48</v>
      </c>
      <c r="M381" s="41" t="s">
        <v>1433</v>
      </c>
      <c r="N381" s="144" t="s">
        <v>50</v>
      </c>
      <c r="O381" s="144" t="s">
        <v>1434</v>
      </c>
      <c r="P381" s="41" t="s">
        <v>52</v>
      </c>
      <c r="Q381" s="143" t="s">
        <v>34</v>
      </c>
      <c r="R381" s="143" t="s">
        <v>34</v>
      </c>
      <c r="S381" s="41" t="s">
        <v>34</v>
      </c>
      <c r="T381" s="41" t="s">
        <v>34</v>
      </c>
      <c r="U381" s="41" t="s">
        <v>34</v>
      </c>
    </row>
    <row r="382" spans="1:21" ht="112.5" x14ac:dyDescent="0.35">
      <c r="A382" s="143">
        <v>381</v>
      </c>
      <c r="B382" s="143" t="s">
        <v>59</v>
      </c>
      <c r="C382" s="143" t="s">
        <v>176</v>
      </c>
      <c r="D382" s="143">
        <v>366</v>
      </c>
      <c r="E382" s="143" t="s">
        <v>1159</v>
      </c>
      <c r="F382" s="143" t="s">
        <v>1427</v>
      </c>
      <c r="G382" s="143" t="s">
        <v>1435</v>
      </c>
      <c r="H382" s="143" t="s">
        <v>44</v>
      </c>
      <c r="I382" s="143" t="s">
        <v>271</v>
      </c>
      <c r="J382" s="41" t="s">
        <v>1436</v>
      </c>
      <c r="K382" s="144" t="s">
        <v>208</v>
      </c>
      <c r="L382" s="41" t="s">
        <v>91</v>
      </c>
      <c r="M382" s="41" t="s">
        <v>1437</v>
      </c>
      <c r="N382" s="144" t="s">
        <v>31</v>
      </c>
      <c r="O382" s="144" t="s">
        <v>1438</v>
      </c>
      <c r="P382" s="41" t="s">
        <v>211</v>
      </c>
      <c r="Q382" s="41" t="s">
        <v>1439</v>
      </c>
      <c r="R382" s="143" t="s">
        <v>34</v>
      </c>
      <c r="S382" s="30" t="s">
        <v>558</v>
      </c>
      <c r="T382" s="19" t="s">
        <v>559</v>
      </c>
      <c r="U382" s="30" t="s">
        <v>557</v>
      </c>
    </row>
    <row r="383" spans="1:21" ht="137.5" hidden="1" x14ac:dyDescent="0.35">
      <c r="A383" s="143">
        <v>382</v>
      </c>
      <c r="B383" s="143" t="s">
        <v>82</v>
      </c>
      <c r="C383" s="143" t="s">
        <v>83</v>
      </c>
      <c r="D383" s="143">
        <v>367</v>
      </c>
      <c r="E383" s="143" t="s">
        <v>1159</v>
      </c>
      <c r="F383" s="143" t="s">
        <v>1427</v>
      </c>
      <c r="G383" s="143" t="s">
        <v>1440</v>
      </c>
      <c r="H383" s="143" t="s">
        <v>44</v>
      </c>
      <c r="I383" s="143" t="s">
        <v>271</v>
      </c>
      <c r="J383" s="41" t="s">
        <v>1441</v>
      </c>
      <c r="K383" s="144" t="s">
        <v>1442</v>
      </c>
      <c r="L383" s="41" t="s">
        <v>48</v>
      </c>
      <c r="M383" s="41" t="s">
        <v>1443</v>
      </c>
      <c r="N383" s="144" t="s">
        <v>50</v>
      </c>
      <c r="O383" s="144" t="s">
        <v>1444</v>
      </c>
      <c r="P383" s="41" t="s">
        <v>52</v>
      </c>
      <c r="Q383" s="143" t="s">
        <v>34</v>
      </c>
      <c r="R383" s="143" t="s">
        <v>34</v>
      </c>
      <c r="S383" s="41" t="s">
        <v>34</v>
      </c>
      <c r="T383" s="41" t="s">
        <v>34</v>
      </c>
      <c r="U383" s="41" t="s">
        <v>34</v>
      </c>
    </row>
    <row r="384" spans="1:21" ht="100" hidden="1" x14ac:dyDescent="0.35">
      <c r="A384" s="143">
        <v>383</v>
      </c>
      <c r="B384" s="143" t="s">
        <v>64</v>
      </c>
      <c r="C384" s="143" t="s">
        <v>64</v>
      </c>
      <c r="D384" s="143">
        <v>368</v>
      </c>
      <c r="E384" s="143" t="s">
        <v>1159</v>
      </c>
      <c r="F384" s="143" t="s">
        <v>1427</v>
      </c>
      <c r="G384" s="143" t="s">
        <v>1445</v>
      </c>
      <c r="H384" s="143"/>
      <c r="I384" s="143" t="s">
        <v>45</v>
      </c>
      <c r="J384" s="41"/>
      <c r="K384" s="144" t="s">
        <v>47</v>
      </c>
      <c r="L384" s="41" t="s">
        <v>91</v>
      </c>
      <c r="M384" s="41" t="s">
        <v>1446</v>
      </c>
      <c r="N384" s="144" t="s">
        <v>50</v>
      </c>
      <c r="O384" s="144" t="s">
        <v>1447</v>
      </c>
      <c r="P384" s="41" t="s">
        <v>52</v>
      </c>
      <c r="Q384" s="143" t="s">
        <v>34</v>
      </c>
      <c r="R384" s="143" t="s">
        <v>34</v>
      </c>
      <c r="S384" s="41" t="s">
        <v>34</v>
      </c>
      <c r="T384" s="41" t="s">
        <v>34</v>
      </c>
      <c r="U384" s="41" t="s">
        <v>34</v>
      </c>
    </row>
    <row r="385" spans="1:21" ht="408.4" hidden="1" customHeight="1" x14ac:dyDescent="0.35">
      <c r="A385" s="143">
        <v>384</v>
      </c>
      <c r="B385" s="143" t="s">
        <v>82</v>
      </c>
      <c r="C385" s="143" t="s">
        <v>83</v>
      </c>
      <c r="D385" s="143">
        <v>369</v>
      </c>
      <c r="E385" s="143" t="s">
        <v>1159</v>
      </c>
      <c r="F385" s="143" t="s">
        <v>1427</v>
      </c>
      <c r="G385" s="41" t="s">
        <v>1448</v>
      </c>
      <c r="H385" s="143" t="s">
        <v>44</v>
      </c>
      <c r="I385" s="143" t="s">
        <v>271</v>
      </c>
      <c r="J385" s="41" t="s">
        <v>1449</v>
      </c>
      <c r="K385" s="144" t="s">
        <v>1450</v>
      </c>
      <c r="L385" s="41" t="s">
        <v>56</v>
      </c>
      <c r="M385" s="41" t="s">
        <v>1451</v>
      </c>
      <c r="N385" s="144" t="s">
        <v>1452</v>
      </c>
      <c r="O385" s="144" t="s">
        <v>1453</v>
      </c>
      <c r="P385" s="41" t="s">
        <v>52</v>
      </c>
      <c r="Q385" s="143" t="s">
        <v>34</v>
      </c>
      <c r="R385" s="143" t="s">
        <v>34</v>
      </c>
      <c r="S385" s="41" t="s">
        <v>34</v>
      </c>
      <c r="T385" s="41" t="s">
        <v>34</v>
      </c>
      <c r="U385" s="41" t="s">
        <v>34</v>
      </c>
    </row>
    <row r="386" spans="1:21" ht="62.5" hidden="1" x14ac:dyDescent="0.35">
      <c r="A386" s="143">
        <v>385</v>
      </c>
      <c r="B386" s="143" t="s">
        <v>27</v>
      </c>
      <c r="C386" s="143" t="s">
        <v>27</v>
      </c>
      <c r="D386" s="143">
        <v>370</v>
      </c>
      <c r="E386" s="143" t="s">
        <v>1159</v>
      </c>
      <c r="F386" s="143" t="s">
        <v>1454</v>
      </c>
      <c r="G386" s="143" t="s">
        <v>1455</v>
      </c>
      <c r="H386" s="143"/>
      <c r="I386" s="143" t="s">
        <v>90</v>
      </c>
      <c r="J386" s="41" t="s">
        <v>1392</v>
      </c>
      <c r="K386" s="144" t="s">
        <v>47</v>
      </c>
      <c r="L386" s="41" t="s">
        <v>48</v>
      </c>
      <c r="M386" s="41" t="s">
        <v>1456</v>
      </c>
      <c r="N386" s="144" t="s">
        <v>50</v>
      </c>
      <c r="O386" s="144" t="s">
        <v>1457</v>
      </c>
      <c r="P386" s="41" t="s">
        <v>52</v>
      </c>
      <c r="Q386" s="143" t="s">
        <v>34</v>
      </c>
      <c r="R386" s="143" t="s">
        <v>34</v>
      </c>
      <c r="S386" s="41" t="s">
        <v>34</v>
      </c>
      <c r="T386" s="41" t="s">
        <v>34</v>
      </c>
      <c r="U386" s="41" t="s">
        <v>34</v>
      </c>
    </row>
    <row r="387" spans="1:21" ht="275" hidden="1" x14ac:dyDescent="0.35">
      <c r="A387" s="143">
        <v>386</v>
      </c>
      <c r="B387" s="143" t="s">
        <v>27</v>
      </c>
      <c r="C387" s="143" t="s">
        <v>295</v>
      </c>
      <c r="D387" s="143">
        <v>371</v>
      </c>
      <c r="E387" s="143" t="s">
        <v>1159</v>
      </c>
      <c r="F387" s="143" t="s">
        <v>1454</v>
      </c>
      <c r="G387" s="143" t="s">
        <v>1458</v>
      </c>
      <c r="H387" s="143" t="s">
        <v>44</v>
      </c>
      <c r="I387" s="143" t="s">
        <v>90</v>
      </c>
      <c r="J387" s="41"/>
      <c r="K387" s="144" t="s">
        <v>31</v>
      </c>
      <c r="L387" s="41" t="s">
        <v>48</v>
      </c>
      <c r="M387" s="41" t="s">
        <v>1459</v>
      </c>
      <c r="N387" s="144" t="s">
        <v>50</v>
      </c>
      <c r="O387" s="144" t="s">
        <v>299</v>
      </c>
      <c r="P387" s="41" t="s">
        <v>52</v>
      </c>
      <c r="Q387" s="143" t="s">
        <v>34</v>
      </c>
      <c r="R387" s="143" t="s">
        <v>34</v>
      </c>
      <c r="S387" s="41" t="s">
        <v>34</v>
      </c>
      <c r="T387" s="41" t="s">
        <v>34</v>
      </c>
      <c r="U387" s="41" t="s">
        <v>34</v>
      </c>
    </row>
    <row r="388" spans="1:21" ht="87.5" hidden="1" x14ac:dyDescent="0.35">
      <c r="A388" s="143">
        <v>387</v>
      </c>
      <c r="B388" s="143" t="s">
        <v>27</v>
      </c>
      <c r="C388" s="143" t="s">
        <v>295</v>
      </c>
      <c r="D388" s="143">
        <v>372</v>
      </c>
      <c r="E388" s="143" t="s">
        <v>1159</v>
      </c>
      <c r="F388" s="143" t="s">
        <v>1454</v>
      </c>
      <c r="G388" s="143" t="s">
        <v>1460</v>
      </c>
      <c r="H388" s="143" t="s">
        <v>241</v>
      </c>
      <c r="I388" s="143" t="s">
        <v>271</v>
      </c>
      <c r="J388" s="41" t="s">
        <v>1461</v>
      </c>
      <c r="K388" s="144" t="s">
        <v>208</v>
      </c>
      <c r="L388" s="41" t="s">
        <v>32</v>
      </c>
      <c r="M388" s="41" t="s">
        <v>1462</v>
      </c>
      <c r="N388" s="144" t="s">
        <v>50</v>
      </c>
      <c r="O388" s="144" t="s">
        <v>299</v>
      </c>
      <c r="P388" s="41" t="s">
        <v>52</v>
      </c>
      <c r="Q388" s="143" t="s">
        <v>34</v>
      </c>
      <c r="R388" s="143" t="s">
        <v>34</v>
      </c>
      <c r="S388" s="41" t="s">
        <v>34</v>
      </c>
      <c r="T388" s="41" t="s">
        <v>34</v>
      </c>
      <c r="U388" s="41" t="s">
        <v>34</v>
      </c>
    </row>
    <row r="389" spans="1:21" ht="212.5" hidden="1" x14ac:dyDescent="0.35">
      <c r="A389" s="143">
        <v>388</v>
      </c>
      <c r="B389" s="143" t="s">
        <v>27</v>
      </c>
      <c r="C389" s="143" t="s">
        <v>1463</v>
      </c>
      <c r="D389" s="143">
        <v>373</v>
      </c>
      <c r="E389" s="143" t="s">
        <v>1159</v>
      </c>
      <c r="F389" s="143" t="s">
        <v>1454</v>
      </c>
      <c r="G389" s="143" t="s">
        <v>1464</v>
      </c>
      <c r="H389" s="143" t="s">
        <v>241</v>
      </c>
      <c r="I389" s="143" t="s">
        <v>90</v>
      </c>
      <c r="J389" s="41" t="s">
        <v>1392</v>
      </c>
      <c r="K389" s="144" t="s">
        <v>31</v>
      </c>
      <c r="L389" s="41" t="s">
        <v>48</v>
      </c>
      <c r="M389" s="41" t="s">
        <v>1465</v>
      </c>
      <c r="N389" s="144" t="s">
        <v>50</v>
      </c>
      <c r="O389" s="144" t="s">
        <v>1466</v>
      </c>
      <c r="P389" s="41" t="s">
        <v>52</v>
      </c>
      <c r="Q389" s="143" t="s">
        <v>34</v>
      </c>
      <c r="R389" s="143" t="s">
        <v>34</v>
      </c>
      <c r="S389" s="41" t="s">
        <v>34</v>
      </c>
      <c r="T389" s="41" t="s">
        <v>34</v>
      </c>
      <c r="U389" s="41" t="s">
        <v>34</v>
      </c>
    </row>
    <row r="390" spans="1:21" ht="62.5" hidden="1" x14ac:dyDescent="0.35">
      <c r="A390" s="143">
        <v>389</v>
      </c>
      <c r="B390" s="143" t="s">
        <v>27</v>
      </c>
      <c r="C390" s="143" t="s">
        <v>312</v>
      </c>
      <c r="D390" s="143">
        <v>374</v>
      </c>
      <c r="E390" s="143" t="s">
        <v>1159</v>
      </c>
      <c r="F390" s="143" t="s">
        <v>1454</v>
      </c>
      <c r="G390" s="143" t="s">
        <v>1467</v>
      </c>
      <c r="H390" s="143" t="s">
        <v>241</v>
      </c>
      <c r="I390" s="143" t="s">
        <v>90</v>
      </c>
      <c r="J390" s="41" t="s">
        <v>1468</v>
      </c>
      <c r="K390" s="144" t="s">
        <v>31</v>
      </c>
      <c r="L390" s="41" t="s">
        <v>48</v>
      </c>
      <c r="M390" s="41" t="s">
        <v>1469</v>
      </c>
      <c r="N390" s="144" t="s">
        <v>50</v>
      </c>
      <c r="O390" s="144" t="s">
        <v>1470</v>
      </c>
      <c r="P390" s="41" t="s">
        <v>52</v>
      </c>
      <c r="Q390" s="143" t="s">
        <v>34</v>
      </c>
      <c r="R390" s="143" t="s">
        <v>34</v>
      </c>
      <c r="S390" s="41" t="s">
        <v>34</v>
      </c>
      <c r="T390" s="41" t="s">
        <v>34</v>
      </c>
      <c r="U390" s="41" t="s">
        <v>34</v>
      </c>
    </row>
    <row r="391" spans="1:21" ht="75" hidden="1" x14ac:dyDescent="0.35">
      <c r="A391" s="143">
        <v>390</v>
      </c>
      <c r="B391" s="143" t="s">
        <v>27</v>
      </c>
      <c r="C391" s="143" t="s">
        <v>1471</v>
      </c>
      <c r="D391" s="143">
        <v>375</v>
      </c>
      <c r="E391" s="143" t="s">
        <v>1159</v>
      </c>
      <c r="F391" s="143" t="s">
        <v>1454</v>
      </c>
      <c r="G391" s="143" t="s">
        <v>1472</v>
      </c>
      <c r="H391" s="143" t="s">
        <v>241</v>
      </c>
      <c r="I391" s="143" t="s">
        <v>90</v>
      </c>
      <c r="J391" s="41" t="s">
        <v>1392</v>
      </c>
      <c r="K391" s="144" t="s">
        <v>204</v>
      </c>
      <c r="L391" s="41" t="s">
        <v>48</v>
      </c>
      <c r="M391" s="41" t="s">
        <v>1473</v>
      </c>
      <c r="N391" s="144" t="s">
        <v>305</v>
      </c>
      <c r="O391" s="144" t="s">
        <v>1474</v>
      </c>
      <c r="P391" s="41" t="s">
        <v>52</v>
      </c>
      <c r="Q391" s="143" t="s">
        <v>34</v>
      </c>
      <c r="R391" s="143" t="s">
        <v>34</v>
      </c>
      <c r="S391" s="41" t="s">
        <v>34</v>
      </c>
      <c r="T391" s="41" t="s">
        <v>34</v>
      </c>
      <c r="U391" s="41" t="s">
        <v>34</v>
      </c>
    </row>
    <row r="392" spans="1:21" ht="62.5" hidden="1" x14ac:dyDescent="0.35">
      <c r="A392" s="143">
        <v>391</v>
      </c>
      <c r="B392" s="145" t="s">
        <v>28</v>
      </c>
      <c r="C392" s="143"/>
      <c r="D392" s="143">
        <v>376</v>
      </c>
      <c r="E392" s="143" t="s">
        <v>1159</v>
      </c>
      <c r="F392" s="143" t="s">
        <v>1454</v>
      </c>
      <c r="G392" s="143" t="s">
        <v>1475</v>
      </c>
      <c r="H392" s="143"/>
      <c r="I392" s="143" t="s">
        <v>30</v>
      </c>
      <c r="J392" s="41"/>
      <c r="K392" s="144" t="s">
        <v>31</v>
      </c>
      <c r="L392" s="41" t="s">
        <v>32</v>
      </c>
      <c r="M392" s="41" t="s">
        <v>1476</v>
      </c>
      <c r="N392" s="144" t="s">
        <v>31</v>
      </c>
      <c r="O392" s="144" t="s">
        <v>31</v>
      </c>
      <c r="P392" s="41" t="s">
        <v>32</v>
      </c>
      <c r="Q392" s="143" t="s">
        <v>34</v>
      </c>
      <c r="R392" s="143" t="s">
        <v>34</v>
      </c>
      <c r="S392" s="41" t="s">
        <v>34</v>
      </c>
      <c r="T392" s="41" t="s">
        <v>34</v>
      </c>
      <c r="U392" s="41" t="s">
        <v>34</v>
      </c>
    </row>
    <row r="393" spans="1:21" ht="140.5" hidden="1" customHeight="1" x14ac:dyDescent="0.35">
      <c r="A393" s="143">
        <v>392</v>
      </c>
      <c r="B393" s="145" t="s">
        <v>28</v>
      </c>
      <c r="C393" s="143"/>
      <c r="D393" s="143" t="s">
        <v>28</v>
      </c>
      <c r="E393" s="143" t="s">
        <v>1477</v>
      </c>
      <c r="F393" s="143" t="s">
        <v>28</v>
      </c>
      <c r="G393" s="143" t="s">
        <v>1478</v>
      </c>
      <c r="H393" s="143"/>
      <c r="I393" s="143" t="s">
        <v>30</v>
      </c>
      <c r="J393" s="41"/>
      <c r="K393" s="144" t="s">
        <v>31</v>
      </c>
      <c r="L393" s="41" t="s">
        <v>32</v>
      </c>
      <c r="M393" s="41" t="s">
        <v>1479</v>
      </c>
      <c r="N393" s="144" t="s">
        <v>31</v>
      </c>
      <c r="O393" s="144" t="s">
        <v>31</v>
      </c>
      <c r="P393" s="41" t="s">
        <v>32</v>
      </c>
      <c r="Q393" s="143" t="s">
        <v>34</v>
      </c>
      <c r="R393" s="143" t="s">
        <v>34</v>
      </c>
      <c r="S393" s="41" t="s">
        <v>34</v>
      </c>
      <c r="T393" s="41" t="s">
        <v>34</v>
      </c>
      <c r="U393" s="41" t="s">
        <v>34</v>
      </c>
    </row>
    <row r="394" spans="1:21" ht="39" hidden="1" customHeight="1" x14ac:dyDescent="0.35">
      <c r="A394" s="152" t="s">
        <v>1480</v>
      </c>
      <c r="B394" s="153"/>
      <c r="C394" s="153"/>
      <c r="D394" s="153"/>
      <c r="E394" s="153"/>
      <c r="F394" s="153"/>
      <c r="G394" s="154" t="s">
        <v>1481</v>
      </c>
      <c r="H394" s="154" t="s">
        <v>1481</v>
      </c>
      <c r="I394" s="154" t="s">
        <v>1481</v>
      </c>
      <c r="J394" s="154" t="s">
        <v>1481</v>
      </c>
      <c r="K394" s="154" t="s">
        <v>1481</v>
      </c>
      <c r="L394" s="154" t="s">
        <v>1481</v>
      </c>
      <c r="M394" s="154" t="s">
        <v>1481</v>
      </c>
      <c r="N394" s="154" t="s">
        <v>1481</v>
      </c>
      <c r="O394" s="154" t="s">
        <v>1481</v>
      </c>
      <c r="P394" s="154" t="s">
        <v>1481</v>
      </c>
      <c r="Q394" s="154" t="s">
        <v>1481</v>
      </c>
      <c r="R394" s="154" t="s">
        <v>1481</v>
      </c>
      <c r="S394" s="154" t="s">
        <v>1481</v>
      </c>
      <c r="T394" s="154" t="s">
        <v>1481</v>
      </c>
      <c r="U394" s="154" t="s">
        <v>1481</v>
      </c>
    </row>
    <row r="395" spans="1:21" ht="37.5" hidden="1" x14ac:dyDescent="0.35">
      <c r="A395" s="41">
        <v>393</v>
      </c>
      <c r="B395" s="143"/>
      <c r="C395" s="143"/>
      <c r="D395" s="143" t="s">
        <v>34</v>
      </c>
      <c r="E395" s="143" t="s">
        <v>34</v>
      </c>
      <c r="F395" s="143" t="s">
        <v>34</v>
      </c>
      <c r="G395" s="143" t="s">
        <v>34</v>
      </c>
      <c r="H395" s="143" t="s">
        <v>34</v>
      </c>
      <c r="I395" s="143" t="s">
        <v>34</v>
      </c>
      <c r="J395" s="143" t="s">
        <v>34</v>
      </c>
      <c r="K395" s="144" t="s">
        <v>34</v>
      </c>
      <c r="L395" s="41" t="s">
        <v>34</v>
      </c>
      <c r="M395" s="41" t="s">
        <v>1482</v>
      </c>
      <c r="N395" s="144" t="s">
        <v>31</v>
      </c>
      <c r="O395" s="144" t="s">
        <v>31</v>
      </c>
      <c r="P395" s="41" t="s">
        <v>32</v>
      </c>
      <c r="Q395" s="143" t="s">
        <v>34</v>
      </c>
      <c r="R395" s="143" t="s">
        <v>34</v>
      </c>
      <c r="S395" s="41" t="s">
        <v>34</v>
      </c>
      <c r="T395" s="41" t="s">
        <v>34</v>
      </c>
      <c r="U395" s="41" t="s">
        <v>34</v>
      </c>
    </row>
    <row r="396" spans="1:21" ht="400" hidden="1" x14ac:dyDescent="0.35">
      <c r="A396" s="41">
        <v>394</v>
      </c>
      <c r="B396" s="143" t="s">
        <v>59</v>
      </c>
      <c r="C396" s="143" t="s">
        <v>1483</v>
      </c>
      <c r="D396" s="143" t="s">
        <v>1484</v>
      </c>
      <c r="E396" s="143" t="s">
        <v>34</v>
      </c>
      <c r="F396" s="143" t="s">
        <v>34</v>
      </c>
      <c r="G396" s="143" t="s">
        <v>34</v>
      </c>
      <c r="H396" s="143" t="s">
        <v>34</v>
      </c>
      <c r="I396" s="143" t="s">
        <v>34</v>
      </c>
      <c r="J396" s="143" t="s">
        <v>34</v>
      </c>
      <c r="K396" s="144" t="s">
        <v>34</v>
      </c>
      <c r="L396" s="143" t="s">
        <v>34</v>
      </c>
      <c r="M396" s="41" t="s">
        <v>1485</v>
      </c>
      <c r="N396" s="144" t="s">
        <v>1013</v>
      </c>
      <c r="O396" s="144" t="s">
        <v>1486</v>
      </c>
      <c r="P396" s="41" t="s">
        <v>52</v>
      </c>
      <c r="Q396" s="143" t="s">
        <v>34</v>
      </c>
      <c r="R396" s="143" t="s">
        <v>34</v>
      </c>
      <c r="S396" s="41" t="s">
        <v>34</v>
      </c>
      <c r="T396" s="41" t="s">
        <v>34</v>
      </c>
      <c r="U396" s="41" t="s">
        <v>34</v>
      </c>
    </row>
    <row r="397" spans="1:21" ht="262.5" hidden="1" x14ac:dyDescent="0.35">
      <c r="A397" s="41">
        <v>395</v>
      </c>
      <c r="B397" s="143" t="s">
        <v>59</v>
      </c>
      <c r="C397" s="143" t="s">
        <v>1487</v>
      </c>
      <c r="D397" s="143" t="s">
        <v>1488</v>
      </c>
      <c r="E397" s="143" t="s">
        <v>34</v>
      </c>
      <c r="F397" s="143" t="s">
        <v>34</v>
      </c>
      <c r="G397" s="143" t="s">
        <v>34</v>
      </c>
      <c r="H397" s="143" t="s">
        <v>34</v>
      </c>
      <c r="I397" s="143" t="s">
        <v>34</v>
      </c>
      <c r="J397" s="143" t="s">
        <v>34</v>
      </c>
      <c r="K397" s="144" t="s">
        <v>34</v>
      </c>
      <c r="L397" s="143" t="s">
        <v>34</v>
      </c>
      <c r="M397" s="41" t="s">
        <v>1489</v>
      </c>
      <c r="N397" s="144" t="s">
        <v>50</v>
      </c>
      <c r="O397" s="144" t="s">
        <v>1490</v>
      </c>
      <c r="P397" s="41" t="s">
        <v>52</v>
      </c>
      <c r="Q397" s="143" t="s">
        <v>34</v>
      </c>
      <c r="R397" s="143" t="s">
        <v>34</v>
      </c>
      <c r="S397" s="41" t="s">
        <v>34</v>
      </c>
      <c r="T397" s="41" t="s">
        <v>34</v>
      </c>
      <c r="U397" s="41" t="s">
        <v>34</v>
      </c>
    </row>
    <row r="398" spans="1:21" ht="187.5" hidden="1" x14ac:dyDescent="0.35">
      <c r="A398" s="41">
        <v>396</v>
      </c>
      <c r="B398" s="143" t="s">
        <v>59</v>
      </c>
      <c r="C398" s="143" t="s">
        <v>1487</v>
      </c>
      <c r="D398" s="143" t="s">
        <v>1491</v>
      </c>
      <c r="E398" s="143" t="s">
        <v>34</v>
      </c>
      <c r="F398" s="143" t="s">
        <v>34</v>
      </c>
      <c r="G398" s="143" t="s">
        <v>34</v>
      </c>
      <c r="H398" s="143" t="s">
        <v>34</v>
      </c>
      <c r="I398" s="143" t="s">
        <v>34</v>
      </c>
      <c r="J398" s="143" t="s">
        <v>34</v>
      </c>
      <c r="K398" s="144" t="s">
        <v>34</v>
      </c>
      <c r="L398" s="143" t="s">
        <v>34</v>
      </c>
      <c r="M398" s="41" t="s">
        <v>1492</v>
      </c>
      <c r="N398" s="144" t="s">
        <v>50</v>
      </c>
      <c r="O398" s="144" t="s">
        <v>1493</v>
      </c>
      <c r="P398" s="41" t="s">
        <v>52</v>
      </c>
      <c r="Q398" s="143" t="s">
        <v>34</v>
      </c>
      <c r="R398" s="143" t="s">
        <v>34</v>
      </c>
      <c r="S398" s="41" t="s">
        <v>34</v>
      </c>
      <c r="T398" s="41" t="s">
        <v>34</v>
      </c>
      <c r="U398" s="41" t="s">
        <v>34</v>
      </c>
    </row>
    <row r="399" spans="1:21" ht="225" hidden="1" x14ac:dyDescent="0.35">
      <c r="A399" s="41">
        <v>397</v>
      </c>
      <c r="B399" s="143" t="s">
        <v>59</v>
      </c>
      <c r="C399" s="143" t="s">
        <v>94</v>
      </c>
      <c r="D399" s="143" t="s">
        <v>1494</v>
      </c>
      <c r="E399" s="143" t="s">
        <v>34</v>
      </c>
      <c r="F399" s="143" t="s">
        <v>34</v>
      </c>
      <c r="G399" s="143" t="s">
        <v>34</v>
      </c>
      <c r="H399" s="143" t="s">
        <v>34</v>
      </c>
      <c r="I399" s="143" t="s">
        <v>34</v>
      </c>
      <c r="J399" s="143" t="s">
        <v>34</v>
      </c>
      <c r="K399" s="144" t="s">
        <v>34</v>
      </c>
      <c r="L399" s="143" t="s">
        <v>34</v>
      </c>
      <c r="M399" s="41" t="s">
        <v>1495</v>
      </c>
      <c r="N399" s="144" t="s">
        <v>204</v>
      </c>
      <c r="O399" s="144" t="s">
        <v>1496</v>
      </c>
      <c r="P399" s="41" t="s">
        <v>52</v>
      </c>
      <c r="Q399" s="143" t="s">
        <v>34</v>
      </c>
      <c r="R399" s="143" t="s">
        <v>34</v>
      </c>
      <c r="S399" s="41" t="s">
        <v>34</v>
      </c>
      <c r="T399" s="41" t="s">
        <v>34</v>
      </c>
      <c r="U399" s="41" t="s">
        <v>34</v>
      </c>
    </row>
    <row r="400" spans="1:21" ht="225" hidden="1" x14ac:dyDescent="0.35">
      <c r="A400" s="41">
        <v>398</v>
      </c>
      <c r="B400" s="143" t="s">
        <v>59</v>
      </c>
      <c r="C400" s="143" t="s">
        <v>164</v>
      </c>
      <c r="D400" s="143" t="s">
        <v>1497</v>
      </c>
      <c r="E400" s="143" t="s">
        <v>34</v>
      </c>
      <c r="F400" s="143" t="s">
        <v>34</v>
      </c>
      <c r="G400" s="143" t="s">
        <v>34</v>
      </c>
      <c r="H400" s="143" t="s">
        <v>34</v>
      </c>
      <c r="I400" s="143" t="s">
        <v>34</v>
      </c>
      <c r="J400" s="143" t="s">
        <v>34</v>
      </c>
      <c r="K400" s="144" t="s">
        <v>34</v>
      </c>
      <c r="L400" s="143" t="s">
        <v>34</v>
      </c>
      <c r="M400" s="41" t="s">
        <v>1498</v>
      </c>
      <c r="N400" s="144" t="s">
        <v>1013</v>
      </c>
      <c r="O400" s="144" t="s">
        <v>1499</v>
      </c>
      <c r="P400" s="41" t="s">
        <v>52</v>
      </c>
      <c r="Q400" s="143" t="s">
        <v>34</v>
      </c>
      <c r="R400" s="143" t="s">
        <v>34</v>
      </c>
      <c r="S400" s="41" t="s">
        <v>34</v>
      </c>
      <c r="T400" s="41" t="s">
        <v>34</v>
      </c>
      <c r="U400" s="41" t="s">
        <v>34</v>
      </c>
    </row>
    <row r="401" spans="1:21" ht="409.5" hidden="1" x14ac:dyDescent="0.35">
      <c r="A401" s="41">
        <v>399</v>
      </c>
      <c r="B401" s="143" t="s">
        <v>59</v>
      </c>
      <c r="C401" s="143" t="s">
        <v>164</v>
      </c>
      <c r="D401" s="143" t="s">
        <v>1500</v>
      </c>
      <c r="E401" s="143" t="s">
        <v>34</v>
      </c>
      <c r="F401" s="143" t="s">
        <v>34</v>
      </c>
      <c r="G401" s="143" t="s">
        <v>34</v>
      </c>
      <c r="H401" s="143" t="s">
        <v>34</v>
      </c>
      <c r="I401" s="143" t="s">
        <v>34</v>
      </c>
      <c r="J401" s="143" t="s">
        <v>34</v>
      </c>
      <c r="K401" s="144" t="s">
        <v>34</v>
      </c>
      <c r="L401" s="143" t="s">
        <v>34</v>
      </c>
      <c r="M401" s="41" t="s">
        <v>1501</v>
      </c>
      <c r="N401" s="144" t="s">
        <v>1502</v>
      </c>
      <c r="O401" s="144" t="s">
        <v>1503</v>
      </c>
      <c r="P401" s="41" t="s">
        <v>52</v>
      </c>
      <c r="Q401" s="143" t="s">
        <v>34</v>
      </c>
      <c r="R401" s="143" t="s">
        <v>34</v>
      </c>
      <c r="S401" s="41" t="s">
        <v>34</v>
      </c>
      <c r="T401" s="41" t="s">
        <v>34</v>
      </c>
      <c r="U401" s="41" t="s">
        <v>34</v>
      </c>
    </row>
    <row r="402" spans="1:21" ht="409" hidden="1" customHeight="1" x14ac:dyDescent="0.35">
      <c r="A402" s="41">
        <v>400</v>
      </c>
      <c r="B402" s="143" t="s">
        <v>59</v>
      </c>
      <c r="C402" s="143" t="s">
        <v>78</v>
      </c>
      <c r="D402" s="143" t="s">
        <v>1504</v>
      </c>
      <c r="E402" s="143" t="s">
        <v>34</v>
      </c>
      <c r="F402" s="143" t="s">
        <v>34</v>
      </c>
      <c r="G402" s="143" t="s">
        <v>34</v>
      </c>
      <c r="H402" s="143" t="s">
        <v>34</v>
      </c>
      <c r="I402" s="143" t="s">
        <v>34</v>
      </c>
      <c r="J402" s="143" t="s">
        <v>34</v>
      </c>
      <c r="K402" s="144" t="s">
        <v>34</v>
      </c>
      <c r="L402" s="143" t="s">
        <v>34</v>
      </c>
      <c r="M402" s="41" t="s">
        <v>1505</v>
      </c>
      <c r="N402" s="144" t="s">
        <v>50</v>
      </c>
      <c r="O402" s="144" t="s">
        <v>1506</v>
      </c>
      <c r="P402" s="41" t="s">
        <v>52</v>
      </c>
      <c r="Q402" s="143" t="s">
        <v>34</v>
      </c>
      <c r="R402" s="143" t="s">
        <v>34</v>
      </c>
      <c r="S402" s="41" t="s">
        <v>34</v>
      </c>
      <c r="T402" s="41" t="s">
        <v>34</v>
      </c>
      <c r="U402" s="41" t="s">
        <v>34</v>
      </c>
    </row>
    <row r="403" spans="1:21" ht="112.5" hidden="1" x14ac:dyDescent="0.35">
      <c r="A403" s="41">
        <v>401</v>
      </c>
      <c r="B403" s="143" t="s">
        <v>59</v>
      </c>
      <c r="C403" s="143" t="s">
        <v>132</v>
      </c>
      <c r="D403" s="143" t="s">
        <v>1507</v>
      </c>
      <c r="E403" s="143" t="s">
        <v>34</v>
      </c>
      <c r="F403" s="143" t="s">
        <v>34</v>
      </c>
      <c r="G403" s="143" t="s">
        <v>34</v>
      </c>
      <c r="H403" s="143" t="s">
        <v>34</v>
      </c>
      <c r="I403" s="143" t="s">
        <v>34</v>
      </c>
      <c r="J403" s="143" t="s">
        <v>34</v>
      </c>
      <c r="K403" s="144" t="s">
        <v>34</v>
      </c>
      <c r="L403" s="143" t="s">
        <v>34</v>
      </c>
      <c r="M403" s="41" t="s">
        <v>1508</v>
      </c>
      <c r="N403" s="144" t="s">
        <v>1199</v>
      </c>
      <c r="O403" s="144" t="s">
        <v>1509</v>
      </c>
      <c r="P403" s="41" t="s">
        <v>52</v>
      </c>
      <c r="Q403" s="143" t="s">
        <v>34</v>
      </c>
      <c r="R403" s="143" t="s">
        <v>34</v>
      </c>
      <c r="S403" s="41" t="s">
        <v>34</v>
      </c>
      <c r="T403" s="41" t="s">
        <v>34</v>
      </c>
      <c r="U403" s="41" t="s">
        <v>34</v>
      </c>
    </row>
    <row r="404" spans="1:21" ht="337.5" hidden="1" x14ac:dyDescent="0.35">
      <c r="A404" s="41">
        <v>402</v>
      </c>
      <c r="B404" s="143" t="s">
        <v>59</v>
      </c>
      <c r="C404" s="143" t="s">
        <v>1510</v>
      </c>
      <c r="D404" s="143" t="s">
        <v>1511</v>
      </c>
      <c r="E404" s="143" t="s">
        <v>34</v>
      </c>
      <c r="F404" s="143" t="s">
        <v>34</v>
      </c>
      <c r="G404" s="143" t="s">
        <v>34</v>
      </c>
      <c r="H404" s="143" t="s">
        <v>34</v>
      </c>
      <c r="I404" s="143" t="s">
        <v>34</v>
      </c>
      <c r="J404" s="143" t="s">
        <v>34</v>
      </c>
      <c r="K404" s="144" t="s">
        <v>34</v>
      </c>
      <c r="L404" s="143" t="s">
        <v>34</v>
      </c>
      <c r="M404" s="41" t="s">
        <v>1512</v>
      </c>
      <c r="N404" s="144" t="s">
        <v>305</v>
      </c>
      <c r="O404" s="144" t="s">
        <v>1513</v>
      </c>
      <c r="P404" s="41" t="s">
        <v>52</v>
      </c>
      <c r="Q404" s="143" t="s">
        <v>34</v>
      </c>
      <c r="R404" s="143" t="s">
        <v>34</v>
      </c>
      <c r="S404" s="41" t="s">
        <v>34</v>
      </c>
      <c r="T404" s="41" t="s">
        <v>34</v>
      </c>
      <c r="U404" s="41" t="s">
        <v>34</v>
      </c>
    </row>
    <row r="405" spans="1:21" ht="50" hidden="1" x14ac:dyDescent="0.35">
      <c r="A405" s="41">
        <v>403</v>
      </c>
      <c r="B405" s="143" t="s">
        <v>82</v>
      </c>
      <c r="C405" s="143" t="s">
        <v>136</v>
      </c>
      <c r="D405" s="143" t="s">
        <v>1514</v>
      </c>
      <c r="E405" s="143" t="s">
        <v>34</v>
      </c>
      <c r="F405" s="143" t="s">
        <v>34</v>
      </c>
      <c r="G405" s="143" t="s">
        <v>34</v>
      </c>
      <c r="H405" s="143" t="s">
        <v>34</v>
      </c>
      <c r="I405" s="143" t="s">
        <v>34</v>
      </c>
      <c r="J405" s="143" t="s">
        <v>34</v>
      </c>
      <c r="K405" s="144" t="s">
        <v>34</v>
      </c>
      <c r="L405" s="143" t="s">
        <v>34</v>
      </c>
      <c r="M405" s="41" t="s">
        <v>1515</v>
      </c>
      <c r="N405" s="144" t="s">
        <v>221</v>
      </c>
      <c r="O405" s="144" t="s">
        <v>1516</v>
      </c>
      <c r="P405" s="41" t="s">
        <v>52</v>
      </c>
      <c r="Q405" s="143" t="s">
        <v>34</v>
      </c>
      <c r="R405" s="143" t="s">
        <v>34</v>
      </c>
      <c r="S405" s="41" t="s">
        <v>34</v>
      </c>
      <c r="T405" s="41" t="s">
        <v>34</v>
      </c>
      <c r="U405" s="41" t="s">
        <v>34</v>
      </c>
    </row>
    <row r="406" spans="1:21" ht="103.5" hidden="1" customHeight="1" x14ac:dyDescent="0.35">
      <c r="A406" s="41">
        <v>404</v>
      </c>
      <c r="B406" s="143" t="s">
        <v>82</v>
      </c>
      <c r="C406" s="143" t="s">
        <v>136</v>
      </c>
      <c r="D406" s="143" t="s">
        <v>1517</v>
      </c>
      <c r="E406" s="143" t="s">
        <v>34</v>
      </c>
      <c r="F406" s="143" t="s">
        <v>34</v>
      </c>
      <c r="G406" s="143" t="s">
        <v>34</v>
      </c>
      <c r="H406" s="143" t="s">
        <v>34</v>
      </c>
      <c r="I406" s="143" t="s">
        <v>34</v>
      </c>
      <c r="J406" s="143" t="s">
        <v>34</v>
      </c>
      <c r="K406" s="144" t="s">
        <v>34</v>
      </c>
      <c r="L406" s="143" t="s">
        <v>34</v>
      </c>
      <c r="M406" s="41" t="s">
        <v>1518</v>
      </c>
      <c r="N406" s="144" t="s">
        <v>292</v>
      </c>
      <c r="O406" s="144" t="s">
        <v>1519</v>
      </c>
      <c r="P406" s="41" t="s">
        <v>52</v>
      </c>
      <c r="Q406" s="143" t="s">
        <v>34</v>
      </c>
      <c r="R406" s="143" t="s">
        <v>34</v>
      </c>
      <c r="S406" s="41" t="s">
        <v>34</v>
      </c>
      <c r="T406" s="41" t="s">
        <v>34</v>
      </c>
      <c r="U406" s="41" t="s">
        <v>34</v>
      </c>
    </row>
    <row r="407" spans="1:21" ht="163.5" hidden="1" customHeight="1" x14ac:dyDescent="0.35">
      <c r="A407" s="41">
        <v>405</v>
      </c>
      <c r="B407" s="143" t="s">
        <v>82</v>
      </c>
      <c r="C407" s="143" t="s">
        <v>83</v>
      </c>
      <c r="D407" s="143" t="s">
        <v>1520</v>
      </c>
      <c r="E407" s="143" t="s">
        <v>34</v>
      </c>
      <c r="F407" s="143" t="s">
        <v>34</v>
      </c>
      <c r="G407" s="143" t="s">
        <v>34</v>
      </c>
      <c r="H407" s="143" t="s">
        <v>34</v>
      </c>
      <c r="I407" s="143" t="s">
        <v>34</v>
      </c>
      <c r="J407" s="143" t="s">
        <v>34</v>
      </c>
      <c r="K407" s="144" t="s">
        <v>34</v>
      </c>
      <c r="L407" s="143" t="s">
        <v>34</v>
      </c>
      <c r="M407" s="41" t="s">
        <v>1521</v>
      </c>
      <c r="N407" s="144" t="s">
        <v>1522</v>
      </c>
      <c r="O407" s="144" t="s">
        <v>1523</v>
      </c>
      <c r="P407" s="41" t="s">
        <v>52</v>
      </c>
      <c r="Q407" s="143" t="s">
        <v>34</v>
      </c>
      <c r="R407" s="143" t="s">
        <v>34</v>
      </c>
      <c r="S407" s="41" t="s">
        <v>34</v>
      </c>
      <c r="T407" s="41" t="s">
        <v>34</v>
      </c>
      <c r="U407" s="41" t="s">
        <v>34</v>
      </c>
    </row>
    <row r="408" spans="1:21" ht="87.5" hidden="1" x14ac:dyDescent="0.35">
      <c r="A408" s="41">
        <v>406</v>
      </c>
      <c r="B408" s="143" t="s">
        <v>82</v>
      </c>
      <c r="C408" s="143" t="s">
        <v>1524</v>
      </c>
      <c r="D408" s="143" t="s">
        <v>1525</v>
      </c>
      <c r="E408" s="143" t="s">
        <v>34</v>
      </c>
      <c r="F408" s="143" t="s">
        <v>34</v>
      </c>
      <c r="G408" s="143" t="s">
        <v>34</v>
      </c>
      <c r="H408" s="143" t="s">
        <v>34</v>
      </c>
      <c r="I408" s="143" t="s">
        <v>34</v>
      </c>
      <c r="J408" s="143" t="s">
        <v>34</v>
      </c>
      <c r="K408" s="144" t="s">
        <v>34</v>
      </c>
      <c r="L408" s="143" t="s">
        <v>34</v>
      </c>
      <c r="M408" s="41" t="s">
        <v>1526</v>
      </c>
      <c r="N408" s="144" t="s">
        <v>50</v>
      </c>
      <c r="O408" s="144" t="s">
        <v>299</v>
      </c>
      <c r="P408" s="41" t="s">
        <v>52</v>
      </c>
      <c r="Q408" s="143" t="s">
        <v>34</v>
      </c>
      <c r="R408" s="143" t="s">
        <v>34</v>
      </c>
      <c r="S408" s="41" t="s">
        <v>34</v>
      </c>
      <c r="T408" s="41" t="s">
        <v>34</v>
      </c>
      <c r="U408" s="41" t="s">
        <v>34</v>
      </c>
    </row>
    <row r="409" spans="1:21" ht="273" hidden="1" customHeight="1" x14ac:dyDescent="0.35">
      <c r="A409" s="41">
        <v>407</v>
      </c>
      <c r="B409" s="143" t="s">
        <v>1527</v>
      </c>
      <c r="C409" s="143" t="s">
        <v>1528</v>
      </c>
      <c r="D409" s="143" t="s">
        <v>1529</v>
      </c>
      <c r="E409" s="143" t="s">
        <v>34</v>
      </c>
      <c r="F409" s="143" t="s">
        <v>34</v>
      </c>
      <c r="G409" s="143" t="s">
        <v>34</v>
      </c>
      <c r="H409" s="143" t="s">
        <v>34</v>
      </c>
      <c r="I409" s="143" t="s">
        <v>34</v>
      </c>
      <c r="J409" s="143" t="s">
        <v>34</v>
      </c>
      <c r="K409" s="144" t="s">
        <v>34</v>
      </c>
      <c r="L409" s="143" t="s">
        <v>34</v>
      </c>
      <c r="M409" s="41" t="s">
        <v>1530</v>
      </c>
      <c r="N409" s="144" t="s">
        <v>50</v>
      </c>
      <c r="O409" s="144" t="s">
        <v>1531</v>
      </c>
      <c r="P409" s="41" t="s">
        <v>52</v>
      </c>
      <c r="Q409" s="143" t="s">
        <v>34</v>
      </c>
      <c r="R409" s="143" t="s">
        <v>34</v>
      </c>
      <c r="S409" s="41" t="s">
        <v>34</v>
      </c>
      <c r="T409" s="41" t="s">
        <v>34</v>
      </c>
      <c r="U409" s="41" t="s">
        <v>34</v>
      </c>
    </row>
    <row r="410" spans="1:21" ht="262.5" hidden="1" x14ac:dyDescent="0.35">
      <c r="A410" s="41">
        <v>408</v>
      </c>
      <c r="B410" s="143" t="s">
        <v>64</v>
      </c>
      <c r="C410" s="143" t="s">
        <v>1532</v>
      </c>
      <c r="D410" s="143" t="s">
        <v>1533</v>
      </c>
      <c r="E410" s="143" t="s">
        <v>34</v>
      </c>
      <c r="F410" s="143" t="s">
        <v>34</v>
      </c>
      <c r="G410" s="143" t="s">
        <v>34</v>
      </c>
      <c r="H410" s="143" t="s">
        <v>34</v>
      </c>
      <c r="I410" s="143" t="s">
        <v>34</v>
      </c>
      <c r="J410" s="143" t="s">
        <v>34</v>
      </c>
      <c r="K410" s="144" t="s">
        <v>34</v>
      </c>
      <c r="L410" s="143" t="s">
        <v>34</v>
      </c>
      <c r="M410" s="41" t="s">
        <v>1534</v>
      </c>
      <c r="N410" s="144" t="s">
        <v>292</v>
      </c>
      <c r="O410" s="144" t="s">
        <v>1535</v>
      </c>
      <c r="P410" s="41" t="s">
        <v>52</v>
      </c>
      <c r="Q410" s="143" t="s">
        <v>34</v>
      </c>
      <c r="R410" s="143" t="s">
        <v>34</v>
      </c>
      <c r="S410" s="41" t="s">
        <v>34</v>
      </c>
      <c r="T410" s="41" t="s">
        <v>34</v>
      </c>
      <c r="U410" s="41" t="s">
        <v>34</v>
      </c>
    </row>
    <row r="411" spans="1:21" ht="212.5" hidden="1" x14ac:dyDescent="0.35">
      <c r="A411" s="41">
        <v>409</v>
      </c>
      <c r="B411" s="143" t="s">
        <v>59</v>
      </c>
      <c r="C411" s="143" t="s">
        <v>94</v>
      </c>
      <c r="D411" s="143" t="s">
        <v>1536</v>
      </c>
      <c r="E411" s="143" t="s">
        <v>34</v>
      </c>
      <c r="F411" s="143" t="s">
        <v>34</v>
      </c>
      <c r="G411" s="143" t="s">
        <v>34</v>
      </c>
      <c r="H411" s="143" t="s">
        <v>34</v>
      </c>
      <c r="I411" s="143" t="s">
        <v>34</v>
      </c>
      <c r="J411" s="143" t="s">
        <v>34</v>
      </c>
      <c r="K411" s="144" t="s">
        <v>34</v>
      </c>
      <c r="L411" s="143" t="s">
        <v>34</v>
      </c>
      <c r="M411" s="41" t="s">
        <v>1537</v>
      </c>
      <c r="N411" s="144" t="s">
        <v>204</v>
      </c>
      <c r="O411" s="144" t="s">
        <v>1538</v>
      </c>
      <c r="P411" s="41" t="s">
        <v>52</v>
      </c>
      <c r="Q411" s="143" t="s">
        <v>34</v>
      </c>
      <c r="R411" s="143" t="s">
        <v>34</v>
      </c>
      <c r="S411" s="41" t="s">
        <v>34</v>
      </c>
      <c r="T411" s="41" t="s">
        <v>34</v>
      </c>
      <c r="U411" s="41" t="s">
        <v>34</v>
      </c>
    </row>
    <row r="412" spans="1:21" ht="150" hidden="1" x14ac:dyDescent="0.35">
      <c r="A412" s="41">
        <v>410</v>
      </c>
      <c r="B412" s="143" t="s">
        <v>59</v>
      </c>
      <c r="C412" s="143" t="s">
        <v>123</v>
      </c>
      <c r="D412" s="143" t="s">
        <v>1539</v>
      </c>
      <c r="E412" s="143" t="s">
        <v>34</v>
      </c>
      <c r="F412" s="143" t="s">
        <v>34</v>
      </c>
      <c r="G412" s="143" t="s">
        <v>34</v>
      </c>
      <c r="H412" s="143" t="s">
        <v>34</v>
      </c>
      <c r="I412" s="143" t="s">
        <v>34</v>
      </c>
      <c r="J412" s="143" t="s">
        <v>34</v>
      </c>
      <c r="K412" s="144" t="s">
        <v>34</v>
      </c>
      <c r="L412" s="143" t="s">
        <v>34</v>
      </c>
      <c r="M412" s="41" t="s">
        <v>1540</v>
      </c>
      <c r="N412" s="144" t="s">
        <v>50</v>
      </c>
      <c r="O412" s="144" t="s">
        <v>126</v>
      </c>
      <c r="P412" s="41" t="s">
        <v>52</v>
      </c>
      <c r="Q412" s="143" t="s">
        <v>34</v>
      </c>
      <c r="R412" s="143" t="s">
        <v>34</v>
      </c>
      <c r="S412" s="41" t="s">
        <v>34</v>
      </c>
      <c r="T412" s="41" t="s">
        <v>34</v>
      </c>
      <c r="U412" s="41" t="s">
        <v>34</v>
      </c>
    </row>
    <row r="413" spans="1:21" ht="62.5" hidden="1" x14ac:dyDescent="0.35">
      <c r="A413" s="41">
        <v>411</v>
      </c>
      <c r="B413" s="143" t="s">
        <v>59</v>
      </c>
      <c r="C413" s="143" t="s">
        <v>1510</v>
      </c>
      <c r="D413" s="143" t="s">
        <v>1541</v>
      </c>
      <c r="E413" s="143" t="s">
        <v>34</v>
      </c>
      <c r="F413" s="143" t="s">
        <v>34</v>
      </c>
      <c r="G413" s="143" t="s">
        <v>34</v>
      </c>
      <c r="H413" s="143" t="s">
        <v>34</v>
      </c>
      <c r="I413" s="143" t="s">
        <v>34</v>
      </c>
      <c r="J413" s="143" t="s">
        <v>34</v>
      </c>
      <c r="K413" s="144" t="s">
        <v>34</v>
      </c>
      <c r="L413" s="143" t="s">
        <v>34</v>
      </c>
      <c r="M413" s="41" t="s">
        <v>1542</v>
      </c>
      <c r="N413" s="144" t="s">
        <v>305</v>
      </c>
      <c r="O413" s="144" t="s">
        <v>1513</v>
      </c>
      <c r="P413" s="41" t="s">
        <v>52</v>
      </c>
      <c r="Q413" s="143" t="s">
        <v>34</v>
      </c>
      <c r="R413" s="143" t="s">
        <v>34</v>
      </c>
      <c r="S413" s="41" t="s">
        <v>34</v>
      </c>
      <c r="T413" s="41" t="s">
        <v>34</v>
      </c>
      <c r="U413" s="41" t="s">
        <v>34</v>
      </c>
    </row>
    <row r="414" spans="1:21" ht="237.5" hidden="1" x14ac:dyDescent="0.35">
      <c r="A414" s="41">
        <v>412</v>
      </c>
      <c r="B414" s="143" t="s">
        <v>27</v>
      </c>
      <c r="C414" s="143" t="s">
        <v>266</v>
      </c>
      <c r="D414" s="143" t="s">
        <v>1543</v>
      </c>
      <c r="E414" s="143" t="s">
        <v>34</v>
      </c>
      <c r="F414" s="143" t="s">
        <v>34</v>
      </c>
      <c r="G414" s="143" t="s">
        <v>34</v>
      </c>
      <c r="H414" s="143" t="s">
        <v>34</v>
      </c>
      <c r="I414" s="143" t="s">
        <v>34</v>
      </c>
      <c r="J414" s="143" t="s">
        <v>34</v>
      </c>
      <c r="K414" s="144" t="s">
        <v>34</v>
      </c>
      <c r="L414" s="143" t="s">
        <v>34</v>
      </c>
      <c r="M414" s="41" t="s">
        <v>1544</v>
      </c>
      <c r="N414" s="144" t="s">
        <v>31</v>
      </c>
      <c r="O414" s="144" t="s">
        <v>31</v>
      </c>
      <c r="P414" s="41" t="s">
        <v>32</v>
      </c>
      <c r="Q414" s="143" t="s">
        <v>34</v>
      </c>
      <c r="R414" s="143" t="s">
        <v>34</v>
      </c>
      <c r="S414" s="41" t="s">
        <v>34</v>
      </c>
      <c r="T414" s="41" t="s">
        <v>34</v>
      </c>
      <c r="U414" s="41" t="s">
        <v>34</v>
      </c>
    </row>
    <row r="415" spans="1:21" ht="111" hidden="1" customHeight="1" x14ac:dyDescent="0.35">
      <c r="A415" s="41">
        <v>413</v>
      </c>
      <c r="B415" s="143" t="s">
        <v>27</v>
      </c>
      <c r="C415" s="143" t="s">
        <v>27</v>
      </c>
      <c r="D415" s="143" t="s">
        <v>1545</v>
      </c>
      <c r="E415" s="143" t="s">
        <v>34</v>
      </c>
      <c r="F415" s="143" t="s">
        <v>34</v>
      </c>
      <c r="G415" s="143" t="s">
        <v>34</v>
      </c>
      <c r="H415" s="143" t="s">
        <v>34</v>
      </c>
      <c r="I415" s="143" t="s">
        <v>34</v>
      </c>
      <c r="J415" s="143" t="s">
        <v>34</v>
      </c>
      <c r="K415" s="144" t="s">
        <v>34</v>
      </c>
      <c r="L415" s="143" t="s">
        <v>34</v>
      </c>
      <c r="M415" s="41" t="s">
        <v>1546</v>
      </c>
      <c r="N415" s="144" t="s">
        <v>50</v>
      </c>
      <c r="O415" s="144" t="s">
        <v>1434</v>
      </c>
      <c r="P415" s="41" t="s">
        <v>52</v>
      </c>
      <c r="Q415" s="143" t="s">
        <v>34</v>
      </c>
      <c r="R415" s="143" t="s">
        <v>34</v>
      </c>
      <c r="S415" s="41" t="s">
        <v>34</v>
      </c>
      <c r="T415" s="41" t="s">
        <v>34</v>
      </c>
      <c r="U415" s="41" t="s">
        <v>34</v>
      </c>
    </row>
    <row r="416" spans="1:21" s="151" customFormat="1" ht="50" hidden="1" x14ac:dyDescent="0.35">
      <c r="A416" s="41">
        <v>414</v>
      </c>
      <c r="B416" s="143" t="s">
        <v>27</v>
      </c>
      <c r="C416" s="143" t="s">
        <v>27</v>
      </c>
      <c r="D416" s="143" t="s">
        <v>1547</v>
      </c>
      <c r="E416" s="143" t="s">
        <v>34</v>
      </c>
      <c r="F416" s="143" t="s">
        <v>34</v>
      </c>
      <c r="G416" s="143" t="s">
        <v>34</v>
      </c>
      <c r="H416" s="143" t="s">
        <v>34</v>
      </c>
      <c r="I416" s="143" t="s">
        <v>34</v>
      </c>
      <c r="J416" s="143" t="s">
        <v>34</v>
      </c>
      <c r="K416" s="144" t="s">
        <v>34</v>
      </c>
      <c r="L416" s="143" t="s">
        <v>34</v>
      </c>
      <c r="M416" s="41" t="s">
        <v>1548</v>
      </c>
      <c r="N416" s="144" t="s">
        <v>50</v>
      </c>
      <c r="O416" s="144" t="s">
        <v>1549</v>
      </c>
      <c r="P416" s="41" t="s">
        <v>52</v>
      </c>
      <c r="Q416" s="143" t="s">
        <v>34</v>
      </c>
      <c r="R416" s="143" t="s">
        <v>34</v>
      </c>
      <c r="S416" s="41" t="s">
        <v>34</v>
      </c>
      <c r="T416" s="41" t="s">
        <v>34</v>
      </c>
      <c r="U416" s="41" t="s">
        <v>34</v>
      </c>
    </row>
    <row r="417" spans="1:21" ht="62.5" hidden="1" x14ac:dyDescent="0.35">
      <c r="A417" s="41">
        <v>415</v>
      </c>
      <c r="B417" s="143" t="s">
        <v>27</v>
      </c>
      <c r="C417" s="143" t="s">
        <v>27</v>
      </c>
      <c r="D417" s="143" t="s">
        <v>1550</v>
      </c>
      <c r="E417" s="143" t="s">
        <v>34</v>
      </c>
      <c r="F417" s="143" t="s">
        <v>34</v>
      </c>
      <c r="G417" s="143" t="s">
        <v>34</v>
      </c>
      <c r="H417" s="143" t="s">
        <v>34</v>
      </c>
      <c r="I417" s="143" t="s">
        <v>34</v>
      </c>
      <c r="J417" s="143" t="s">
        <v>34</v>
      </c>
      <c r="K417" s="144" t="s">
        <v>34</v>
      </c>
      <c r="L417" s="143" t="s">
        <v>34</v>
      </c>
      <c r="M417" s="143" t="s">
        <v>1551</v>
      </c>
      <c r="N417" s="144" t="s">
        <v>50</v>
      </c>
      <c r="O417" s="144" t="s">
        <v>1552</v>
      </c>
      <c r="P417" s="41" t="s">
        <v>52</v>
      </c>
      <c r="Q417" s="143" t="s">
        <v>34</v>
      </c>
      <c r="R417" s="143" t="s">
        <v>34</v>
      </c>
      <c r="S417" s="41" t="s">
        <v>34</v>
      </c>
      <c r="T417" s="41" t="s">
        <v>34</v>
      </c>
      <c r="U417" s="41" t="s">
        <v>34</v>
      </c>
    </row>
    <row r="418" spans="1:21" ht="50" hidden="1" x14ac:dyDescent="0.35">
      <c r="A418" s="41">
        <v>416</v>
      </c>
      <c r="B418" s="143" t="s">
        <v>27</v>
      </c>
      <c r="C418" s="143" t="s">
        <v>27</v>
      </c>
      <c r="D418" s="143" t="s">
        <v>1553</v>
      </c>
      <c r="E418" s="143" t="s">
        <v>34</v>
      </c>
      <c r="F418" s="143" t="s">
        <v>34</v>
      </c>
      <c r="G418" s="143" t="s">
        <v>34</v>
      </c>
      <c r="H418" s="143" t="s">
        <v>34</v>
      </c>
      <c r="I418" s="143" t="s">
        <v>34</v>
      </c>
      <c r="J418" s="143" t="s">
        <v>34</v>
      </c>
      <c r="K418" s="144" t="s">
        <v>34</v>
      </c>
      <c r="L418" s="143" t="s">
        <v>34</v>
      </c>
      <c r="M418" s="41" t="s">
        <v>1554</v>
      </c>
      <c r="N418" s="144" t="s">
        <v>50</v>
      </c>
      <c r="O418" s="144" t="s">
        <v>1555</v>
      </c>
      <c r="P418" s="41" t="s">
        <v>52</v>
      </c>
      <c r="Q418" s="143" t="s">
        <v>34</v>
      </c>
      <c r="R418" s="143" t="s">
        <v>34</v>
      </c>
      <c r="S418" s="41" t="s">
        <v>34</v>
      </c>
      <c r="T418" s="41" t="s">
        <v>34</v>
      </c>
      <c r="U418" s="41" t="s">
        <v>34</v>
      </c>
    </row>
    <row r="419" spans="1:21" ht="41.5" hidden="1" customHeight="1" x14ac:dyDescent="0.35">
      <c r="A419" s="152" t="s">
        <v>1556</v>
      </c>
      <c r="B419" s="155"/>
      <c r="C419" s="155"/>
      <c r="D419" s="155"/>
      <c r="E419" s="155"/>
      <c r="F419" s="155"/>
      <c r="G419" s="154" t="s">
        <v>1481</v>
      </c>
      <c r="H419" s="154" t="s">
        <v>1481</v>
      </c>
      <c r="I419" s="154" t="s">
        <v>1481</v>
      </c>
      <c r="J419" s="154" t="s">
        <v>1481</v>
      </c>
      <c r="K419" s="154" t="s">
        <v>1481</v>
      </c>
      <c r="L419" s="154" t="s">
        <v>1481</v>
      </c>
      <c r="M419" s="154" t="s">
        <v>1481</v>
      </c>
      <c r="N419" s="154" t="s">
        <v>1481</v>
      </c>
      <c r="O419" s="154" t="s">
        <v>1481</v>
      </c>
      <c r="P419" s="154" t="s">
        <v>1481</v>
      </c>
      <c r="Q419" s="154" t="s">
        <v>1481</v>
      </c>
      <c r="R419" s="154" t="s">
        <v>1481</v>
      </c>
      <c r="S419" s="154" t="s">
        <v>1481</v>
      </c>
      <c r="T419" s="154" t="s">
        <v>1481</v>
      </c>
      <c r="U419" s="154" t="s">
        <v>1481</v>
      </c>
    </row>
    <row r="420" spans="1:21" ht="269.14999999999998" hidden="1" customHeight="1" x14ac:dyDescent="0.35">
      <c r="A420" s="41">
        <v>417</v>
      </c>
      <c r="B420" s="143" t="s">
        <v>82</v>
      </c>
      <c r="C420" s="143" t="s">
        <v>83</v>
      </c>
      <c r="D420" s="143" t="s">
        <v>1557</v>
      </c>
      <c r="E420" s="143" t="s">
        <v>34</v>
      </c>
      <c r="F420" s="143" t="s">
        <v>34</v>
      </c>
      <c r="G420" s="143" t="s">
        <v>34</v>
      </c>
      <c r="H420" s="143" t="s">
        <v>34</v>
      </c>
      <c r="I420" s="143" t="s">
        <v>34</v>
      </c>
      <c r="J420" s="143" t="s">
        <v>34</v>
      </c>
      <c r="K420" s="144" t="s">
        <v>34</v>
      </c>
      <c r="L420" s="143" t="s">
        <v>34</v>
      </c>
      <c r="M420" s="41" t="s">
        <v>1558</v>
      </c>
      <c r="N420" s="144" t="s">
        <v>50</v>
      </c>
      <c r="O420" s="144" t="s">
        <v>299</v>
      </c>
      <c r="P420" s="41" t="s">
        <v>52</v>
      </c>
      <c r="Q420" s="143" t="s">
        <v>34</v>
      </c>
      <c r="R420" s="143" t="s">
        <v>34</v>
      </c>
      <c r="S420" s="41" t="s">
        <v>34</v>
      </c>
      <c r="T420" s="41" t="s">
        <v>34</v>
      </c>
      <c r="U420" s="41" t="s">
        <v>34</v>
      </c>
    </row>
    <row r="421" spans="1:21" ht="50" hidden="1" x14ac:dyDescent="0.35">
      <c r="A421" s="41">
        <v>418</v>
      </c>
      <c r="B421" s="143" t="s">
        <v>27</v>
      </c>
      <c r="C421" s="143" t="s">
        <v>312</v>
      </c>
      <c r="D421" s="143" t="s">
        <v>1559</v>
      </c>
      <c r="E421" s="143" t="s">
        <v>34</v>
      </c>
      <c r="F421" s="143" t="s">
        <v>34</v>
      </c>
      <c r="G421" s="143" t="s">
        <v>34</v>
      </c>
      <c r="H421" s="143" t="s">
        <v>34</v>
      </c>
      <c r="I421" s="143" t="s">
        <v>34</v>
      </c>
      <c r="J421" s="143" t="s">
        <v>34</v>
      </c>
      <c r="K421" s="144" t="s">
        <v>34</v>
      </c>
      <c r="L421" s="143" t="s">
        <v>34</v>
      </c>
      <c r="M421" s="41" t="s">
        <v>1560</v>
      </c>
      <c r="N421" s="144" t="s">
        <v>50</v>
      </c>
      <c r="O421" s="144" t="s">
        <v>299</v>
      </c>
      <c r="P421" s="41" t="s">
        <v>52</v>
      </c>
      <c r="Q421" s="143" t="s">
        <v>34</v>
      </c>
      <c r="R421" s="143" t="s">
        <v>34</v>
      </c>
      <c r="S421" s="41" t="s">
        <v>34</v>
      </c>
      <c r="T421" s="41" t="s">
        <v>34</v>
      </c>
      <c r="U421" s="41" t="s">
        <v>34</v>
      </c>
    </row>
    <row r="422" spans="1:21" ht="37.5" hidden="1" x14ac:dyDescent="0.35">
      <c r="A422" s="41">
        <v>419</v>
      </c>
      <c r="B422" s="143" t="s">
        <v>82</v>
      </c>
      <c r="C422" s="143" t="s">
        <v>83</v>
      </c>
      <c r="D422" s="143" t="s">
        <v>1561</v>
      </c>
      <c r="E422" s="143" t="s">
        <v>34</v>
      </c>
      <c r="F422" s="143" t="s">
        <v>34</v>
      </c>
      <c r="G422" s="143" t="s">
        <v>34</v>
      </c>
      <c r="H422" s="143" t="s">
        <v>34</v>
      </c>
      <c r="I422" s="143" t="s">
        <v>34</v>
      </c>
      <c r="J422" s="143" t="s">
        <v>34</v>
      </c>
      <c r="K422" s="144" t="s">
        <v>34</v>
      </c>
      <c r="L422" s="143" t="s">
        <v>34</v>
      </c>
      <c r="M422" s="41" t="s">
        <v>1562</v>
      </c>
      <c r="N422" s="144" t="s">
        <v>50</v>
      </c>
      <c r="O422" s="144" t="s">
        <v>1563</v>
      </c>
      <c r="P422" s="41" t="s">
        <v>52</v>
      </c>
      <c r="Q422" s="143" t="s">
        <v>34</v>
      </c>
      <c r="R422" s="143" t="s">
        <v>34</v>
      </c>
      <c r="S422" s="41" t="s">
        <v>34</v>
      </c>
      <c r="T422" s="41" t="s">
        <v>34</v>
      </c>
      <c r="U422" s="41" t="s">
        <v>34</v>
      </c>
    </row>
    <row r="423" spans="1:21" ht="409.5" x14ac:dyDescent="0.35">
      <c r="A423" s="41">
        <v>420</v>
      </c>
      <c r="B423" s="143" t="s">
        <v>59</v>
      </c>
      <c r="C423" s="143" t="s">
        <v>1564</v>
      </c>
      <c r="D423" s="143" t="s">
        <v>1565</v>
      </c>
      <c r="E423" s="143" t="s">
        <v>34</v>
      </c>
      <c r="F423" s="143" t="s">
        <v>34</v>
      </c>
      <c r="G423" s="143" t="s">
        <v>34</v>
      </c>
      <c r="H423" s="143" t="s">
        <v>34</v>
      </c>
      <c r="I423" s="143" t="s">
        <v>34</v>
      </c>
      <c r="J423" s="143" t="s">
        <v>34</v>
      </c>
      <c r="K423" s="144" t="s">
        <v>34</v>
      </c>
      <c r="L423" s="143" t="s">
        <v>34</v>
      </c>
      <c r="M423" s="41" t="s">
        <v>1566</v>
      </c>
      <c r="N423" s="144" t="s">
        <v>1567</v>
      </c>
      <c r="O423" s="144" t="s">
        <v>1568</v>
      </c>
      <c r="P423" s="41" t="s">
        <v>73</v>
      </c>
      <c r="Q423" s="41" t="s">
        <v>1569</v>
      </c>
      <c r="R423" s="143" t="s">
        <v>34</v>
      </c>
      <c r="S423" s="30" t="s">
        <v>75</v>
      </c>
      <c r="T423" s="19" t="s">
        <v>142</v>
      </c>
      <c r="U423" s="30" t="s">
        <v>77</v>
      </c>
    </row>
    <row r="424" spans="1:21" ht="212.5" hidden="1" x14ac:dyDescent="0.35">
      <c r="A424" s="41">
        <v>421</v>
      </c>
      <c r="B424" s="143" t="s">
        <v>59</v>
      </c>
      <c r="C424" s="143" t="s">
        <v>1564</v>
      </c>
      <c r="D424" s="143" t="s">
        <v>1570</v>
      </c>
      <c r="E424" s="143" t="s">
        <v>34</v>
      </c>
      <c r="F424" s="143" t="s">
        <v>34</v>
      </c>
      <c r="G424" s="143" t="s">
        <v>34</v>
      </c>
      <c r="H424" s="143" t="s">
        <v>34</v>
      </c>
      <c r="I424" s="143" t="s">
        <v>34</v>
      </c>
      <c r="J424" s="143" t="s">
        <v>34</v>
      </c>
      <c r="K424" s="144" t="s">
        <v>34</v>
      </c>
      <c r="L424" s="143" t="s">
        <v>34</v>
      </c>
      <c r="M424" s="41" t="s">
        <v>1571</v>
      </c>
      <c r="N424" s="144" t="s">
        <v>513</v>
      </c>
      <c r="O424" s="144" t="s">
        <v>1572</v>
      </c>
      <c r="P424" s="41" t="s">
        <v>52</v>
      </c>
      <c r="Q424" s="143" t="s">
        <v>34</v>
      </c>
      <c r="R424" s="143" t="s">
        <v>34</v>
      </c>
      <c r="S424" s="41" t="s">
        <v>34</v>
      </c>
      <c r="T424" s="41" t="s">
        <v>34</v>
      </c>
      <c r="U424" s="41" t="s">
        <v>34</v>
      </c>
    </row>
    <row r="425" spans="1:21" ht="409.5" hidden="1" x14ac:dyDescent="0.35">
      <c r="A425" s="41">
        <v>422</v>
      </c>
      <c r="B425" s="143" t="s">
        <v>59</v>
      </c>
      <c r="C425" s="143" t="s">
        <v>1564</v>
      </c>
      <c r="D425" s="143" t="s">
        <v>1573</v>
      </c>
      <c r="E425" s="143" t="s">
        <v>34</v>
      </c>
      <c r="F425" s="143" t="s">
        <v>34</v>
      </c>
      <c r="G425" s="143" t="s">
        <v>34</v>
      </c>
      <c r="H425" s="143" t="s">
        <v>34</v>
      </c>
      <c r="I425" s="143" t="s">
        <v>34</v>
      </c>
      <c r="J425" s="143" t="s">
        <v>34</v>
      </c>
      <c r="K425" s="144" t="s">
        <v>34</v>
      </c>
      <c r="L425" s="143" t="s">
        <v>34</v>
      </c>
      <c r="M425" s="41" t="s">
        <v>1574</v>
      </c>
      <c r="N425" s="144" t="s">
        <v>1567</v>
      </c>
      <c r="O425" s="144" t="s">
        <v>1575</v>
      </c>
      <c r="P425" s="41" t="s">
        <v>52</v>
      </c>
      <c r="Q425" s="143" t="s">
        <v>34</v>
      </c>
      <c r="R425" s="143" t="s">
        <v>34</v>
      </c>
      <c r="S425" s="41" t="s">
        <v>34</v>
      </c>
      <c r="T425" s="41" t="s">
        <v>34</v>
      </c>
      <c r="U425" s="41" t="s">
        <v>34</v>
      </c>
    </row>
    <row r="426" spans="1:21" ht="300" hidden="1" x14ac:dyDescent="0.35">
      <c r="A426" s="41">
        <v>423</v>
      </c>
      <c r="B426" s="143" t="s">
        <v>59</v>
      </c>
      <c r="C426" s="143" t="s">
        <v>1564</v>
      </c>
      <c r="D426" s="143" t="s">
        <v>1576</v>
      </c>
      <c r="E426" s="143" t="s">
        <v>34</v>
      </c>
      <c r="F426" s="143" t="s">
        <v>34</v>
      </c>
      <c r="G426" s="143" t="s">
        <v>34</v>
      </c>
      <c r="H426" s="143" t="s">
        <v>34</v>
      </c>
      <c r="I426" s="143" t="s">
        <v>34</v>
      </c>
      <c r="J426" s="143" t="s">
        <v>34</v>
      </c>
      <c r="K426" s="144" t="s">
        <v>34</v>
      </c>
      <c r="L426" s="143" t="s">
        <v>34</v>
      </c>
      <c r="M426" s="143" t="s">
        <v>1577</v>
      </c>
      <c r="N426" s="144" t="s">
        <v>50</v>
      </c>
      <c r="O426" s="144" t="s">
        <v>1578</v>
      </c>
      <c r="P426" s="41" t="s">
        <v>52</v>
      </c>
      <c r="Q426" s="143" t="s">
        <v>34</v>
      </c>
      <c r="R426" s="143" t="s">
        <v>34</v>
      </c>
      <c r="S426" s="41" t="s">
        <v>34</v>
      </c>
      <c r="T426" s="41" t="s">
        <v>34</v>
      </c>
      <c r="U426" s="41" t="s">
        <v>34</v>
      </c>
    </row>
    <row r="427" spans="1:21" ht="409.5" x14ac:dyDescent="0.35">
      <c r="A427" s="41">
        <v>424</v>
      </c>
      <c r="B427" s="143" t="s">
        <v>59</v>
      </c>
      <c r="C427" s="143" t="s">
        <v>1564</v>
      </c>
      <c r="D427" s="143" t="s">
        <v>1579</v>
      </c>
      <c r="E427" s="143" t="s">
        <v>34</v>
      </c>
      <c r="F427" s="143" t="s">
        <v>34</v>
      </c>
      <c r="G427" s="143" t="s">
        <v>34</v>
      </c>
      <c r="H427" s="143" t="s">
        <v>34</v>
      </c>
      <c r="I427" s="143" t="s">
        <v>34</v>
      </c>
      <c r="J427" s="143" t="s">
        <v>34</v>
      </c>
      <c r="K427" s="144" t="s">
        <v>34</v>
      </c>
      <c r="L427" s="143" t="s">
        <v>34</v>
      </c>
      <c r="M427" s="41" t="s">
        <v>1580</v>
      </c>
      <c r="N427" s="144" t="s">
        <v>1567</v>
      </c>
      <c r="O427" s="150" t="s">
        <v>1581</v>
      </c>
      <c r="P427" s="41" t="s">
        <v>73</v>
      </c>
      <c r="Q427" s="41" t="s">
        <v>1582</v>
      </c>
      <c r="R427" s="143" t="s">
        <v>34</v>
      </c>
      <c r="S427" s="30" t="s">
        <v>75</v>
      </c>
      <c r="T427" s="19" t="s">
        <v>142</v>
      </c>
      <c r="U427" s="30" t="s">
        <v>77</v>
      </c>
    </row>
    <row r="428" spans="1:21" ht="100" hidden="1" x14ac:dyDescent="0.35">
      <c r="A428" s="41">
        <v>425</v>
      </c>
      <c r="B428" s="143" t="s">
        <v>59</v>
      </c>
      <c r="C428" s="143" t="s">
        <v>1564</v>
      </c>
      <c r="D428" s="143" t="s">
        <v>1583</v>
      </c>
      <c r="E428" s="143" t="s">
        <v>34</v>
      </c>
      <c r="F428" s="143" t="s">
        <v>34</v>
      </c>
      <c r="G428" s="143" t="s">
        <v>34</v>
      </c>
      <c r="H428" s="143" t="s">
        <v>34</v>
      </c>
      <c r="I428" s="143" t="s">
        <v>34</v>
      </c>
      <c r="J428" s="143" t="s">
        <v>34</v>
      </c>
      <c r="K428" s="144" t="s">
        <v>34</v>
      </c>
      <c r="L428" s="143" t="s">
        <v>34</v>
      </c>
      <c r="M428" s="41" t="s">
        <v>1584</v>
      </c>
      <c r="N428" s="144" t="s">
        <v>513</v>
      </c>
      <c r="O428" s="144" t="s">
        <v>1585</v>
      </c>
      <c r="P428" s="41" t="s">
        <v>52</v>
      </c>
      <c r="Q428" s="143" t="s">
        <v>34</v>
      </c>
      <c r="R428" s="143" t="s">
        <v>34</v>
      </c>
      <c r="S428" s="41" t="s">
        <v>34</v>
      </c>
      <c r="T428" s="41" t="s">
        <v>34</v>
      </c>
      <c r="U428" s="41" t="s">
        <v>34</v>
      </c>
    </row>
    <row r="429" spans="1:21" ht="50" hidden="1" x14ac:dyDescent="0.35">
      <c r="A429" s="41">
        <v>426</v>
      </c>
      <c r="B429" s="143" t="s">
        <v>59</v>
      </c>
      <c r="C429" s="143" t="s">
        <v>1564</v>
      </c>
      <c r="D429" s="143" t="s">
        <v>1586</v>
      </c>
      <c r="E429" s="143" t="s">
        <v>34</v>
      </c>
      <c r="F429" s="143" t="s">
        <v>34</v>
      </c>
      <c r="G429" s="143" t="s">
        <v>34</v>
      </c>
      <c r="H429" s="143" t="s">
        <v>34</v>
      </c>
      <c r="I429" s="143" t="s">
        <v>34</v>
      </c>
      <c r="J429" s="143" t="s">
        <v>34</v>
      </c>
      <c r="K429" s="144" t="s">
        <v>34</v>
      </c>
      <c r="L429" s="143" t="s">
        <v>34</v>
      </c>
      <c r="M429" s="41" t="s">
        <v>1587</v>
      </c>
      <c r="N429" s="144" t="s">
        <v>513</v>
      </c>
      <c r="O429" s="144" t="s">
        <v>1588</v>
      </c>
      <c r="P429" s="41" t="s">
        <v>52</v>
      </c>
      <c r="Q429" s="143" t="s">
        <v>34</v>
      </c>
      <c r="R429" s="143" t="s">
        <v>34</v>
      </c>
      <c r="S429" s="41" t="s">
        <v>34</v>
      </c>
      <c r="T429" s="41" t="s">
        <v>34</v>
      </c>
      <c r="U429" s="41" t="s">
        <v>34</v>
      </c>
    </row>
    <row r="430" spans="1:21" ht="25" hidden="1" x14ac:dyDescent="0.35">
      <c r="A430" s="41">
        <v>427</v>
      </c>
      <c r="B430" s="143" t="s">
        <v>59</v>
      </c>
      <c r="C430" s="143" t="s">
        <v>1564</v>
      </c>
      <c r="D430" s="143" t="s">
        <v>1589</v>
      </c>
      <c r="E430" s="143" t="s">
        <v>34</v>
      </c>
      <c r="F430" s="143" t="s">
        <v>34</v>
      </c>
      <c r="G430" s="143" t="s">
        <v>34</v>
      </c>
      <c r="H430" s="143" t="s">
        <v>34</v>
      </c>
      <c r="I430" s="143" t="s">
        <v>34</v>
      </c>
      <c r="J430" s="143" t="s">
        <v>34</v>
      </c>
      <c r="K430" s="144" t="s">
        <v>34</v>
      </c>
      <c r="L430" s="143" t="s">
        <v>34</v>
      </c>
      <c r="M430" s="41" t="s">
        <v>1590</v>
      </c>
      <c r="N430" s="144" t="s">
        <v>50</v>
      </c>
      <c r="O430" s="144" t="s">
        <v>1591</v>
      </c>
      <c r="P430" s="41" t="s">
        <v>52</v>
      </c>
      <c r="Q430" s="143" t="s">
        <v>34</v>
      </c>
      <c r="R430" s="143" t="s">
        <v>34</v>
      </c>
      <c r="S430" s="41" t="s">
        <v>34</v>
      </c>
      <c r="T430" s="41" t="s">
        <v>34</v>
      </c>
      <c r="U430" s="41" t="s">
        <v>34</v>
      </c>
    </row>
    <row r="431" spans="1:21" ht="409.5" hidden="1" x14ac:dyDescent="0.35">
      <c r="A431" s="41">
        <v>428</v>
      </c>
      <c r="B431" s="143" t="s">
        <v>59</v>
      </c>
      <c r="C431" s="143" t="s">
        <v>78</v>
      </c>
      <c r="D431" s="143" t="s">
        <v>1592</v>
      </c>
      <c r="E431" s="143" t="s">
        <v>34</v>
      </c>
      <c r="F431" s="143" t="s">
        <v>34</v>
      </c>
      <c r="G431" s="143" t="s">
        <v>34</v>
      </c>
      <c r="H431" s="143" t="s">
        <v>34</v>
      </c>
      <c r="I431" s="143" t="s">
        <v>34</v>
      </c>
      <c r="J431" s="143" t="s">
        <v>34</v>
      </c>
      <c r="K431" s="144" t="s">
        <v>34</v>
      </c>
      <c r="L431" s="143" t="s">
        <v>34</v>
      </c>
      <c r="M431" s="41" t="s">
        <v>1593</v>
      </c>
      <c r="N431" s="144" t="s">
        <v>1567</v>
      </c>
      <c r="O431" s="150" t="s">
        <v>1594</v>
      </c>
      <c r="P431" s="41" t="s">
        <v>52</v>
      </c>
      <c r="Q431" s="143" t="s">
        <v>34</v>
      </c>
      <c r="R431" s="143" t="s">
        <v>34</v>
      </c>
      <c r="S431" s="41" t="s">
        <v>34</v>
      </c>
      <c r="T431" s="41" t="s">
        <v>34</v>
      </c>
      <c r="U431" s="41" t="s">
        <v>34</v>
      </c>
    </row>
    <row r="432" spans="1:21" ht="132.65" hidden="1" customHeight="1" x14ac:dyDescent="0.35">
      <c r="A432" s="41">
        <v>429</v>
      </c>
      <c r="B432" s="143" t="s">
        <v>59</v>
      </c>
      <c r="C432" s="143" t="s">
        <v>1595</v>
      </c>
      <c r="D432" s="143" t="s">
        <v>1596</v>
      </c>
      <c r="E432" s="143" t="s">
        <v>34</v>
      </c>
      <c r="F432" s="143" t="s">
        <v>34</v>
      </c>
      <c r="G432" s="143" t="s">
        <v>34</v>
      </c>
      <c r="H432" s="143" t="s">
        <v>34</v>
      </c>
      <c r="I432" s="143" t="s">
        <v>34</v>
      </c>
      <c r="J432" s="143" t="s">
        <v>34</v>
      </c>
      <c r="K432" s="144" t="s">
        <v>34</v>
      </c>
      <c r="L432" s="143" t="s">
        <v>34</v>
      </c>
      <c r="M432" s="41" t="s">
        <v>1597</v>
      </c>
      <c r="N432" s="144" t="s">
        <v>50</v>
      </c>
      <c r="O432" s="144" t="s">
        <v>1598</v>
      </c>
      <c r="P432" s="41" t="s">
        <v>52</v>
      </c>
      <c r="Q432" s="143" t="s">
        <v>34</v>
      </c>
      <c r="R432" s="143" t="s">
        <v>34</v>
      </c>
      <c r="S432" s="41" t="s">
        <v>34</v>
      </c>
      <c r="T432" s="41" t="s">
        <v>34</v>
      </c>
      <c r="U432" s="41" t="s">
        <v>34</v>
      </c>
    </row>
    <row r="433" spans="1:21" ht="50.15" hidden="1" customHeight="1" x14ac:dyDescent="0.35">
      <c r="A433" s="41">
        <v>430</v>
      </c>
      <c r="B433" s="143" t="s">
        <v>1599</v>
      </c>
      <c r="C433" s="143" t="s">
        <v>1600</v>
      </c>
      <c r="D433" s="143" t="s">
        <v>1601</v>
      </c>
      <c r="E433" s="143" t="s">
        <v>34</v>
      </c>
      <c r="F433" s="143" t="s">
        <v>34</v>
      </c>
      <c r="G433" s="143" t="s">
        <v>34</v>
      </c>
      <c r="H433" s="143" t="s">
        <v>34</v>
      </c>
      <c r="I433" s="143" t="s">
        <v>34</v>
      </c>
      <c r="J433" s="143" t="s">
        <v>34</v>
      </c>
      <c r="K433" s="144" t="s">
        <v>34</v>
      </c>
      <c r="L433" s="143" t="s">
        <v>34</v>
      </c>
      <c r="M433" s="41" t="s">
        <v>1602</v>
      </c>
      <c r="N433" s="144" t="s">
        <v>31</v>
      </c>
      <c r="O433" s="144" t="s">
        <v>31</v>
      </c>
      <c r="P433" s="41" t="s">
        <v>32</v>
      </c>
      <c r="Q433" s="143" t="s">
        <v>34</v>
      </c>
      <c r="R433" s="143" t="s">
        <v>34</v>
      </c>
      <c r="S433" s="41" t="s">
        <v>34</v>
      </c>
      <c r="T433" s="41" t="s">
        <v>34</v>
      </c>
      <c r="U433" s="41" t="s">
        <v>34</v>
      </c>
    </row>
    <row r="434" spans="1:21" ht="50.15" hidden="1" customHeight="1" x14ac:dyDescent="0.35">
      <c r="A434" s="41">
        <v>431</v>
      </c>
      <c r="B434" s="143" t="s">
        <v>59</v>
      </c>
      <c r="C434" s="143" t="s">
        <v>94</v>
      </c>
      <c r="D434" s="143" t="s">
        <v>1603</v>
      </c>
      <c r="E434" s="143" t="s">
        <v>34</v>
      </c>
      <c r="F434" s="143" t="s">
        <v>34</v>
      </c>
      <c r="G434" s="143" t="s">
        <v>34</v>
      </c>
      <c r="H434" s="143" t="s">
        <v>34</v>
      </c>
      <c r="I434" s="143" t="s">
        <v>34</v>
      </c>
      <c r="J434" s="143" t="s">
        <v>34</v>
      </c>
      <c r="K434" s="144" t="s">
        <v>34</v>
      </c>
      <c r="L434" s="143" t="s">
        <v>34</v>
      </c>
      <c r="M434" s="41" t="s">
        <v>1604</v>
      </c>
      <c r="N434" s="144" t="s">
        <v>31</v>
      </c>
      <c r="O434" s="144" t="s">
        <v>31</v>
      </c>
      <c r="P434" s="41" t="s">
        <v>32</v>
      </c>
      <c r="Q434" s="143" t="s">
        <v>34</v>
      </c>
      <c r="R434" s="143" t="s">
        <v>34</v>
      </c>
      <c r="S434" s="41" t="s">
        <v>34</v>
      </c>
      <c r="T434" s="41" t="s">
        <v>34</v>
      </c>
      <c r="U434" s="41" t="s">
        <v>34</v>
      </c>
    </row>
    <row r="435" spans="1:21" ht="50.15" hidden="1" customHeight="1" x14ac:dyDescent="0.35">
      <c r="A435" s="41">
        <v>432</v>
      </c>
      <c r="B435" s="143" t="s">
        <v>59</v>
      </c>
      <c r="C435" s="143" t="s">
        <v>94</v>
      </c>
      <c r="D435" s="143" t="s">
        <v>1605</v>
      </c>
      <c r="E435" s="143" t="s">
        <v>34</v>
      </c>
      <c r="F435" s="143" t="s">
        <v>34</v>
      </c>
      <c r="G435" s="143" t="s">
        <v>34</v>
      </c>
      <c r="H435" s="143" t="s">
        <v>34</v>
      </c>
      <c r="I435" s="143" t="s">
        <v>34</v>
      </c>
      <c r="J435" s="143" t="s">
        <v>34</v>
      </c>
      <c r="K435" s="144" t="s">
        <v>34</v>
      </c>
      <c r="L435" s="143" t="s">
        <v>34</v>
      </c>
      <c r="M435" s="41" t="s">
        <v>1606</v>
      </c>
      <c r="N435" s="144" t="s">
        <v>31</v>
      </c>
      <c r="O435" s="144" t="s">
        <v>31</v>
      </c>
      <c r="P435" s="41" t="s">
        <v>32</v>
      </c>
      <c r="Q435" s="143" t="s">
        <v>34</v>
      </c>
      <c r="R435" s="143" t="s">
        <v>34</v>
      </c>
      <c r="S435" s="41" t="s">
        <v>34</v>
      </c>
      <c r="T435" s="41" t="s">
        <v>34</v>
      </c>
      <c r="U435" s="41" t="s">
        <v>34</v>
      </c>
    </row>
    <row r="436" spans="1:21" ht="50.15" hidden="1" customHeight="1" x14ac:dyDescent="0.35">
      <c r="A436" s="41">
        <v>433</v>
      </c>
      <c r="B436" s="143" t="s">
        <v>59</v>
      </c>
      <c r="C436" s="143" t="s">
        <v>1510</v>
      </c>
      <c r="D436" s="143" t="s">
        <v>1607</v>
      </c>
      <c r="E436" s="143" t="s">
        <v>34</v>
      </c>
      <c r="F436" s="143" t="s">
        <v>34</v>
      </c>
      <c r="G436" s="143" t="s">
        <v>34</v>
      </c>
      <c r="H436" s="143" t="s">
        <v>34</v>
      </c>
      <c r="I436" s="143" t="s">
        <v>34</v>
      </c>
      <c r="J436" s="143" t="s">
        <v>34</v>
      </c>
      <c r="K436" s="144" t="s">
        <v>34</v>
      </c>
      <c r="L436" s="143" t="s">
        <v>34</v>
      </c>
      <c r="M436" s="143" t="s">
        <v>1608</v>
      </c>
      <c r="N436" s="144" t="s">
        <v>31</v>
      </c>
      <c r="O436" s="144" t="s">
        <v>31</v>
      </c>
      <c r="P436" s="41" t="s">
        <v>32</v>
      </c>
      <c r="Q436" s="143" t="s">
        <v>34</v>
      </c>
      <c r="R436" s="143" t="s">
        <v>34</v>
      </c>
      <c r="S436" s="41" t="s">
        <v>34</v>
      </c>
      <c r="T436" s="41" t="s">
        <v>34</v>
      </c>
      <c r="U436" s="41" t="s">
        <v>34</v>
      </c>
    </row>
    <row r="437" spans="1:21" ht="50.15" hidden="1" customHeight="1" x14ac:dyDescent="0.35">
      <c r="A437" s="41">
        <v>434</v>
      </c>
      <c r="B437" s="143" t="s">
        <v>59</v>
      </c>
      <c r="C437" s="143" t="s">
        <v>1510</v>
      </c>
      <c r="D437" s="143" t="s">
        <v>1607</v>
      </c>
      <c r="E437" s="143" t="s">
        <v>34</v>
      </c>
      <c r="F437" s="143" t="s">
        <v>34</v>
      </c>
      <c r="G437" s="143" t="s">
        <v>34</v>
      </c>
      <c r="H437" s="143" t="s">
        <v>34</v>
      </c>
      <c r="I437" s="143" t="s">
        <v>34</v>
      </c>
      <c r="J437" s="143" t="s">
        <v>34</v>
      </c>
      <c r="K437" s="144" t="s">
        <v>34</v>
      </c>
      <c r="L437" s="143" t="s">
        <v>34</v>
      </c>
      <c r="M437" s="143" t="s">
        <v>1609</v>
      </c>
      <c r="N437" s="144" t="s">
        <v>31</v>
      </c>
      <c r="O437" s="144" t="s">
        <v>31</v>
      </c>
      <c r="P437" s="41" t="s">
        <v>32</v>
      </c>
      <c r="Q437" s="143" t="s">
        <v>34</v>
      </c>
      <c r="R437" s="143" t="s">
        <v>34</v>
      </c>
      <c r="S437" s="41" t="s">
        <v>34</v>
      </c>
      <c r="T437" s="41" t="s">
        <v>34</v>
      </c>
      <c r="U437" s="41" t="s">
        <v>34</v>
      </c>
    </row>
    <row r="438" spans="1:21" ht="50" hidden="1" x14ac:dyDescent="0.35">
      <c r="A438" s="41">
        <v>435</v>
      </c>
      <c r="B438" s="143" t="s">
        <v>1610</v>
      </c>
      <c r="C438" s="143" t="s">
        <v>532</v>
      </c>
      <c r="D438" s="143" t="s">
        <v>1607</v>
      </c>
      <c r="E438" s="143" t="s">
        <v>34</v>
      </c>
      <c r="F438" s="143" t="s">
        <v>34</v>
      </c>
      <c r="G438" s="143" t="s">
        <v>34</v>
      </c>
      <c r="H438" s="143" t="s">
        <v>34</v>
      </c>
      <c r="I438" s="143" t="s">
        <v>34</v>
      </c>
      <c r="J438" s="143" t="s">
        <v>34</v>
      </c>
      <c r="K438" s="144" t="s">
        <v>34</v>
      </c>
      <c r="L438" s="143" t="s">
        <v>34</v>
      </c>
      <c r="M438" s="143" t="s">
        <v>1611</v>
      </c>
      <c r="N438" s="144" t="s">
        <v>50</v>
      </c>
      <c r="O438" s="144" t="s">
        <v>1612</v>
      </c>
      <c r="P438" s="41" t="s">
        <v>52</v>
      </c>
      <c r="Q438" s="143" t="s">
        <v>34</v>
      </c>
      <c r="R438" s="143" t="s">
        <v>34</v>
      </c>
      <c r="S438" s="41" t="s">
        <v>34</v>
      </c>
      <c r="T438" s="41" t="s">
        <v>34</v>
      </c>
      <c r="U438" s="41" t="s">
        <v>34</v>
      </c>
    </row>
    <row r="439" spans="1:21" ht="25" hidden="1" x14ac:dyDescent="0.35">
      <c r="A439" s="41">
        <v>436</v>
      </c>
      <c r="B439" s="143" t="s">
        <v>1610</v>
      </c>
      <c r="C439" s="143" t="s">
        <v>532</v>
      </c>
      <c r="D439" s="143" t="s">
        <v>1607</v>
      </c>
      <c r="E439" s="143" t="s">
        <v>34</v>
      </c>
      <c r="F439" s="143" t="s">
        <v>34</v>
      </c>
      <c r="G439" s="143" t="s">
        <v>34</v>
      </c>
      <c r="H439" s="143" t="s">
        <v>34</v>
      </c>
      <c r="I439" s="143" t="s">
        <v>34</v>
      </c>
      <c r="J439" s="143" t="s">
        <v>34</v>
      </c>
      <c r="K439" s="144" t="s">
        <v>34</v>
      </c>
      <c r="L439" s="143" t="s">
        <v>34</v>
      </c>
      <c r="M439" s="143" t="s">
        <v>1613</v>
      </c>
      <c r="N439" s="144" t="s">
        <v>50</v>
      </c>
      <c r="O439" s="144" t="s">
        <v>1614</v>
      </c>
      <c r="P439" s="41" t="s">
        <v>52</v>
      </c>
      <c r="Q439" s="143" t="s">
        <v>34</v>
      </c>
      <c r="R439" s="143" t="s">
        <v>34</v>
      </c>
      <c r="S439" s="41" t="s">
        <v>34</v>
      </c>
      <c r="T439" s="41" t="s">
        <v>34</v>
      </c>
      <c r="U439" s="41" t="s">
        <v>34</v>
      </c>
    </row>
    <row r="440" spans="1:21" ht="25" hidden="1" x14ac:dyDescent="0.35">
      <c r="A440" s="41">
        <v>437</v>
      </c>
      <c r="B440" s="143" t="s">
        <v>1610</v>
      </c>
      <c r="C440" s="143" t="s">
        <v>532</v>
      </c>
      <c r="D440" s="143" t="s">
        <v>1607</v>
      </c>
      <c r="E440" s="143" t="s">
        <v>34</v>
      </c>
      <c r="F440" s="143" t="s">
        <v>34</v>
      </c>
      <c r="G440" s="143" t="s">
        <v>34</v>
      </c>
      <c r="H440" s="143" t="s">
        <v>34</v>
      </c>
      <c r="I440" s="143" t="s">
        <v>34</v>
      </c>
      <c r="J440" s="143" t="s">
        <v>34</v>
      </c>
      <c r="K440" s="144" t="s">
        <v>34</v>
      </c>
      <c r="L440" s="143" t="s">
        <v>34</v>
      </c>
      <c r="M440" s="143" t="s">
        <v>1615</v>
      </c>
      <c r="N440" s="144" t="s">
        <v>50</v>
      </c>
      <c r="O440" s="144" t="s">
        <v>1616</v>
      </c>
      <c r="P440" s="41" t="s">
        <v>52</v>
      </c>
      <c r="Q440" s="143" t="s">
        <v>34</v>
      </c>
      <c r="R440" s="143" t="s">
        <v>34</v>
      </c>
      <c r="S440" s="41" t="s">
        <v>34</v>
      </c>
      <c r="T440" s="41" t="s">
        <v>34</v>
      </c>
      <c r="U440" s="41" t="s">
        <v>34</v>
      </c>
    </row>
    <row r="441" spans="1:21" ht="50" hidden="1" x14ac:dyDescent="0.35">
      <c r="A441" s="41">
        <v>438</v>
      </c>
      <c r="B441" s="143" t="s">
        <v>1610</v>
      </c>
      <c r="C441" s="143" t="s">
        <v>532</v>
      </c>
      <c r="D441" s="143" t="s">
        <v>1607</v>
      </c>
      <c r="E441" s="143" t="s">
        <v>34</v>
      </c>
      <c r="F441" s="143" t="s">
        <v>34</v>
      </c>
      <c r="G441" s="143" t="s">
        <v>34</v>
      </c>
      <c r="H441" s="143" t="s">
        <v>34</v>
      </c>
      <c r="I441" s="143" t="s">
        <v>34</v>
      </c>
      <c r="J441" s="143" t="s">
        <v>34</v>
      </c>
      <c r="K441" s="144" t="s">
        <v>34</v>
      </c>
      <c r="L441" s="143" t="s">
        <v>34</v>
      </c>
      <c r="M441" s="143" t="s">
        <v>1617</v>
      </c>
      <c r="N441" s="144" t="s">
        <v>50</v>
      </c>
      <c r="O441" s="144" t="s">
        <v>1616</v>
      </c>
      <c r="P441" s="41" t="s">
        <v>52</v>
      </c>
      <c r="Q441" s="143" t="s">
        <v>34</v>
      </c>
      <c r="R441" s="143" t="s">
        <v>34</v>
      </c>
      <c r="S441" s="41" t="s">
        <v>34</v>
      </c>
      <c r="T441" s="41" t="s">
        <v>34</v>
      </c>
      <c r="U441" s="41" t="s">
        <v>34</v>
      </c>
    </row>
    <row r="442" spans="1:21" ht="37.5" hidden="1" x14ac:dyDescent="0.35">
      <c r="A442" s="41">
        <v>439</v>
      </c>
      <c r="B442" s="143" t="s">
        <v>1610</v>
      </c>
      <c r="C442" s="143" t="s">
        <v>532</v>
      </c>
      <c r="D442" s="143" t="s">
        <v>1607</v>
      </c>
      <c r="E442" s="143" t="s">
        <v>34</v>
      </c>
      <c r="F442" s="143" t="s">
        <v>34</v>
      </c>
      <c r="G442" s="143" t="s">
        <v>34</v>
      </c>
      <c r="H442" s="143" t="s">
        <v>34</v>
      </c>
      <c r="I442" s="143" t="s">
        <v>34</v>
      </c>
      <c r="J442" s="143" t="s">
        <v>34</v>
      </c>
      <c r="K442" s="144" t="s">
        <v>34</v>
      </c>
      <c r="L442" s="143" t="s">
        <v>34</v>
      </c>
      <c r="M442" s="143" t="s">
        <v>1618</v>
      </c>
      <c r="N442" s="144" t="s">
        <v>50</v>
      </c>
      <c r="O442" s="144" t="s">
        <v>1616</v>
      </c>
      <c r="P442" s="41" t="s">
        <v>52</v>
      </c>
      <c r="Q442" s="143" t="s">
        <v>34</v>
      </c>
      <c r="R442" s="143" t="s">
        <v>34</v>
      </c>
      <c r="S442" s="41" t="s">
        <v>34</v>
      </c>
      <c r="T442" s="41" t="s">
        <v>34</v>
      </c>
      <c r="U442" s="41" t="s">
        <v>34</v>
      </c>
    </row>
    <row r="443" spans="1:21" ht="50" hidden="1" x14ac:dyDescent="0.35">
      <c r="A443" s="41">
        <v>440</v>
      </c>
      <c r="B443" s="143" t="s">
        <v>1610</v>
      </c>
      <c r="C443" s="143" t="s">
        <v>532</v>
      </c>
      <c r="D443" s="143" t="s">
        <v>1607</v>
      </c>
      <c r="E443" s="143" t="s">
        <v>34</v>
      </c>
      <c r="F443" s="143" t="s">
        <v>34</v>
      </c>
      <c r="G443" s="143" t="s">
        <v>34</v>
      </c>
      <c r="H443" s="143" t="s">
        <v>34</v>
      </c>
      <c r="I443" s="143" t="s">
        <v>34</v>
      </c>
      <c r="J443" s="143" t="s">
        <v>34</v>
      </c>
      <c r="K443" s="144" t="s">
        <v>34</v>
      </c>
      <c r="L443" s="143" t="s">
        <v>34</v>
      </c>
      <c r="M443" s="143" t="s">
        <v>1619</v>
      </c>
      <c r="N443" s="144" t="s">
        <v>305</v>
      </c>
      <c r="O443" s="144" t="s">
        <v>1513</v>
      </c>
      <c r="P443" s="41" t="s">
        <v>52</v>
      </c>
      <c r="Q443" s="143" t="s">
        <v>34</v>
      </c>
      <c r="R443" s="143" t="s">
        <v>34</v>
      </c>
      <c r="S443" s="41" t="s">
        <v>34</v>
      </c>
      <c r="T443" s="41" t="s">
        <v>34</v>
      </c>
      <c r="U443" s="41" t="s">
        <v>34</v>
      </c>
    </row>
    <row r="444" spans="1:21" ht="25" hidden="1" x14ac:dyDescent="0.35">
      <c r="A444" s="41">
        <v>441</v>
      </c>
      <c r="B444" s="143" t="s">
        <v>1610</v>
      </c>
      <c r="C444" s="143" t="s">
        <v>532</v>
      </c>
      <c r="D444" s="143" t="s">
        <v>1607</v>
      </c>
      <c r="E444" s="143" t="s">
        <v>34</v>
      </c>
      <c r="F444" s="143" t="s">
        <v>34</v>
      </c>
      <c r="G444" s="143" t="s">
        <v>34</v>
      </c>
      <c r="H444" s="143" t="s">
        <v>34</v>
      </c>
      <c r="I444" s="143" t="s">
        <v>34</v>
      </c>
      <c r="J444" s="143" t="s">
        <v>34</v>
      </c>
      <c r="K444" s="144" t="s">
        <v>34</v>
      </c>
      <c r="L444" s="143" t="s">
        <v>34</v>
      </c>
      <c r="M444" s="143" t="s">
        <v>1620</v>
      </c>
      <c r="N444" s="144" t="s">
        <v>50</v>
      </c>
      <c r="O444" s="144" t="s">
        <v>1616</v>
      </c>
      <c r="P444" s="41" t="s">
        <v>52</v>
      </c>
      <c r="Q444" s="143" t="s">
        <v>34</v>
      </c>
      <c r="R444" s="143" t="s">
        <v>34</v>
      </c>
      <c r="S444" s="41" t="s">
        <v>34</v>
      </c>
      <c r="T444" s="41" t="s">
        <v>34</v>
      </c>
      <c r="U444" s="41" t="s">
        <v>34</v>
      </c>
    </row>
    <row r="445" spans="1:21" ht="25" hidden="1" x14ac:dyDescent="0.35">
      <c r="A445" s="41">
        <v>442</v>
      </c>
      <c r="B445" s="143" t="s">
        <v>82</v>
      </c>
      <c r="C445" s="143" t="s">
        <v>83</v>
      </c>
      <c r="D445" s="143" t="s">
        <v>1621</v>
      </c>
      <c r="E445" s="143" t="s">
        <v>34</v>
      </c>
      <c r="F445" s="143" t="s">
        <v>34</v>
      </c>
      <c r="G445" s="143" t="s">
        <v>34</v>
      </c>
      <c r="H445" s="143" t="s">
        <v>34</v>
      </c>
      <c r="I445" s="143" t="s">
        <v>34</v>
      </c>
      <c r="J445" s="143" t="s">
        <v>34</v>
      </c>
      <c r="K445" s="144" t="s">
        <v>34</v>
      </c>
      <c r="L445" s="143" t="s">
        <v>34</v>
      </c>
      <c r="M445" s="41" t="s">
        <v>1622</v>
      </c>
      <c r="N445" s="144" t="s">
        <v>50</v>
      </c>
      <c r="O445" s="144" t="s">
        <v>299</v>
      </c>
      <c r="P445" s="41" t="s">
        <v>52</v>
      </c>
      <c r="Q445" s="143" t="s">
        <v>34</v>
      </c>
      <c r="R445" s="143" t="s">
        <v>34</v>
      </c>
      <c r="S445" s="41" t="s">
        <v>34</v>
      </c>
      <c r="T445" s="41" t="s">
        <v>34</v>
      </c>
      <c r="U445" s="41" t="s">
        <v>34</v>
      </c>
    </row>
    <row r="446" spans="1:21" ht="85.5" hidden="1" customHeight="1" x14ac:dyDescent="0.35">
      <c r="A446" s="41">
        <v>443</v>
      </c>
      <c r="B446" s="143" t="s">
        <v>82</v>
      </c>
      <c r="C446" s="143" t="s">
        <v>83</v>
      </c>
      <c r="D446" s="143" t="s">
        <v>1623</v>
      </c>
      <c r="E446" s="143" t="s">
        <v>34</v>
      </c>
      <c r="F446" s="143" t="s">
        <v>34</v>
      </c>
      <c r="G446" s="143" t="s">
        <v>34</v>
      </c>
      <c r="H446" s="143" t="s">
        <v>34</v>
      </c>
      <c r="I446" s="143" t="s">
        <v>34</v>
      </c>
      <c r="J446" s="143" t="s">
        <v>34</v>
      </c>
      <c r="K446" s="144" t="s">
        <v>34</v>
      </c>
      <c r="L446" s="143" t="s">
        <v>34</v>
      </c>
      <c r="M446" s="41" t="s">
        <v>1624</v>
      </c>
      <c r="N446" s="144" t="s">
        <v>50</v>
      </c>
      <c r="O446" s="150" t="s">
        <v>1625</v>
      </c>
      <c r="P446" s="41" t="s">
        <v>52</v>
      </c>
      <c r="Q446" s="143" t="s">
        <v>34</v>
      </c>
      <c r="R446" s="143" t="s">
        <v>34</v>
      </c>
      <c r="S446" s="41" t="s">
        <v>34</v>
      </c>
      <c r="T446" s="41" t="s">
        <v>34</v>
      </c>
      <c r="U446" s="41" t="s">
        <v>34</v>
      </c>
    </row>
    <row r="447" spans="1:21" ht="62.5" hidden="1" x14ac:dyDescent="0.35">
      <c r="A447" s="41">
        <v>444</v>
      </c>
      <c r="B447" s="143" t="s">
        <v>82</v>
      </c>
      <c r="C447" s="143" t="s">
        <v>83</v>
      </c>
      <c r="D447" s="143" t="s">
        <v>1626</v>
      </c>
      <c r="E447" s="143" t="s">
        <v>34</v>
      </c>
      <c r="F447" s="143" t="s">
        <v>34</v>
      </c>
      <c r="G447" s="143" t="s">
        <v>34</v>
      </c>
      <c r="H447" s="143" t="s">
        <v>34</v>
      </c>
      <c r="I447" s="143" t="s">
        <v>34</v>
      </c>
      <c r="J447" s="143" t="s">
        <v>34</v>
      </c>
      <c r="K447" s="144" t="s">
        <v>34</v>
      </c>
      <c r="L447" s="143" t="s">
        <v>34</v>
      </c>
      <c r="M447" s="41" t="s">
        <v>1627</v>
      </c>
      <c r="N447" s="144" t="s">
        <v>1013</v>
      </c>
      <c r="O447" s="144" t="s">
        <v>1628</v>
      </c>
      <c r="P447" s="41" t="s">
        <v>52</v>
      </c>
      <c r="Q447" s="143" t="s">
        <v>34</v>
      </c>
      <c r="R447" s="143" t="s">
        <v>34</v>
      </c>
      <c r="S447" s="41" t="s">
        <v>34</v>
      </c>
      <c r="T447" s="41" t="s">
        <v>34</v>
      </c>
      <c r="U447" s="41" t="s">
        <v>34</v>
      </c>
    </row>
    <row r="448" spans="1:21" ht="37.5" hidden="1" x14ac:dyDescent="0.35">
      <c r="A448" s="41">
        <v>445</v>
      </c>
      <c r="B448" s="143" t="s">
        <v>82</v>
      </c>
      <c r="C448" s="143" t="s">
        <v>83</v>
      </c>
      <c r="D448" s="143" t="s">
        <v>1629</v>
      </c>
      <c r="E448" s="143" t="s">
        <v>34</v>
      </c>
      <c r="F448" s="143" t="s">
        <v>34</v>
      </c>
      <c r="G448" s="143" t="s">
        <v>34</v>
      </c>
      <c r="H448" s="143" t="s">
        <v>34</v>
      </c>
      <c r="I448" s="143" t="s">
        <v>34</v>
      </c>
      <c r="J448" s="143" t="s">
        <v>34</v>
      </c>
      <c r="K448" s="144" t="s">
        <v>34</v>
      </c>
      <c r="L448" s="143" t="s">
        <v>34</v>
      </c>
      <c r="M448" s="41" t="s">
        <v>1630</v>
      </c>
      <c r="N448" s="144" t="s">
        <v>50</v>
      </c>
      <c r="O448" s="144" t="s">
        <v>1631</v>
      </c>
      <c r="P448" s="41" t="s">
        <v>52</v>
      </c>
      <c r="Q448" s="143" t="s">
        <v>34</v>
      </c>
      <c r="R448" s="143" t="s">
        <v>34</v>
      </c>
      <c r="S448" s="41" t="s">
        <v>34</v>
      </c>
      <c r="T448" s="41" t="s">
        <v>34</v>
      </c>
      <c r="U448" s="41" t="s">
        <v>34</v>
      </c>
    </row>
    <row r="449" spans="1:21" ht="50" hidden="1" x14ac:dyDescent="0.35">
      <c r="A449" s="41">
        <v>446</v>
      </c>
      <c r="B449" s="143" t="s">
        <v>82</v>
      </c>
      <c r="C449" s="143" t="s">
        <v>83</v>
      </c>
      <c r="D449" s="143" t="s">
        <v>1632</v>
      </c>
      <c r="E449" s="143" t="s">
        <v>34</v>
      </c>
      <c r="F449" s="143" t="s">
        <v>34</v>
      </c>
      <c r="G449" s="143" t="s">
        <v>34</v>
      </c>
      <c r="H449" s="143" t="s">
        <v>34</v>
      </c>
      <c r="I449" s="143" t="s">
        <v>34</v>
      </c>
      <c r="J449" s="143" t="s">
        <v>34</v>
      </c>
      <c r="K449" s="144" t="s">
        <v>34</v>
      </c>
      <c r="L449" s="143" t="s">
        <v>34</v>
      </c>
      <c r="M449" s="41" t="s">
        <v>1633</v>
      </c>
      <c r="N449" s="144" t="s">
        <v>50</v>
      </c>
      <c r="O449" s="144" t="s">
        <v>1634</v>
      </c>
      <c r="P449" s="41" t="s">
        <v>52</v>
      </c>
      <c r="Q449" s="143" t="s">
        <v>34</v>
      </c>
      <c r="R449" s="143" t="s">
        <v>34</v>
      </c>
      <c r="S449" s="41" t="s">
        <v>34</v>
      </c>
      <c r="T449" s="41" t="s">
        <v>34</v>
      </c>
      <c r="U449" s="41" t="s">
        <v>34</v>
      </c>
    </row>
    <row r="450" spans="1:21" ht="212.5" hidden="1" x14ac:dyDescent="0.35">
      <c r="A450" s="41">
        <v>447</v>
      </c>
      <c r="B450" s="143" t="s">
        <v>82</v>
      </c>
      <c r="C450" s="143" t="s">
        <v>83</v>
      </c>
      <c r="D450" s="143" t="s">
        <v>1635</v>
      </c>
      <c r="E450" s="143" t="s">
        <v>34</v>
      </c>
      <c r="F450" s="143" t="s">
        <v>34</v>
      </c>
      <c r="G450" s="143" t="s">
        <v>34</v>
      </c>
      <c r="H450" s="143" t="s">
        <v>34</v>
      </c>
      <c r="I450" s="143" t="s">
        <v>34</v>
      </c>
      <c r="J450" s="143" t="s">
        <v>34</v>
      </c>
      <c r="K450" s="144" t="s">
        <v>34</v>
      </c>
      <c r="L450" s="143" t="s">
        <v>34</v>
      </c>
      <c r="M450" s="41" t="s">
        <v>1636</v>
      </c>
      <c r="N450" s="144" t="s">
        <v>221</v>
      </c>
      <c r="O450" s="144" t="s">
        <v>1637</v>
      </c>
      <c r="P450" s="41" t="s">
        <v>52</v>
      </c>
      <c r="Q450" s="143" t="s">
        <v>34</v>
      </c>
      <c r="R450" s="143" t="s">
        <v>34</v>
      </c>
      <c r="S450" s="41" t="s">
        <v>34</v>
      </c>
      <c r="T450" s="41" t="s">
        <v>34</v>
      </c>
      <c r="U450" s="41" t="s">
        <v>34</v>
      </c>
    </row>
    <row r="451" spans="1:21" ht="50" hidden="1" x14ac:dyDescent="0.35">
      <c r="A451" s="41">
        <v>448</v>
      </c>
      <c r="B451" s="143" t="s">
        <v>82</v>
      </c>
      <c r="C451" s="143" t="s">
        <v>83</v>
      </c>
      <c r="D451" s="143" t="s">
        <v>1638</v>
      </c>
      <c r="E451" s="143" t="s">
        <v>34</v>
      </c>
      <c r="F451" s="143" t="s">
        <v>34</v>
      </c>
      <c r="G451" s="143" t="s">
        <v>34</v>
      </c>
      <c r="H451" s="143" t="s">
        <v>34</v>
      </c>
      <c r="I451" s="143" t="s">
        <v>34</v>
      </c>
      <c r="J451" s="143" t="s">
        <v>34</v>
      </c>
      <c r="K451" s="144" t="s">
        <v>34</v>
      </c>
      <c r="L451" s="143" t="s">
        <v>34</v>
      </c>
      <c r="M451" s="41" t="s">
        <v>1639</v>
      </c>
      <c r="N451" s="144" t="s">
        <v>50</v>
      </c>
      <c r="O451" s="144" t="s">
        <v>1640</v>
      </c>
      <c r="P451" s="41" t="s">
        <v>52</v>
      </c>
      <c r="Q451" s="143" t="s">
        <v>34</v>
      </c>
      <c r="R451" s="143" t="s">
        <v>34</v>
      </c>
      <c r="S451" s="41" t="s">
        <v>34</v>
      </c>
      <c r="T451" s="41" t="s">
        <v>34</v>
      </c>
      <c r="U451" s="41" t="s">
        <v>34</v>
      </c>
    </row>
    <row r="452" spans="1:21" ht="75" hidden="1" x14ac:dyDescent="0.35">
      <c r="A452" s="41">
        <v>449</v>
      </c>
      <c r="B452" s="143" t="s">
        <v>82</v>
      </c>
      <c r="C452" s="143" t="s">
        <v>83</v>
      </c>
      <c r="D452" s="143" t="s">
        <v>1641</v>
      </c>
      <c r="E452" s="143" t="s">
        <v>34</v>
      </c>
      <c r="F452" s="143" t="s">
        <v>34</v>
      </c>
      <c r="G452" s="143" t="s">
        <v>34</v>
      </c>
      <c r="H452" s="143" t="s">
        <v>34</v>
      </c>
      <c r="I452" s="143" t="s">
        <v>34</v>
      </c>
      <c r="J452" s="143" t="s">
        <v>34</v>
      </c>
      <c r="K452" s="144" t="s">
        <v>34</v>
      </c>
      <c r="L452" s="143" t="s">
        <v>34</v>
      </c>
      <c r="M452" s="41" t="s">
        <v>1642</v>
      </c>
      <c r="N452" s="144" t="s">
        <v>50</v>
      </c>
      <c r="O452" s="144" t="s">
        <v>1643</v>
      </c>
      <c r="P452" s="41" t="s">
        <v>52</v>
      </c>
      <c r="Q452" s="143" t="s">
        <v>34</v>
      </c>
      <c r="R452" s="143" t="s">
        <v>34</v>
      </c>
      <c r="S452" s="41" t="s">
        <v>34</v>
      </c>
      <c r="T452" s="41" t="s">
        <v>34</v>
      </c>
      <c r="U452" s="41" t="s">
        <v>34</v>
      </c>
    </row>
    <row r="453" spans="1:21" ht="25" hidden="1" x14ac:dyDescent="0.35">
      <c r="A453" s="41">
        <v>450</v>
      </c>
      <c r="B453" s="143" t="s">
        <v>82</v>
      </c>
      <c r="C453" s="143" t="s">
        <v>83</v>
      </c>
      <c r="D453" s="143" t="s">
        <v>1644</v>
      </c>
      <c r="E453" s="143" t="s">
        <v>34</v>
      </c>
      <c r="F453" s="143" t="s">
        <v>34</v>
      </c>
      <c r="G453" s="143" t="s">
        <v>34</v>
      </c>
      <c r="H453" s="143" t="s">
        <v>34</v>
      </c>
      <c r="I453" s="143" t="s">
        <v>34</v>
      </c>
      <c r="J453" s="143" t="s">
        <v>34</v>
      </c>
      <c r="K453" s="144" t="s">
        <v>34</v>
      </c>
      <c r="L453" s="143" t="s">
        <v>34</v>
      </c>
      <c r="M453" s="41" t="s">
        <v>1645</v>
      </c>
      <c r="N453" s="144" t="s">
        <v>221</v>
      </c>
      <c r="O453" s="144" t="s">
        <v>1030</v>
      </c>
      <c r="P453" s="41" t="s">
        <v>52</v>
      </c>
      <c r="Q453" s="143" t="s">
        <v>34</v>
      </c>
      <c r="R453" s="143" t="s">
        <v>34</v>
      </c>
      <c r="S453" s="41" t="s">
        <v>34</v>
      </c>
      <c r="T453" s="41" t="s">
        <v>34</v>
      </c>
      <c r="U453" s="41" t="s">
        <v>34</v>
      </c>
    </row>
    <row r="454" spans="1:21" ht="25" hidden="1" x14ac:dyDescent="0.35">
      <c r="A454" s="41">
        <v>451</v>
      </c>
      <c r="B454" s="143" t="s">
        <v>82</v>
      </c>
      <c r="C454" s="143" t="s">
        <v>83</v>
      </c>
      <c r="D454" s="143" t="s">
        <v>1646</v>
      </c>
      <c r="E454" s="143" t="s">
        <v>34</v>
      </c>
      <c r="F454" s="143" t="s">
        <v>34</v>
      </c>
      <c r="G454" s="143" t="s">
        <v>34</v>
      </c>
      <c r="H454" s="143" t="s">
        <v>34</v>
      </c>
      <c r="I454" s="143" t="s">
        <v>34</v>
      </c>
      <c r="J454" s="143" t="s">
        <v>34</v>
      </c>
      <c r="K454" s="144" t="s">
        <v>34</v>
      </c>
      <c r="L454" s="143" t="s">
        <v>34</v>
      </c>
      <c r="M454" s="41" t="s">
        <v>1647</v>
      </c>
      <c r="N454" s="144" t="s">
        <v>50</v>
      </c>
      <c r="O454" s="144" t="s">
        <v>299</v>
      </c>
      <c r="P454" s="41" t="s">
        <v>52</v>
      </c>
      <c r="Q454" s="143" t="s">
        <v>34</v>
      </c>
      <c r="R454" s="143" t="s">
        <v>34</v>
      </c>
      <c r="S454" s="41" t="s">
        <v>34</v>
      </c>
      <c r="T454" s="41" t="s">
        <v>34</v>
      </c>
      <c r="U454" s="41" t="s">
        <v>34</v>
      </c>
    </row>
    <row r="455" spans="1:21" ht="25" hidden="1" x14ac:dyDescent="0.35">
      <c r="A455" s="41">
        <v>452</v>
      </c>
      <c r="B455" s="143" t="s">
        <v>82</v>
      </c>
      <c r="C455" s="143"/>
      <c r="D455" s="143" t="s">
        <v>1648</v>
      </c>
      <c r="E455" s="143" t="s">
        <v>34</v>
      </c>
      <c r="F455" s="143" t="s">
        <v>34</v>
      </c>
      <c r="G455" s="143" t="s">
        <v>34</v>
      </c>
      <c r="H455" s="143" t="s">
        <v>34</v>
      </c>
      <c r="I455" s="143" t="s">
        <v>34</v>
      </c>
      <c r="J455" s="143" t="s">
        <v>34</v>
      </c>
      <c r="K455" s="144" t="s">
        <v>34</v>
      </c>
      <c r="L455" s="143" t="s">
        <v>34</v>
      </c>
      <c r="M455" s="41" t="s">
        <v>1649</v>
      </c>
      <c r="N455" s="144" t="s">
        <v>50</v>
      </c>
      <c r="O455" s="144" t="s">
        <v>1650</v>
      </c>
      <c r="P455" s="41" t="s">
        <v>52</v>
      </c>
      <c r="Q455" s="143" t="s">
        <v>34</v>
      </c>
      <c r="R455" s="143" t="s">
        <v>34</v>
      </c>
      <c r="S455" s="41" t="s">
        <v>34</v>
      </c>
      <c r="T455" s="41" t="s">
        <v>34</v>
      </c>
      <c r="U455" s="41" t="s">
        <v>34</v>
      </c>
    </row>
    <row r="456" spans="1:21" ht="50" hidden="1" x14ac:dyDescent="0.35">
      <c r="A456" s="41">
        <v>453</v>
      </c>
      <c r="B456" s="143" t="s">
        <v>82</v>
      </c>
      <c r="C456" s="143" t="s">
        <v>702</v>
      </c>
      <c r="D456" s="143" t="s">
        <v>1651</v>
      </c>
      <c r="E456" s="143" t="s">
        <v>34</v>
      </c>
      <c r="F456" s="143" t="s">
        <v>34</v>
      </c>
      <c r="G456" s="143" t="s">
        <v>34</v>
      </c>
      <c r="H456" s="143" t="s">
        <v>34</v>
      </c>
      <c r="I456" s="143" t="s">
        <v>34</v>
      </c>
      <c r="J456" s="143" t="s">
        <v>34</v>
      </c>
      <c r="K456" s="144" t="s">
        <v>34</v>
      </c>
      <c r="L456" s="143" t="s">
        <v>34</v>
      </c>
      <c r="M456" s="41" t="s">
        <v>1652</v>
      </c>
      <c r="N456" s="144" t="s">
        <v>50</v>
      </c>
      <c r="O456" s="144" t="s">
        <v>299</v>
      </c>
      <c r="P456" s="41" t="s">
        <v>52</v>
      </c>
      <c r="Q456" s="143" t="s">
        <v>34</v>
      </c>
      <c r="R456" s="143" t="s">
        <v>34</v>
      </c>
      <c r="S456" s="41" t="s">
        <v>34</v>
      </c>
      <c r="T456" s="41" t="s">
        <v>34</v>
      </c>
      <c r="U456" s="41" t="s">
        <v>34</v>
      </c>
    </row>
    <row r="457" spans="1:21" ht="25" hidden="1" x14ac:dyDescent="0.35">
      <c r="A457" s="41">
        <v>454</v>
      </c>
      <c r="B457" s="143" t="s">
        <v>82</v>
      </c>
      <c r="C457" s="143" t="s">
        <v>702</v>
      </c>
      <c r="D457" s="143" t="s">
        <v>1653</v>
      </c>
      <c r="E457" s="143" t="s">
        <v>34</v>
      </c>
      <c r="F457" s="143" t="s">
        <v>34</v>
      </c>
      <c r="G457" s="143" t="s">
        <v>34</v>
      </c>
      <c r="H457" s="143" t="s">
        <v>34</v>
      </c>
      <c r="I457" s="143" t="s">
        <v>34</v>
      </c>
      <c r="J457" s="143" t="s">
        <v>34</v>
      </c>
      <c r="K457" s="144" t="s">
        <v>34</v>
      </c>
      <c r="L457" s="143" t="s">
        <v>34</v>
      </c>
      <c r="M457" s="41" t="s">
        <v>1654</v>
      </c>
      <c r="N457" s="144" t="s">
        <v>50</v>
      </c>
      <c r="O457" s="144" t="s">
        <v>1655</v>
      </c>
      <c r="P457" s="41" t="s">
        <v>52</v>
      </c>
      <c r="Q457" s="143" t="s">
        <v>34</v>
      </c>
      <c r="R457" s="143" t="s">
        <v>34</v>
      </c>
      <c r="S457" s="41" t="s">
        <v>34</v>
      </c>
      <c r="T457" s="41" t="s">
        <v>34</v>
      </c>
      <c r="U457" s="41" t="s">
        <v>34</v>
      </c>
    </row>
    <row r="458" spans="1:21" ht="37.5" hidden="1" x14ac:dyDescent="0.35">
      <c r="A458" s="41">
        <v>455</v>
      </c>
      <c r="B458" s="143" t="s">
        <v>82</v>
      </c>
      <c r="C458" s="143" t="s">
        <v>83</v>
      </c>
      <c r="D458" s="143" t="s">
        <v>1656</v>
      </c>
      <c r="E458" s="143" t="s">
        <v>34</v>
      </c>
      <c r="F458" s="143" t="s">
        <v>34</v>
      </c>
      <c r="G458" s="143" t="s">
        <v>34</v>
      </c>
      <c r="H458" s="143" t="s">
        <v>34</v>
      </c>
      <c r="I458" s="143" t="s">
        <v>34</v>
      </c>
      <c r="J458" s="143" t="s">
        <v>34</v>
      </c>
      <c r="K458" s="144" t="s">
        <v>34</v>
      </c>
      <c r="L458" s="143" t="s">
        <v>34</v>
      </c>
      <c r="M458" s="41" t="s">
        <v>1657</v>
      </c>
      <c r="N458" s="144" t="s">
        <v>50</v>
      </c>
      <c r="O458" s="144" t="s">
        <v>299</v>
      </c>
      <c r="P458" s="41" t="s">
        <v>52</v>
      </c>
      <c r="Q458" s="143" t="s">
        <v>34</v>
      </c>
      <c r="R458" s="143" t="s">
        <v>34</v>
      </c>
      <c r="S458" s="41" t="s">
        <v>34</v>
      </c>
      <c r="T458" s="41" t="s">
        <v>34</v>
      </c>
      <c r="U458" s="41" t="s">
        <v>34</v>
      </c>
    </row>
    <row r="459" spans="1:21" ht="125" hidden="1" x14ac:dyDescent="0.35">
      <c r="A459" s="41">
        <v>456</v>
      </c>
      <c r="B459" s="143" t="s">
        <v>82</v>
      </c>
      <c r="C459" s="143" t="s">
        <v>83</v>
      </c>
      <c r="D459" s="143" t="s">
        <v>1658</v>
      </c>
      <c r="E459" s="143" t="s">
        <v>34</v>
      </c>
      <c r="F459" s="143" t="s">
        <v>34</v>
      </c>
      <c r="G459" s="143" t="s">
        <v>34</v>
      </c>
      <c r="H459" s="143" t="s">
        <v>34</v>
      </c>
      <c r="I459" s="143" t="s">
        <v>34</v>
      </c>
      <c r="J459" s="143" t="s">
        <v>34</v>
      </c>
      <c r="K459" s="144" t="s">
        <v>34</v>
      </c>
      <c r="L459" s="143" t="s">
        <v>34</v>
      </c>
      <c r="M459" s="41" t="s">
        <v>1659</v>
      </c>
      <c r="N459" s="144" t="s">
        <v>50</v>
      </c>
      <c r="O459" s="144" t="s">
        <v>1660</v>
      </c>
      <c r="P459" s="41" t="s">
        <v>52</v>
      </c>
      <c r="Q459" s="143" t="s">
        <v>34</v>
      </c>
      <c r="R459" s="143" t="s">
        <v>34</v>
      </c>
      <c r="S459" s="41" t="s">
        <v>34</v>
      </c>
      <c r="T459" s="41" t="s">
        <v>34</v>
      </c>
      <c r="U459" s="41" t="s">
        <v>34</v>
      </c>
    </row>
    <row r="460" spans="1:21" ht="25" hidden="1" x14ac:dyDescent="0.35">
      <c r="A460" s="41">
        <v>457</v>
      </c>
      <c r="B460" s="143" t="s">
        <v>82</v>
      </c>
      <c r="C460" s="143" t="s">
        <v>83</v>
      </c>
      <c r="D460" s="143" t="s">
        <v>1661</v>
      </c>
      <c r="E460" s="143" t="s">
        <v>34</v>
      </c>
      <c r="F460" s="143" t="s">
        <v>34</v>
      </c>
      <c r="G460" s="143" t="s">
        <v>34</v>
      </c>
      <c r="H460" s="143" t="s">
        <v>34</v>
      </c>
      <c r="I460" s="143" t="s">
        <v>34</v>
      </c>
      <c r="J460" s="143" t="s">
        <v>34</v>
      </c>
      <c r="K460" s="144" t="s">
        <v>34</v>
      </c>
      <c r="L460" s="143" t="s">
        <v>34</v>
      </c>
      <c r="M460" s="41" t="s">
        <v>1662</v>
      </c>
      <c r="N460" s="144" t="s">
        <v>50</v>
      </c>
      <c r="O460" s="144" t="s">
        <v>299</v>
      </c>
      <c r="P460" s="41" t="s">
        <v>52</v>
      </c>
      <c r="Q460" s="143" t="s">
        <v>34</v>
      </c>
      <c r="R460" s="143" t="s">
        <v>34</v>
      </c>
      <c r="S460" s="41" t="s">
        <v>34</v>
      </c>
      <c r="T460" s="41" t="s">
        <v>34</v>
      </c>
      <c r="U460" s="41" t="s">
        <v>34</v>
      </c>
    </row>
    <row r="461" spans="1:21" ht="100" hidden="1" x14ac:dyDescent="0.35">
      <c r="A461" s="41">
        <v>458</v>
      </c>
      <c r="B461" s="143" t="s">
        <v>82</v>
      </c>
      <c r="C461" s="143" t="s">
        <v>83</v>
      </c>
      <c r="D461" s="143" t="s">
        <v>1663</v>
      </c>
      <c r="E461" s="143" t="s">
        <v>34</v>
      </c>
      <c r="F461" s="143" t="s">
        <v>34</v>
      </c>
      <c r="G461" s="143" t="s">
        <v>34</v>
      </c>
      <c r="H461" s="143" t="s">
        <v>34</v>
      </c>
      <c r="I461" s="143" t="s">
        <v>34</v>
      </c>
      <c r="J461" s="143" t="s">
        <v>34</v>
      </c>
      <c r="K461" s="144" t="s">
        <v>34</v>
      </c>
      <c r="L461" s="143" t="s">
        <v>34</v>
      </c>
      <c r="M461" s="41" t="s">
        <v>1664</v>
      </c>
      <c r="N461" s="144" t="s">
        <v>50</v>
      </c>
      <c r="O461" s="144" t="s">
        <v>1665</v>
      </c>
      <c r="P461" s="41" t="s">
        <v>52</v>
      </c>
      <c r="Q461" s="143" t="s">
        <v>34</v>
      </c>
      <c r="R461" s="143" t="s">
        <v>34</v>
      </c>
      <c r="S461" s="41" t="s">
        <v>34</v>
      </c>
      <c r="T461" s="41" t="s">
        <v>34</v>
      </c>
      <c r="U461" s="41" t="s">
        <v>34</v>
      </c>
    </row>
    <row r="462" spans="1:21" ht="62.5" hidden="1" x14ac:dyDescent="0.35">
      <c r="A462" s="41">
        <v>459</v>
      </c>
      <c r="B462" s="143" t="s">
        <v>82</v>
      </c>
      <c r="C462" s="143" t="s">
        <v>83</v>
      </c>
      <c r="D462" s="143" t="s">
        <v>1666</v>
      </c>
      <c r="E462" s="143" t="s">
        <v>34</v>
      </c>
      <c r="F462" s="143" t="s">
        <v>34</v>
      </c>
      <c r="G462" s="143" t="s">
        <v>34</v>
      </c>
      <c r="H462" s="143" t="s">
        <v>34</v>
      </c>
      <c r="I462" s="143" t="s">
        <v>34</v>
      </c>
      <c r="J462" s="143" t="s">
        <v>34</v>
      </c>
      <c r="K462" s="144" t="s">
        <v>34</v>
      </c>
      <c r="L462" s="143" t="s">
        <v>34</v>
      </c>
      <c r="M462" s="41" t="s">
        <v>1667</v>
      </c>
      <c r="N462" s="144" t="s">
        <v>50</v>
      </c>
      <c r="O462" s="144" t="s">
        <v>1668</v>
      </c>
      <c r="P462" s="41" t="s">
        <v>52</v>
      </c>
      <c r="Q462" s="143" t="s">
        <v>34</v>
      </c>
      <c r="R462" s="143" t="s">
        <v>34</v>
      </c>
      <c r="S462" s="41" t="s">
        <v>34</v>
      </c>
      <c r="T462" s="41" t="s">
        <v>34</v>
      </c>
      <c r="U462" s="41" t="s">
        <v>34</v>
      </c>
    </row>
    <row r="463" spans="1:21" ht="75" hidden="1" x14ac:dyDescent="0.35">
      <c r="A463" s="41">
        <v>460</v>
      </c>
      <c r="B463" s="143" t="s">
        <v>82</v>
      </c>
      <c r="C463" s="143" t="s">
        <v>83</v>
      </c>
      <c r="D463" s="143" t="s">
        <v>1669</v>
      </c>
      <c r="E463" s="143" t="s">
        <v>34</v>
      </c>
      <c r="F463" s="143" t="s">
        <v>34</v>
      </c>
      <c r="G463" s="143" t="s">
        <v>34</v>
      </c>
      <c r="H463" s="143" t="s">
        <v>34</v>
      </c>
      <c r="I463" s="143" t="s">
        <v>34</v>
      </c>
      <c r="J463" s="143" t="s">
        <v>34</v>
      </c>
      <c r="K463" s="144" t="s">
        <v>34</v>
      </c>
      <c r="L463" s="143" t="s">
        <v>34</v>
      </c>
      <c r="M463" s="41" t="s">
        <v>1670</v>
      </c>
      <c r="N463" s="144" t="s">
        <v>50</v>
      </c>
      <c r="O463" s="144" t="s">
        <v>1671</v>
      </c>
      <c r="P463" s="41" t="s">
        <v>52</v>
      </c>
      <c r="Q463" s="143" t="s">
        <v>34</v>
      </c>
      <c r="R463" s="143" t="s">
        <v>34</v>
      </c>
      <c r="S463" s="41" t="s">
        <v>34</v>
      </c>
      <c r="T463" s="41" t="s">
        <v>34</v>
      </c>
      <c r="U463" s="41" t="s">
        <v>34</v>
      </c>
    </row>
    <row r="464" spans="1:21" ht="225" hidden="1" x14ac:dyDescent="0.35">
      <c r="A464" s="41">
        <v>461</v>
      </c>
      <c r="B464" s="143" t="s">
        <v>82</v>
      </c>
      <c r="C464" s="143" t="s">
        <v>702</v>
      </c>
      <c r="D464" s="143" t="s">
        <v>1672</v>
      </c>
      <c r="E464" s="143" t="s">
        <v>34</v>
      </c>
      <c r="F464" s="143" t="s">
        <v>34</v>
      </c>
      <c r="G464" s="143" t="s">
        <v>34</v>
      </c>
      <c r="H464" s="143" t="s">
        <v>34</v>
      </c>
      <c r="I464" s="143" t="s">
        <v>34</v>
      </c>
      <c r="J464" s="143" t="s">
        <v>34</v>
      </c>
      <c r="K464" s="144" t="s">
        <v>34</v>
      </c>
      <c r="L464" s="143" t="s">
        <v>34</v>
      </c>
      <c r="M464" s="41" t="s">
        <v>1673</v>
      </c>
      <c r="N464" s="144" t="s">
        <v>1674</v>
      </c>
      <c r="O464" s="144" t="s">
        <v>1675</v>
      </c>
      <c r="P464" s="41" t="s">
        <v>52</v>
      </c>
      <c r="Q464" s="143" t="s">
        <v>34</v>
      </c>
      <c r="R464" s="143" t="s">
        <v>34</v>
      </c>
      <c r="S464" s="41" t="s">
        <v>34</v>
      </c>
      <c r="T464" s="41" t="s">
        <v>34</v>
      </c>
      <c r="U464" s="41" t="s">
        <v>34</v>
      </c>
    </row>
    <row r="465" spans="1:21" ht="62.5" hidden="1" x14ac:dyDescent="0.35">
      <c r="A465" s="41">
        <v>462</v>
      </c>
      <c r="B465" s="55" t="s">
        <v>64</v>
      </c>
      <c r="C465" s="55" t="s">
        <v>1676</v>
      </c>
      <c r="D465" s="55" t="s">
        <v>1677</v>
      </c>
      <c r="E465" s="143" t="s">
        <v>34</v>
      </c>
      <c r="F465" s="143" t="s">
        <v>34</v>
      </c>
      <c r="G465" s="143" t="s">
        <v>34</v>
      </c>
      <c r="H465" s="143" t="s">
        <v>34</v>
      </c>
      <c r="I465" s="143" t="s">
        <v>34</v>
      </c>
      <c r="J465" s="143" t="s">
        <v>34</v>
      </c>
      <c r="K465" s="144" t="s">
        <v>34</v>
      </c>
      <c r="L465" s="143" t="s">
        <v>34</v>
      </c>
      <c r="M465" s="41" t="s">
        <v>1678</v>
      </c>
      <c r="N465" s="144" t="s">
        <v>571</v>
      </c>
      <c r="O465" s="144" t="s">
        <v>1679</v>
      </c>
      <c r="P465" s="41" t="s">
        <v>52</v>
      </c>
      <c r="Q465" s="143" t="s">
        <v>34</v>
      </c>
      <c r="R465" s="143" t="s">
        <v>34</v>
      </c>
      <c r="S465" s="41" t="s">
        <v>34</v>
      </c>
      <c r="T465" s="41" t="s">
        <v>34</v>
      </c>
      <c r="U465" s="41" t="s">
        <v>34</v>
      </c>
    </row>
    <row r="466" spans="1:21" s="151" customFormat="1" ht="25" hidden="1" x14ac:dyDescent="0.35">
      <c r="A466" s="41">
        <v>463</v>
      </c>
      <c r="B466" s="55" t="s">
        <v>64</v>
      </c>
      <c r="C466" s="55" t="s">
        <v>1680</v>
      </c>
      <c r="D466" s="55" t="s">
        <v>1681</v>
      </c>
      <c r="E466" s="143" t="s">
        <v>34</v>
      </c>
      <c r="F466" s="143" t="s">
        <v>34</v>
      </c>
      <c r="G466" s="143" t="s">
        <v>34</v>
      </c>
      <c r="H466" s="143" t="s">
        <v>34</v>
      </c>
      <c r="I466" s="143" t="s">
        <v>34</v>
      </c>
      <c r="J466" s="143" t="s">
        <v>34</v>
      </c>
      <c r="K466" s="144" t="s">
        <v>34</v>
      </c>
      <c r="L466" s="143" t="s">
        <v>34</v>
      </c>
      <c r="M466" s="41" t="s">
        <v>1682</v>
      </c>
      <c r="N466" s="144" t="s">
        <v>50</v>
      </c>
      <c r="O466" s="144" t="s">
        <v>1683</v>
      </c>
      <c r="P466" s="41" t="s">
        <v>52</v>
      </c>
      <c r="Q466" s="143" t="s">
        <v>34</v>
      </c>
      <c r="R466" s="143" t="s">
        <v>34</v>
      </c>
      <c r="S466" s="41" t="s">
        <v>34</v>
      </c>
      <c r="T466" s="41" t="s">
        <v>34</v>
      </c>
      <c r="U466" s="41" t="s">
        <v>34</v>
      </c>
    </row>
    <row r="467" spans="1:21" ht="149.15" hidden="1" customHeight="1" x14ac:dyDescent="0.35">
      <c r="A467" s="41">
        <v>464</v>
      </c>
      <c r="B467" s="55" t="s">
        <v>64</v>
      </c>
      <c r="C467" s="55" t="s">
        <v>1680</v>
      </c>
      <c r="D467" s="55" t="s">
        <v>1684</v>
      </c>
      <c r="E467" s="143" t="s">
        <v>34</v>
      </c>
      <c r="F467" s="143" t="s">
        <v>34</v>
      </c>
      <c r="G467" s="143" t="s">
        <v>34</v>
      </c>
      <c r="H467" s="143" t="s">
        <v>34</v>
      </c>
      <c r="I467" s="143" t="s">
        <v>34</v>
      </c>
      <c r="J467" s="143" t="s">
        <v>34</v>
      </c>
      <c r="K467" s="144" t="s">
        <v>34</v>
      </c>
      <c r="L467" s="143" t="s">
        <v>34</v>
      </c>
      <c r="M467" s="143" t="s">
        <v>1685</v>
      </c>
      <c r="N467" s="144" t="s">
        <v>50</v>
      </c>
      <c r="O467" s="144" t="s">
        <v>1683</v>
      </c>
      <c r="P467" s="41" t="s">
        <v>52</v>
      </c>
      <c r="Q467" s="143" t="s">
        <v>34</v>
      </c>
      <c r="R467" s="143" t="s">
        <v>34</v>
      </c>
      <c r="S467" s="41" t="s">
        <v>34</v>
      </c>
      <c r="T467" s="41" t="s">
        <v>34</v>
      </c>
      <c r="U467" s="41" t="s">
        <v>34</v>
      </c>
    </row>
    <row r="468" spans="1:21" ht="409.5" x14ac:dyDescent="0.35">
      <c r="A468" s="41">
        <v>465</v>
      </c>
      <c r="B468" s="143" t="s">
        <v>755</v>
      </c>
      <c r="C468" s="143" t="s">
        <v>266</v>
      </c>
      <c r="D468" s="143" t="s">
        <v>1686</v>
      </c>
      <c r="E468" s="143" t="s">
        <v>34</v>
      </c>
      <c r="F468" s="143" t="s">
        <v>34</v>
      </c>
      <c r="G468" s="143" t="s">
        <v>34</v>
      </c>
      <c r="H468" s="143" t="s">
        <v>34</v>
      </c>
      <c r="I468" s="143" t="s">
        <v>34</v>
      </c>
      <c r="J468" s="143" t="s">
        <v>34</v>
      </c>
      <c r="K468" s="144" t="s">
        <v>34</v>
      </c>
      <c r="L468" s="143" t="s">
        <v>34</v>
      </c>
      <c r="M468" s="41" t="s">
        <v>1687</v>
      </c>
      <c r="N468" s="144" t="s">
        <v>208</v>
      </c>
      <c r="O468" s="144" t="s">
        <v>1688</v>
      </c>
      <c r="P468" s="41" t="s">
        <v>73</v>
      </c>
      <c r="Q468" s="41" t="s">
        <v>1689</v>
      </c>
      <c r="R468" s="143" t="s">
        <v>34</v>
      </c>
      <c r="S468" s="30" t="s">
        <v>239</v>
      </c>
      <c r="T468" s="19" t="s">
        <v>755</v>
      </c>
      <c r="U468" s="30" t="s">
        <v>557</v>
      </c>
    </row>
    <row r="469" spans="1:21" s="151" customFormat="1" ht="45.65" hidden="1" customHeight="1" x14ac:dyDescent="0.35">
      <c r="A469" s="152" t="s">
        <v>1691</v>
      </c>
      <c r="B469" s="156"/>
      <c r="C469" s="156"/>
      <c r="D469" s="156"/>
      <c r="E469" s="156"/>
      <c r="F469" s="156"/>
      <c r="G469" s="154" t="s">
        <v>1481</v>
      </c>
      <c r="H469" s="154" t="s">
        <v>1481</v>
      </c>
      <c r="I469" s="154" t="s">
        <v>1481</v>
      </c>
      <c r="J469" s="154" t="s">
        <v>1481</v>
      </c>
      <c r="K469" s="154" t="s">
        <v>1481</v>
      </c>
      <c r="L469" s="154" t="s">
        <v>1481</v>
      </c>
      <c r="M469" s="154" t="s">
        <v>1481</v>
      </c>
      <c r="N469" s="154" t="s">
        <v>1481</v>
      </c>
      <c r="O469" s="154" t="s">
        <v>1481</v>
      </c>
      <c r="P469" s="154" t="s">
        <v>1481</v>
      </c>
      <c r="Q469" s="154" t="s">
        <v>1481</v>
      </c>
      <c r="R469" s="154" t="s">
        <v>1481</v>
      </c>
      <c r="S469" s="154" t="s">
        <v>1481</v>
      </c>
      <c r="T469" s="154" t="s">
        <v>1481</v>
      </c>
      <c r="U469" s="154" t="s">
        <v>1481</v>
      </c>
    </row>
    <row r="470" spans="1:21" ht="152.5" customHeight="1" x14ac:dyDescent="0.35">
      <c r="A470" s="41">
        <v>466</v>
      </c>
      <c r="B470" s="143" t="s">
        <v>82</v>
      </c>
      <c r="C470" s="143" t="s">
        <v>1692</v>
      </c>
      <c r="D470" s="143" t="s">
        <v>1693</v>
      </c>
      <c r="E470" s="143" t="s">
        <v>34</v>
      </c>
      <c r="F470" s="143" t="s">
        <v>34</v>
      </c>
      <c r="G470" s="143" t="s">
        <v>34</v>
      </c>
      <c r="H470" s="143" t="s">
        <v>34</v>
      </c>
      <c r="I470" s="143" t="s">
        <v>34</v>
      </c>
      <c r="J470" s="143" t="s">
        <v>34</v>
      </c>
      <c r="K470" s="144" t="s">
        <v>34</v>
      </c>
      <c r="L470" s="143" t="s">
        <v>34</v>
      </c>
      <c r="M470" s="143" t="s">
        <v>1694</v>
      </c>
      <c r="N470" s="144" t="s">
        <v>292</v>
      </c>
      <c r="O470" s="144" t="s">
        <v>1695</v>
      </c>
      <c r="P470" s="41" t="s">
        <v>73</v>
      </c>
      <c r="Q470" s="76" t="s">
        <v>1696</v>
      </c>
      <c r="R470" s="143" t="s">
        <v>34</v>
      </c>
      <c r="S470" s="30" t="s">
        <v>239</v>
      </c>
      <c r="T470" s="19" t="s">
        <v>1692</v>
      </c>
      <c r="U470" s="30" t="s">
        <v>77</v>
      </c>
    </row>
    <row r="471" spans="1:21" ht="75" hidden="1" x14ac:dyDescent="0.35">
      <c r="A471" s="41">
        <v>467</v>
      </c>
      <c r="B471" s="41" t="s">
        <v>82</v>
      </c>
      <c r="C471" s="41" t="s">
        <v>1697</v>
      </c>
      <c r="D471" s="41" t="s">
        <v>1698</v>
      </c>
      <c r="E471" s="143" t="s">
        <v>34</v>
      </c>
      <c r="F471" s="143" t="s">
        <v>34</v>
      </c>
      <c r="G471" s="143" t="s">
        <v>34</v>
      </c>
      <c r="H471" s="143" t="s">
        <v>34</v>
      </c>
      <c r="I471" s="143" t="s">
        <v>34</v>
      </c>
      <c r="J471" s="143" t="s">
        <v>34</v>
      </c>
      <c r="K471" s="144" t="s">
        <v>34</v>
      </c>
      <c r="L471" s="143" t="s">
        <v>34</v>
      </c>
      <c r="M471" s="41" t="s">
        <v>1699</v>
      </c>
      <c r="N471" s="144" t="s">
        <v>50</v>
      </c>
      <c r="O471" s="144" t="s">
        <v>1700</v>
      </c>
      <c r="P471" s="41" t="s">
        <v>52</v>
      </c>
      <c r="Q471" s="143" t="s">
        <v>34</v>
      </c>
      <c r="R471" s="143" t="s">
        <v>34</v>
      </c>
      <c r="S471" s="41" t="s">
        <v>34</v>
      </c>
      <c r="T471" s="41" t="s">
        <v>34</v>
      </c>
      <c r="U471" s="23" t="s">
        <v>34</v>
      </c>
    </row>
    <row r="472" spans="1:21" s="151" customFormat="1" ht="29.15" hidden="1" customHeight="1" x14ac:dyDescent="0.35">
      <c r="A472" s="152" t="s">
        <v>1701</v>
      </c>
      <c r="B472" s="156"/>
      <c r="C472" s="156"/>
      <c r="D472" s="156"/>
      <c r="E472" s="156"/>
      <c r="F472" s="156"/>
      <c r="G472" s="154" t="s">
        <v>1481</v>
      </c>
      <c r="H472" s="154" t="s">
        <v>1481</v>
      </c>
      <c r="I472" s="154" t="s">
        <v>1481</v>
      </c>
      <c r="J472" s="154" t="s">
        <v>1481</v>
      </c>
      <c r="K472" s="154" t="s">
        <v>1481</v>
      </c>
      <c r="L472" s="154" t="s">
        <v>1481</v>
      </c>
      <c r="M472" s="154" t="s">
        <v>1481</v>
      </c>
      <c r="N472" s="154" t="s">
        <v>1481</v>
      </c>
      <c r="O472" s="154" t="s">
        <v>1481</v>
      </c>
      <c r="P472" s="154" t="s">
        <v>1481</v>
      </c>
      <c r="Q472" s="154" t="s">
        <v>1481</v>
      </c>
      <c r="R472" s="154" t="s">
        <v>1481</v>
      </c>
      <c r="S472" s="154" t="s">
        <v>1481</v>
      </c>
      <c r="T472" s="154" t="s">
        <v>1481</v>
      </c>
      <c r="U472" s="154" t="s">
        <v>1481</v>
      </c>
    </row>
    <row r="473" spans="1:21" ht="62.5" hidden="1" x14ac:dyDescent="0.35">
      <c r="A473" s="41">
        <v>468</v>
      </c>
      <c r="B473" s="143" t="s">
        <v>82</v>
      </c>
      <c r="C473" s="143" t="s">
        <v>702</v>
      </c>
      <c r="D473" s="143" t="s">
        <v>1702</v>
      </c>
      <c r="E473" s="143" t="s">
        <v>34</v>
      </c>
      <c r="F473" s="143" t="s">
        <v>34</v>
      </c>
      <c r="G473" s="143" t="s">
        <v>34</v>
      </c>
      <c r="H473" s="143" t="s">
        <v>34</v>
      </c>
      <c r="I473" s="143" t="s">
        <v>34</v>
      </c>
      <c r="J473" s="143" t="s">
        <v>34</v>
      </c>
      <c r="K473" s="144" t="s">
        <v>34</v>
      </c>
      <c r="L473" s="143" t="s">
        <v>34</v>
      </c>
      <c r="M473" s="143" t="s">
        <v>1703</v>
      </c>
      <c r="N473" s="144" t="s">
        <v>50</v>
      </c>
      <c r="O473" s="144" t="s">
        <v>299</v>
      </c>
      <c r="P473" s="41" t="s">
        <v>52</v>
      </c>
      <c r="Q473" s="143" t="s">
        <v>34</v>
      </c>
      <c r="R473" s="143" t="s">
        <v>34</v>
      </c>
      <c r="S473" s="41" t="s">
        <v>34</v>
      </c>
      <c r="T473" s="41" t="s">
        <v>34</v>
      </c>
      <c r="U473" s="23" t="s">
        <v>34</v>
      </c>
    </row>
    <row r="474" spans="1:21" hidden="1" x14ac:dyDescent="0.35">
      <c r="A474" s="41">
        <v>469</v>
      </c>
      <c r="B474" s="143" t="s">
        <v>82</v>
      </c>
      <c r="C474" s="143" t="s">
        <v>702</v>
      </c>
      <c r="D474" s="143" t="s">
        <v>1704</v>
      </c>
      <c r="E474" s="143" t="s">
        <v>34</v>
      </c>
      <c r="F474" s="143" t="s">
        <v>34</v>
      </c>
      <c r="G474" s="143" t="s">
        <v>34</v>
      </c>
      <c r="H474" s="143" t="s">
        <v>34</v>
      </c>
      <c r="I474" s="143" t="s">
        <v>34</v>
      </c>
      <c r="J474" s="143" t="s">
        <v>34</v>
      </c>
      <c r="K474" s="144" t="s">
        <v>34</v>
      </c>
      <c r="L474" s="143" t="s">
        <v>34</v>
      </c>
      <c r="M474" s="143" t="s">
        <v>1705</v>
      </c>
      <c r="N474" s="144" t="s">
        <v>31</v>
      </c>
      <c r="O474" s="144" t="s">
        <v>31</v>
      </c>
      <c r="P474" s="41" t="s">
        <v>32</v>
      </c>
      <c r="Q474" s="143" t="s">
        <v>34</v>
      </c>
      <c r="R474" s="143" t="s">
        <v>34</v>
      </c>
      <c r="S474" s="41" t="s">
        <v>34</v>
      </c>
      <c r="T474" s="41" t="s">
        <v>34</v>
      </c>
      <c r="U474" s="23" t="s">
        <v>34</v>
      </c>
    </row>
    <row r="475" spans="1:21" ht="27.65" hidden="1" customHeight="1" x14ac:dyDescent="0.35">
      <c r="A475" s="157" t="s">
        <v>1706</v>
      </c>
      <c r="B475" s="156"/>
      <c r="C475" s="156"/>
      <c r="D475" s="156"/>
      <c r="E475" s="156"/>
      <c r="F475" s="156"/>
      <c r="G475" s="154" t="s">
        <v>1481</v>
      </c>
      <c r="H475" s="154" t="s">
        <v>1481</v>
      </c>
      <c r="I475" s="154" t="s">
        <v>1481</v>
      </c>
      <c r="J475" s="154" t="s">
        <v>1481</v>
      </c>
      <c r="K475" s="154" t="s">
        <v>1481</v>
      </c>
      <c r="L475" s="154" t="s">
        <v>1481</v>
      </c>
      <c r="M475" s="154" t="s">
        <v>1481</v>
      </c>
      <c r="N475" s="154" t="s">
        <v>1481</v>
      </c>
      <c r="O475" s="154" t="s">
        <v>1481</v>
      </c>
      <c r="P475" s="154" t="s">
        <v>1481</v>
      </c>
      <c r="Q475" s="154" t="s">
        <v>1481</v>
      </c>
      <c r="R475" s="154" t="s">
        <v>1481</v>
      </c>
      <c r="S475" s="154" t="s">
        <v>1481</v>
      </c>
      <c r="T475" s="154" t="s">
        <v>1481</v>
      </c>
      <c r="U475" s="154" t="s">
        <v>1481</v>
      </c>
    </row>
    <row r="476" spans="1:21" ht="125" hidden="1" x14ac:dyDescent="0.35">
      <c r="A476" s="41">
        <v>470</v>
      </c>
      <c r="B476" s="143" t="s">
        <v>27</v>
      </c>
      <c r="C476" s="143" t="s">
        <v>27</v>
      </c>
      <c r="D476" s="143">
        <v>3</v>
      </c>
      <c r="E476" s="143" t="s">
        <v>34</v>
      </c>
      <c r="F476" s="143" t="s">
        <v>34</v>
      </c>
      <c r="G476" s="143" t="s">
        <v>34</v>
      </c>
      <c r="H476" s="143" t="s">
        <v>34</v>
      </c>
      <c r="I476" s="143" t="s">
        <v>34</v>
      </c>
      <c r="J476" s="143" t="s">
        <v>34</v>
      </c>
      <c r="K476" s="144" t="s">
        <v>34</v>
      </c>
      <c r="L476" s="143" t="s">
        <v>34</v>
      </c>
      <c r="M476" s="41" t="s">
        <v>1707</v>
      </c>
      <c r="N476" s="144" t="s">
        <v>31</v>
      </c>
      <c r="O476" s="144" t="s">
        <v>31</v>
      </c>
      <c r="P476" s="41" t="s">
        <v>32</v>
      </c>
      <c r="Q476" s="143" t="s">
        <v>34</v>
      </c>
      <c r="R476" s="143" t="s">
        <v>34</v>
      </c>
      <c r="S476" s="41" t="s">
        <v>34</v>
      </c>
      <c r="T476" s="41" t="s">
        <v>34</v>
      </c>
      <c r="U476" s="23" t="s">
        <v>34</v>
      </c>
    </row>
    <row r="477" spans="1:21" ht="87.5" hidden="1" x14ac:dyDescent="0.35">
      <c r="A477" s="41">
        <v>471</v>
      </c>
      <c r="B477" s="143" t="s">
        <v>27</v>
      </c>
      <c r="C477" s="143" t="s">
        <v>27</v>
      </c>
      <c r="D477" s="143">
        <v>3</v>
      </c>
      <c r="E477" s="143" t="s">
        <v>34</v>
      </c>
      <c r="F477" s="143" t="s">
        <v>34</v>
      </c>
      <c r="G477" s="143" t="s">
        <v>34</v>
      </c>
      <c r="H477" s="143" t="s">
        <v>34</v>
      </c>
      <c r="I477" s="143" t="s">
        <v>34</v>
      </c>
      <c r="J477" s="143" t="s">
        <v>34</v>
      </c>
      <c r="K477" s="144" t="s">
        <v>34</v>
      </c>
      <c r="L477" s="143" t="s">
        <v>34</v>
      </c>
      <c r="M477" s="41" t="s">
        <v>1708</v>
      </c>
      <c r="N477" s="144" t="s">
        <v>50</v>
      </c>
      <c r="O477" s="144" t="s">
        <v>1709</v>
      </c>
      <c r="P477" s="41" t="s">
        <v>52</v>
      </c>
      <c r="Q477" s="143" t="s">
        <v>34</v>
      </c>
      <c r="R477" s="143" t="s">
        <v>34</v>
      </c>
      <c r="S477" s="41" t="s">
        <v>34</v>
      </c>
      <c r="T477" s="41" t="s">
        <v>34</v>
      </c>
      <c r="U477" s="23" t="s">
        <v>34</v>
      </c>
    </row>
    <row r="478" spans="1:21" ht="87.5" hidden="1" x14ac:dyDescent="0.35">
      <c r="A478" s="41">
        <v>472</v>
      </c>
      <c r="B478" s="143" t="s">
        <v>27</v>
      </c>
      <c r="C478" s="143" t="s">
        <v>27</v>
      </c>
      <c r="D478" s="143">
        <v>3</v>
      </c>
      <c r="E478" s="143" t="s">
        <v>34</v>
      </c>
      <c r="F478" s="143" t="s">
        <v>34</v>
      </c>
      <c r="G478" s="143" t="s">
        <v>34</v>
      </c>
      <c r="H478" s="143" t="s">
        <v>34</v>
      </c>
      <c r="I478" s="143" t="s">
        <v>34</v>
      </c>
      <c r="J478" s="143" t="s">
        <v>34</v>
      </c>
      <c r="K478" s="144" t="s">
        <v>34</v>
      </c>
      <c r="L478" s="143" t="s">
        <v>34</v>
      </c>
      <c r="M478" s="41" t="s">
        <v>1710</v>
      </c>
      <c r="N478" s="144" t="s">
        <v>221</v>
      </c>
      <c r="O478" s="144" t="s">
        <v>299</v>
      </c>
      <c r="P478" s="41" t="s">
        <v>52</v>
      </c>
      <c r="Q478" s="143" t="s">
        <v>34</v>
      </c>
      <c r="R478" s="143" t="s">
        <v>34</v>
      </c>
      <c r="S478" s="41" t="s">
        <v>34</v>
      </c>
      <c r="T478" s="41" t="s">
        <v>34</v>
      </c>
      <c r="U478" s="23" t="s">
        <v>34</v>
      </c>
    </row>
    <row r="479" spans="1:21" ht="37.5" hidden="1" x14ac:dyDescent="0.35">
      <c r="A479" s="41">
        <v>473</v>
      </c>
      <c r="B479" s="143" t="s">
        <v>27</v>
      </c>
      <c r="C479" s="143" t="s">
        <v>27</v>
      </c>
      <c r="D479" s="143">
        <v>3</v>
      </c>
      <c r="E479" s="143" t="s">
        <v>34</v>
      </c>
      <c r="F479" s="143" t="s">
        <v>34</v>
      </c>
      <c r="G479" s="143" t="s">
        <v>34</v>
      </c>
      <c r="H479" s="143" t="s">
        <v>34</v>
      </c>
      <c r="I479" s="143" t="s">
        <v>34</v>
      </c>
      <c r="J479" s="143" t="s">
        <v>34</v>
      </c>
      <c r="K479" s="144" t="s">
        <v>34</v>
      </c>
      <c r="L479" s="143" t="s">
        <v>34</v>
      </c>
      <c r="M479" s="41" t="s">
        <v>1711</v>
      </c>
      <c r="N479" s="144" t="s">
        <v>221</v>
      </c>
      <c r="O479" s="144" t="s">
        <v>299</v>
      </c>
      <c r="P479" s="41" t="s">
        <v>52</v>
      </c>
      <c r="Q479" s="143" t="s">
        <v>34</v>
      </c>
      <c r="R479" s="143" t="s">
        <v>34</v>
      </c>
      <c r="S479" s="41" t="s">
        <v>34</v>
      </c>
      <c r="T479" s="41" t="s">
        <v>34</v>
      </c>
      <c r="U479" s="23" t="s">
        <v>34</v>
      </c>
    </row>
    <row r="480" spans="1:21" ht="75" hidden="1" x14ac:dyDescent="0.35">
      <c r="A480" s="41">
        <v>474</v>
      </c>
      <c r="B480" s="143" t="s">
        <v>27</v>
      </c>
      <c r="C480" s="143" t="s">
        <v>27</v>
      </c>
      <c r="D480" s="143">
        <v>3</v>
      </c>
      <c r="E480" s="143" t="s">
        <v>34</v>
      </c>
      <c r="F480" s="143" t="s">
        <v>34</v>
      </c>
      <c r="G480" s="143" t="s">
        <v>34</v>
      </c>
      <c r="H480" s="143" t="s">
        <v>34</v>
      </c>
      <c r="I480" s="143" t="s">
        <v>34</v>
      </c>
      <c r="J480" s="143" t="s">
        <v>34</v>
      </c>
      <c r="K480" s="144" t="s">
        <v>34</v>
      </c>
      <c r="L480" s="143" t="s">
        <v>34</v>
      </c>
      <c r="M480" s="41" t="s">
        <v>1712</v>
      </c>
      <c r="N480" s="144" t="s">
        <v>221</v>
      </c>
      <c r="O480" s="144" t="s">
        <v>299</v>
      </c>
      <c r="P480" s="41" t="s">
        <v>52</v>
      </c>
      <c r="Q480" s="143" t="s">
        <v>34</v>
      </c>
      <c r="R480" s="143" t="s">
        <v>34</v>
      </c>
      <c r="S480" s="41" t="s">
        <v>34</v>
      </c>
      <c r="T480" s="41" t="s">
        <v>34</v>
      </c>
      <c r="U480" s="23" t="s">
        <v>34</v>
      </c>
    </row>
    <row r="481" spans="1:21" ht="63" hidden="1" customHeight="1" x14ac:dyDescent="0.35">
      <c r="A481" s="41">
        <v>475</v>
      </c>
      <c r="B481" s="143" t="s">
        <v>27</v>
      </c>
      <c r="C481" s="143" t="s">
        <v>27</v>
      </c>
      <c r="D481" s="143">
        <v>3</v>
      </c>
      <c r="E481" s="143" t="s">
        <v>34</v>
      </c>
      <c r="F481" s="143" t="s">
        <v>34</v>
      </c>
      <c r="G481" s="143" t="s">
        <v>34</v>
      </c>
      <c r="H481" s="143" t="s">
        <v>34</v>
      </c>
      <c r="I481" s="143" t="s">
        <v>34</v>
      </c>
      <c r="J481" s="143" t="s">
        <v>34</v>
      </c>
      <c r="K481" s="144" t="s">
        <v>34</v>
      </c>
      <c r="L481" s="143" t="s">
        <v>34</v>
      </c>
      <c r="M481" s="41" t="s">
        <v>1713</v>
      </c>
      <c r="N481" s="144" t="s">
        <v>50</v>
      </c>
      <c r="O481" s="144" t="s">
        <v>1714</v>
      </c>
      <c r="P481" s="41" t="s">
        <v>52</v>
      </c>
      <c r="Q481" s="143" t="s">
        <v>34</v>
      </c>
      <c r="R481" s="143" t="s">
        <v>34</v>
      </c>
      <c r="S481" s="41" t="s">
        <v>34</v>
      </c>
      <c r="T481" s="41" t="s">
        <v>34</v>
      </c>
      <c r="U481" s="23" t="s">
        <v>34</v>
      </c>
    </row>
    <row r="482" spans="1:21" ht="62.5" hidden="1" x14ac:dyDescent="0.35">
      <c r="A482" s="41">
        <v>476</v>
      </c>
      <c r="B482" s="143" t="s">
        <v>27</v>
      </c>
      <c r="C482" s="143" t="s">
        <v>27</v>
      </c>
      <c r="D482" s="143">
        <v>3</v>
      </c>
      <c r="E482" s="143" t="s">
        <v>34</v>
      </c>
      <c r="F482" s="143" t="s">
        <v>34</v>
      </c>
      <c r="G482" s="143" t="s">
        <v>34</v>
      </c>
      <c r="H482" s="143" t="s">
        <v>34</v>
      </c>
      <c r="I482" s="143" t="s">
        <v>34</v>
      </c>
      <c r="J482" s="143" t="s">
        <v>34</v>
      </c>
      <c r="K482" s="144" t="s">
        <v>34</v>
      </c>
      <c r="L482" s="143" t="s">
        <v>34</v>
      </c>
      <c r="M482" s="41" t="s">
        <v>1715</v>
      </c>
      <c r="N482" s="144" t="s">
        <v>50</v>
      </c>
      <c r="O482" s="144" t="s">
        <v>1716</v>
      </c>
      <c r="P482" s="41" t="s">
        <v>52</v>
      </c>
      <c r="Q482" s="143" t="s">
        <v>34</v>
      </c>
      <c r="R482" s="143" t="s">
        <v>34</v>
      </c>
      <c r="S482" s="41" t="s">
        <v>34</v>
      </c>
      <c r="T482" s="41" t="s">
        <v>34</v>
      </c>
      <c r="U482" s="23" t="s">
        <v>34</v>
      </c>
    </row>
    <row r="483" spans="1:21" ht="37.5" hidden="1" x14ac:dyDescent="0.35">
      <c r="A483" s="41">
        <v>477</v>
      </c>
      <c r="B483" s="143" t="s">
        <v>27</v>
      </c>
      <c r="C483" s="143" t="s">
        <v>27</v>
      </c>
      <c r="D483" s="143">
        <v>3</v>
      </c>
      <c r="E483" s="143" t="s">
        <v>34</v>
      </c>
      <c r="F483" s="143" t="s">
        <v>34</v>
      </c>
      <c r="G483" s="143" t="s">
        <v>34</v>
      </c>
      <c r="H483" s="143" t="s">
        <v>34</v>
      </c>
      <c r="I483" s="143" t="s">
        <v>34</v>
      </c>
      <c r="J483" s="143" t="s">
        <v>34</v>
      </c>
      <c r="K483" s="144" t="s">
        <v>34</v>
      </c>
      <c r="L483" s="143" t="s">
        <v>34</v>
      </c>
      <c r="M483" s="41" t="s">
        <v>1717</v>
      </c>
      <c r="N483" s="144" t="s">
        <v>50</v>
      </c>
      <c r="O483" s="144" t="s">
        <v>1716</v>
      </c>
      <c r="P483" s="41" t="s">
        <v>52</v>
      </c>
      <c r="Q483" s="143" t="s">
        <v>34</v>
      </c>
      <c r="R483" s="143" t="s">
        <v>34</v>
      </c>
      <c r="S483" s="41" t="s">
        <v>34</v>
      </c>
      <c r="T483" s="41" t="s">
        <v>34</v>
      </c>
      <c r="U483" s="23" t="s">
        <v>34</v>
      </c>
    </row>
    <row r="484" spans="1:21" ht="25" hidden="1" x14ac:dyDescent="0.35">
      <c r="A484" s="41">
        <v>478</v>
      </c>
      <c r="B484" s="143" t="s">
        <v>27</v>
      </c>
      <c r="C484" s="143" t="s">
        <v>27</v>
      </c>
      <c r="D484" s="143">
        <v>3</v>
      </c>
      <c r="E484" s="143" t="s">
        <v>34</v>
      </c>
      <c r="F484" s="143" t="s">
        <v>34</v>
      </c>
      <c r="G484" s="143" t="s">
        <v>34</v>
      </c>
      <c r="H484" s="143" t="s">
        <v>34</v>
      </c>
      <c r="I484" s="143" t="s">
        <v>34</v>
      </c>
      <c r="J484" s="143" t="s">
        <v>34</v>
      </c>
      <c r="K484" s="144" t="s">
        <v>34</v>
      </c>
      <c r="L484" s="143" t="s">
        <v>34</v>
      </c>
      <c r="M484" s="41" t="s">
        <v>1718</v>
      </c>
      <c r="N484" s="144" t="s">
        <v>31</v>
      </c>
      <c r="O484" s="144" t="s">
        <v>31</v>
      </c>
      <c r="P484" s="41" t="s">
        <v>32</v>
      </c>
      <c r="Q484" s="143" t="s">
        <v>34</v>
      </c>
      <c r="R484" s="143" t="s">
        <v>34</v>
      </c>
      <c r="S484" s="41" t="s">
        <v>34</v>
      </c>
      <c r="T484" s="41" t="s">
        <v>34</v>
      </c>
      <c r="U484" s="23" t="s">
        <v>34</v>
      </c>
    </row>
    <row r="485" spans="1:21" ht="40" hidden="1" customHeight="1" x14ac:dyDescent="0.35">
      <c r="A485" s="152" t="s">
        <v>1719</v>
      </c>
      <c r="B485" s="155"/>
      <c r="C485" s="155"/>
      <c r="D485" s="155"/>
      <c r="E485" s="155"/>
      <c r="F485" s="155"/>
      <c r="G485" s="154" t="s">
        <v>1481</v>
      </c>
      <c r="H485" s="154" t="s">
        <v>1481</v>
      </c>
      <c r="I485" s="154" t="s">
        <v>1481</v>
      </c>
      <c r="J485" s="154" t="s">
        <v>1481</v>
      </c>
      <c r="K485" s="154" t="s">
        <v>1481</v>
      </c>
      <c r="L485" s="154" t="s">
        <v>1481</v>
      </c>
      <c r="M485" s="154" t="s">
        <v>1481</v>
      </c>
      <c r="N485" s="154" t="s">
        <v>1481</v>
      </c>
      <c r="O485" s="154" t="s">
        <v>1481</v>
      </c>
      <c r="P485" s="154" t="s">
        <v>1481</v>
      </c>
      <c r="Q485" s="154" t="s">
        <v>1481</v>
      </c>
      <c r="R485" s="154" t="s">
        <v>1481</v>
      </c>
      <c r="S485" s="154" t="s">
        <v>1481</v>
      </c>
      <c r="T485" s="154" t="s">
        <v>1481</v>
      </c>
      <c r="U485" s="154" t="s">
        <v>1481</v>
      </c>
    </row>
    <row r="486" spans="1:21" ht="78.650000000000006" customHeight="1" x14ac:dyDescent="0.35">
      <c r="A486" s="41">
        <v>479</v>
      </c>
      <c r="B486" s="143" t="s">
        <v>27</v>
      </c>
      <c r="C486" s="143" t="s">
        <v>1720</v>
      </c>
      <c r="D486" s="143">
        <v>62</v>
      </c>
      <c r="E486" s="143" t="s">
        <v>34</v>
      </c>
      <c r="F486" s="143" t="s">
        <v>34</v>
      </c>
      <c r="G486" s="143" t="s">
        <v>34</v>
      </c>
      <c r="H486" s="143" t="s">
        <v>34</v>
      </c>
      <c r="I486" s="143" t="s">
        <v>34</v>
      </c>
      <c r="J486" s="143" t="s">
        <v>34</v>
      </c>
      <c r="K486" s="144" t="s">
        <v>34</v>
      </c>
      <c r="L486" s="143" t="s">
        <v>34</v>
      </c>
      <c r="M486" s="143" t="s">
        <v>34</v>
      </c>
      <c r="N486" s="144" t="s">
        <v>34</v>
      </c>
      <c r="O486" s="144" t="s">
        <v>34</v>
      </c>
      <c r="P486" s="143" t="s">
        <v>23</v>
      </c>
      <c r="Q486" s="143" t="s">
        <v>34</v>
      </c>
      <c r="R486" s="41" t="s">
        <v>1721</v>
      </c>
      <c r="S486" s="30" t="s">
        <v>558</v>
      </c>
      <c r="T486" s="19" t="s">
        <v>559</v>
      </c>
      <c r="U486" s="30" t="s">
        <v>557</v>
      </c>
    </row>
    <row r="487" spans="1:21" ht="94.5" customHeight="1" x14ac:dyDescent="0.35">
      <c r="A487" s="41">
        <v>480</v>
      </c>
      <c r="B487" s="143" t="s">
        <v>27</v>
      </c>
      <c r="C487" s="143" t="s">
        <v>1720</v>
      </c>
      <c r="D487" s="143">
        <v>63</v>
      </c>
      <c r="E487" s="143" t="s">
        <v>34</v>
      </c>
      <c r="F487" s="143" t="s">
        <v>34</v>
      </c>
      <c r="G487" s="143" t="s">
        <v>34</v>
      </c>
      <c r="H487" s="143" t="s">
        <v>34</v>
      </c>
      <c r="I487" s="143" t="s">
        <v>34</v>
      </c>
      <c r="J487" s="143" t="s">
        <v>34</v>
      </c>
      <c r="K487" s="144" t="s">
        <v>34</v>
      </c>
      <c r="L487" s="143" t="s">
        <v>34</v>
      </c>
      <c r="M487" s="143" t="s">
        <v>34</v>
      </c>
      <c r="N487" s="144" t="s">
        <v>34</v>
      </c>
      <c r="O487" s="144" t="s">
        <v>34</v>
      </c>
      <c r="P487" s="143" t="s">
        <v>23</v>
      </c>
      <c r="Q487" s="143" t="s">
        <v>34</v>
      </c>
      <c r="R487" s="41" t="s">
        <v>1722</v>
      </c>
      <c r="S487" s="30" t="s">
        <v>558</v>
      </c>
      <c r="T487" s="19" t="s">
        <v>559</v>
      </c>
      <c r="U487" s="30" t="s">
        <v>557</v>
      </c>
    </row>
    <row r="488" spans="1:21" ht="173.15" customHeight="1" x14ac:dyDescent="0.35">
      <c r="A488" s="41">
        <v>481</v>
      </c>
      <c r="B488" s="143" t="s">
        <v>1610</v>
      </c>
      <c r="C488" s="143" t="s">
        <v>1723</v>
      </c>
      <c r="D488" s="143">
        <v>64</v>
      </c>
      <c r="E488" s="143" t="s">
        <v>1724</v>
      </c>
      <c r="F488" s="143" t="s">
        <v>1725</v>
      </c>
      <c r="G488" s="143" t="s">
        <v>34</v>
      </c>
      <c r="H488" s="143" t="s">
        <v>34</v>
      </c>
      <c r="I488" s="143" t="s">
        <v>34</v>
      </c>
      <c r="J488" s="143" t="s">
        <v>34</v>
      </c>
      <c r="K488" s="144" t="s">
        <v>34</v>
      </c>
      <c r="L488" s="143" t="s">
        <v>34</v>
      </c>
      <c r="M488" s="143" t="s">
        <v>34</v>
      </c>
      <c r="N488" s="144" t="s">
        <v>34</v>
      </c>
      <c r="O488" s="144" t="s">
        <v>34</v>
      </c>
      <c r="P488" s="143" t="s">
        <v>23</v>
      </c>
      <c r="Q488" s="143" t="s">
        <v>34</v>
      </c>
      <c r="R488" s="41" t="s">
        <v>1726</v>
      </c>
      <c r="S488" s="30" t="s">
        <v>75</v>
      </c>
      <c r="T488" s="19" t="s">
        <v>76</v>
      </c>
      <c r="U488" s="30" t="s">
        <v>77</v>
      </c>
    </row>
    <row r="489" spans="1:21" ht="280.5" customHeight="1" x14ac:dyDescent="0.35">
      <c r="A489" s="41">
        <v>482</v>
      </c>
      <c r="B489" s="143" t="s">
        <v>1610</v>
      </c>
      <c r="C489" s="143" t="s">
        <v>1727</v>
      </c>
      <c r="D489" s="143">
        <v>65</v>
      </c>
      <c r="E489" s="143" t="s">
        <v>1724</v>
      </c>
      <c r="F489" s="143" t="s">
        <v>1728</v>
      </c>
      <c r="G489" s="143" t="s">
        <v>34</v>
      </c>
      <c r="H489" s="143" t="s">
        <v>34</v>
      </c>
      <c r="I489" s="143" t="s">
        <v>34</v>
      </c>
      <c r="J489" s="143" t="s">
        <v>34</v>
      </c>
      <c r="K489" s="144" t="s">
        <v>34</v>
      </c>
      <c r="L489" s="143" t="s">
        <v>34</v>
      </c>
      <c r="M489" s="143" t="s">
        <v>34</v>
      </c>
      <c r="N489" s="144" t="s">
        <v>34</v>
      </c>
      <c r="O489" s="144" t="s">
        <v>34</v>
      </c>
      <c r="P489" s="143" t="s">
        <v>23</v>
      </c>
      <c r="Q489" s="143" t="s">
        <v>34</v>
      </c>
      <c r="R489" s="41" t="s">
        <v>1729</v>
      </c>
      <c r="S489" s="30" t="s">
        <v>75</v>
      </c>
      <c r="T489" s="19" t="s">
        <v>76</v>
      </c>
      <c r="U489" s="30" t="s">
        <v>77</v>
      </c>
    </row>
    <row r="490" spans="1:21" ht="250" x14ac:dyDescent="0.35">
      <c r="A490" s="41">
        <v>483</v>
      </c>
      <c r="B490" s="143" t="s">
        <v>1610</v>
      </c>
      <c r="C490" s="143" t="s">
        <v>1730</v>
      </c>
      <c r="D490" s="143">
        <v>66</v>
      </c>
      <c r="E490" s="143" t="s">
        <v>1724</v>
      </c>
      <c r="F490" s="143" t="s">
        <v>1731</v>
      </c>
      <c r="G490" s="143" t="s">
        <v>34</v>
      </c>
      <c r="H490" s="143" t="s">
        <v>34</v>
      </c>
      <c r="I490" s="143" t="s">
        <v>34</v>
      </c>
      <c r="J490" s="143" t="s">
        <v>34</v>
      </c>
      <c r="K490" s="144" t="s">
        <v>34</v>
      </c>
      <c r="L490" s="143" t="s">
        <v>34</v>
      </c>
      <c r="M490" s="143" t="s">
        <v>34</v>
      </c>
      <c r="N490" s="144" t="s">
        <v>34</v>
      </c>
      <c r="O490" s="144" t="s">
        <v>34</v>
      </c>
      <c r="P490" s="143" t="s">
        <v>23</v>
      </c>
      <c r="Q490" s="143" t="s">
        <v>34</v>
      </c>
      <c r="R490" s="41" t="s">
        <v>1732</v>
      </c>
      <c r="S490" s="30" t="s">
        <v>75</v>
      </c>
      <c r="T490" s="19" t="s">
        <v>142</v>
      </c>
      <c r="U490" s="30" t="s">
        <v>77</v>
      </c>
    </row>
    <row r="491" spans="1:21" ht="264" customHeight="1" x14ac:dyDescent="0.35">
      <c r="A491" s="41">
        <v>484</v>
      </c>
      <c r="B491" s="143" t="s">
        <v>266</v>
      </c>
      <c r="C491" s="143" t="s">
        <v>1733</v>
      </c>
      <c r="D491" s="143">
        <v>67</v>
      </c>
      <c r="E491" s="143" t="s">
        <v>1734</v>
      </c>
      <c r="F491" s="143" t="s">
        <v>1735</v>
      </c>
      <c r="G491" s="143" t="s">
        <v>34</v>
      </c>
      <c r="H491" s="143" t="s">
        <v>34</v>
      </c>
      <c r="I491" s="143" t="s">
        <v>34</v>
      </c>
      <c r="J491" s="143" t="s">
        <v>34</v>
      </c>
      <c r="K491" s="144" t="s">
        <v>34</v>
      </c>
      <c r="L491" s="143" t="s">
        <v>34</v>
      </c>
      <c r="M491" s="143" t="s">
        <v>34</v>
      </c>
      <c r="N491" s="144" t="s">
        <v>34</v>
      </c>
      <c r="O491" s="144" t="s">
        <v>34</v>
      </c>
      <c r="P491" s="143" t="s">
        <v>23</v>
      </c>
      <c r="Q491" s="143" t="s">
        <v>34</v>
      </c>
      <c r="R491" s="41" t="s">
        <v>1736</v>
      </c>
      <c r="S491" s="30" t="s">
        <v>558</v>
      </c>
      <c r="T491" s="19" t="s">
        <v>559</v>
      </c>
      <c r="U491" s="30" t="s">
        <v>557</v>
      </c>
    </row>
    <row r="492" spans="1:21" ht="179.5" x14ac:dyDescent="0.35">
      <c r="A492" s="41">
        <v>485</v>
      </c>
      <c r="B492" s="143" t="s">
        <v>266</v>
      </c>
      <c r="C492" s="143" t="s">
        <v>1733</v>
      </c>
      <c r="D492" s="143">
        <v>68</v>
      </c>
      <c r="E492" s="143" t="s">
        <v>1734</v>
      </c>
      <c r="F492" s="143" t="s">
        <v>1737</v>
      </c>
      <c r="G492" s="143" t="s">
        <v>34</v>
      </c>
      <c r="H492" s="143" t="s">
        <v>34</v>
      </c>
      <c r="I492" s="143" t="s">
        <v>34</v>
      </c>
      <c r="J492" s="143" t="s">
        <v>34</v>
      </c>
      <c r="K492" s="144" t="s">
        <v>34</v>
      </c>
      <c r="L492" s="143" t="s">
        <v>34</v>
      </c>
      <c r="M492" s="143" t="s">
        <v>34</v>
      </c>
      <c r="N492" s="144" t="s">
        <v>34</v>
      </c>
      <c r="O492" s="144" t="s">
        <v>34</v>
      </c>
      <c r="P492" s="143" t="s">
        <v>23</v>
      </c>
      <c r="Q492" s="143" t="s">
        <v>34</v>
      </c>
      <c r="R492" s="41" t="s">
        <v>1738</v>
      </c>
      <c r="S492" s="30" t="s">
        <v>239</v>
      </c>
      <c r="T492" s="19" t="s">
        <v>6506</v>
      </c>
      <c r="U492" s="30" t="s">
        <v>557</v>
      </c>
    </row>
    <row r="493" spans="1:21" ht="38.15" customHeight="1" x14ac:dyDescent="0.35">
      <c r="A493" s="41">
        <v>486</v>
      </c>
      <c r="B493" s="143" t="s">
        <v>266</v>
      </c>
      <c r="C493" s="143" t="s">
        <v>1733</v>
      </c>
      <c r="D493" s="143">
        <v>69</v>
      </c>
      <c r="E493" s="143" t="s">
        <v>1734</v>
      </c>
      <c r="F493" s="143" t="s">
        <v>1739</v>
      </c>
      <c r="G493" s="143" t="s">
        <v>34</v>
      </c>
      <c r="H493" s="143" t="s">
        <v>34</v>
      </c>
      <c r="I493" s="143" t="s">
        <v>34</v>
      </c>
      <c r="J493" s="143" t="s">
        <v>34</v>
      </c>
      <c r="K493" s="144" t="s">
        <v>34</v>
      </c>
      <c r="L493" s="143" t="s">
        <v>34</v>
      </c>
      <c r="M493" s="143" t="s">
        <v>34</v>
      </c>
      <c r="N493" s="144" t="s">
        <v>34</v>
      </c>
      <c r="O493" s="144" t="s">
        <v>34</v>
      </c>
      <c r="P493" s="143" t="s">
        <v>23</v>
      </c>
      <c r="Q493" s="143" t="s">
        <v>34</v>
      </c>
      <c r="R493" s="41" t="s">
        <v>1740</v>
      </c>
      <c r="S493" s="30" t="s">
        <v>75</v>
      </c>
      <c r="T493" s="19" t="s">
        <v>142</v>
      </c>
      <c r="U493" s="30" t="s">
        <v>77</v>
      </c>
    </row>
    <row r="494" spans="1:21" ht="62.5" x14ac:dyDescent="0.35">
      <c r="A494" s="41">
        <v>487</v>
      </c>
      <c r="B494" s="143" t="s">
        <v>266</v>
      </c>
      <c r="C494" s="143" t="s">
        <v>1733</v>
      </c>
      <c r="D494" s="143">
        <v>70</v>
      </c>
      <c r="E494" s="143" t="s">
        <v>1734</v>
      </c>
      <c r="F494" s="143" t="s">
        <v>1741</v>
      </c>
      <c r="G494" s="143" t="s">
        <v>34</v>
      </c>
      <c r="H494" s="143" t="s">
        <v>34</v>
      </c>
      <c r="I494" s="143" t="s">
        <v>34</v>
      </c>
      <c r="J494" s="143" t="s">
        <v>34</v>
      </c>
      <c r="K494" s="144" t="s">
        <v>34</v>
      </c>
      <c r="L494" s="143" t="s">
        <v>34</v>
      </c>
      <c r="M494" s="143" t="s">
        <v>34</v>
      </c>
      <c r="N494" s="144" t="s">
        <v>34</v>
      </c>
      <c r="O494" s="144" t="s">
        <v>34</v>
      </c>
      <c r="P494" s="143" t="s">
        <v>23</v>
      </c>
      <c r="Q494" s="143" t="s">
        <v>34</v>
      </c>
      <c r="R494" s="41" t="s">
        <v>1742</v>
      </c>
      <c r="S494" s="30" t="s">
        <v>75</v>
      </c>
      <c r="T494" s="19" t="s">
        <v>76</v>
      </c>
      <c r="U494" s="30" t="s">
        <v>77</v>
      </c>
    </row>
    <row r="495" spans="1:21" ht="62.5" x14ac:dyDescent="0.35">
      <c r="A495" s="41">
        <v>488</v>
      </c>
      <c r="B495" s="143" t="s">
        <v>1743</v>
      </c>
      <c r="C495" s="143" t="s">
        <v>1743</v>
      </c>
      <c r="D495" s="143">
        <v>71</v>
      </c>
      <c r="E495" s="143" t="s">
        <v>1744</v>
      </c>
      <c r="F495" s="143" t="s">
        <v>1745</v>
      </c>
      <c r="G495" s="143" t="s">
        <v>34</v>
      </c>
      <c r="H495" s="143" t="s">
        <v>34</v>
      </c>
      <c r="I495" s="143" t="s">
        <v>34</v>
      </c>
      <c r="J495" s="143" t="s">
        <v>34</v>
      </c>
      <c r="K495" s="144" t="s">
        <v>34</v>
      </c>
      <c r="L495" s="143" t="s">
        <v>34</v>
      </c>
      <c r="M495" s="143" t="s">
        <v>34</v>
      </c>
      <c r="N495" s="144" t="s">
        <v>34</v>
      </c>
      <c r="O495" s="144" t="s">
        <v>34</v>
      </c>
      <c r="P495" s="143" t="s">
        <v>23</v>
      </c>
      <c r="Q495" s="143" t="s">
        <v>34</v>
      </c>
      <c r="R495" s="41" t="s">
        <v>1746</v>
      </c>
      <c r="S495" s="30" t="s">
        <v>75</v>
      </c>
      <c r="T495" s="19" t="s">
        <v>142</v>
      </c>
      <c r="U495" s="30" t="s">
        <v>77</v>
      </c>
    </row>
    <row r="496" spans="1:21" ht="62.5" x14ac:dyDescent="0.35">
      <c r="A496" s="41">
        <v>489</v>
      </c>
      <c r="B496" s="143" t="s">
        <v>1743</v>
      </c>
      <c r="C496" s="143" t="s">
        <v>1743</v>
      </c>
      <c r="D496" s="143">
        <v>73</v>
      </c>
      <c r="E496" s="143" t="s">
        <v>1744</v>
      </c>
      <c r="F496" s="143" t="s">
        <v>1747</v>
      </c>
      <c r="G496" s="143" t="s">
        <v>34</v>
      </c>
      <c r="H496" s="143" t="s">
        <v>34</v>
      </c>
      <c r="I496" s="143" t="s">
        <v>34</v>
      </c>
      <c r="J496" s="143" t="s">
        <v>34</v>
      </c>
      <c r="K496" s="144" t="s">
        <v>34</v>
      </c>
      <c r="L496" s="143" t="s">
        <v>34</v>
      </c>
      <c r="M496" s="143" t="s">
        <v>34</v>
      </c>
      <c r="N496" s="144" t="s">
        <v>34</v>
      </c>
      <c r="O496" s="144" t="s">
        <v>34</v>
      </c>
      <c r="P496" s="143" t="s">
        <v>23</v>
      </c>
      <c r="Q496" s="143" t="s">
        <v>34</v>
      </c>
      <c r="R496" s="41" t="s">
        <v>1748</v>
      </c>
      <c r="S496" s="30" t="s">
        <v>75</v>
      </c>
      <c r="T496" s="19" t="s">
        <v>142</v>
      </c>
      <c r="U496" s="30" t="s">
        <v>77</v>
      </c>
    </row>
    <row r="497" spans="1:21" ht="20.25" hidden="1" customHeight="1" x14ac:dyDescent="0.35">
      <c r="A497" s="152" t="s">
        <v>1749</v>
      </c>
      <c r="B497" s="155"/>
      <c r="C497" s="155"/>
      <c r="D497" s="155"/>
      <c r="E497" s="155"/>
      <c r="F497" s="155"/>
      <c r="G497" s="154" t="s">
        <v>1481</v>
      </c>
      <c r="H497" s="154" t="s">
        <v>1481</v>
      </c>
      <c r="I497" s="154" t="s">
        <v>1481</v>
      </c>
      <c r="J497" s="154" t="s">
        <v>1481</v>
      </c>
      <c r="K497" s="154" t="s">
        <v>1481</v>
      </c>
      <c r="L497" s="154" t="s">
        <v>1481</v>
      </c>
      <c r="M497" s="154" t="s">
        <v>1481</v>
      </c>
      <c r="N497" s="154" t="s">
        <v>1481</v>
      </c>
      <c r="O497" s="154" t="s">
        <v>1481</v>
      </c>
      <c r="P497" s="154" t="s">
        <v>1481</v>
      </c>
      <c r="Q497" s="154" t="s">
        <v>1481</v>
      </c>
      <c r="R497" s="154" t="s">
        <v>1481</v>
      </c>
      <c r="S497" s="154" t="s">
        <v>1481</v>
      </c>
      <c r="T497" s="154" t="s">
        <v>1481</v>
      </c>
      <c r="U497" s="154" t="s">
        <v>1481</v>
      </c>
    </row>
    <row r="498" spans="1:21" ht="92.25" customHeight="1" x14ac:dyDescent="0.35">
      <c r="A498" s="41">
        <v>490</v>
      </c>
      <c r="B498" s="143" t="s">
        <v>1750</v>
      </c>
      <c r="C498" s="143" t="s">
        <v>34</v>
      </c>
      <c r="D498" s="143" t="s">
        <v>34</v>
      </c>
      <c r="E498" s="143" t="s">
        <v>1750</v>
      </c>
      <c r="F498" s="143" t="s">
        <v>34</v>
      </c>
      <c r="G498" s="143" t="s">
        <v>34</v>
      </c>
      <c r="H498" s="143" t="s">
        <v>34</v>
      </c>
      <c r="I498" s="143" t="s">
        <v>34</v>
      </c>
      <c r="J498" s="143" t="s">
        <v>34</v>
      </c>
      <c r="K498" s="144" t="s">
        <v>34</v>
      </c>
      <c r="L498" s="143" t="s">
        <v>34</v>
      </c>
      <c r="M498" s="143" t="s">
        <v>34</v>
      </c>
      <c r="N498" s="144" t="s">
        <v>34</v>
      </c>
      <c r="O498" s="144" t="s">
        <v>34</v>
      </c>
      <c r="P498" s="143" t="s">
        <v>23</v>
      </c>
      <c r="Q498" s="143" t="s">
        <v>34</v>
      </c>
      <c r="R498" s="41" t="s">
        <v>1751</v>
      </c>
      <c r="S498" s="30" t="s">
        <v>239</v>
      </c>
      <c r="T498" s="19" t="s">
        <v>6512</v>
      </c>
      <c r="U498" s="30" t="s">
        <v>6501</v>
      </c>
    </row>
    <row r="499" spans="1:21" ht="188.15" customHeight="1" x14ac:dyDescent="0.35">
      <c r="A499" s="41">
        <v>491</v>
      </c>
      <c r="B499" s="41" t="s">
        <v>1750</v>
      </c>
      <c r="C499" s="41" t="s">
        <v>34</v>
      </c>
      <c r="D499" s="41" t="s">
        <v>34</v>
      </c>
      <c r="E499" s="41" t="s">
        <v>1750</v>
      </c>
      <c r="F499" s="41" t="s">
        <v>34</v>
      </c>
      <c r="G499" s="41" t="s">
        <v>34</v>
      </c>
      <c r="H499" s="41" t="s">
        <v>34</v>
      </c>
      <c r="I499" s="41" t="s">
        <v>34</v>
      </c>
      <c r="J499" s="41" t="s">
        <v>34</v>
      </c>
      <c r="K499" s="41" t="s">
        <v>34</v>
      </c>
      <c r="L499" s="41" t="s">
        <v>34</v>
      </c>
      <c r="M499" s="41" t="s">
        <v>34</v>
      </c>
      <c r="N499" s="41" t="s">
        <v>34</v>
      </c>
      <c r="O499" s="41" t="s">
        <v>34</v>
      </c>
      <c r="P499" s="41" t="s">
        <v>23</v>
      </c>
      <c r="Q499" s="41" t="s">
        <v>34</v>
      </c>
      <c r="R499" s="41" t="s">
        <v>1752</v>
      </c>
      <c r="S499" s="30" t="s">
        <v>75</v>
      </c>
      <c r="T499" s="19" t="s">
        <v>213</v>
      </c>
      <c r="U499" s="30" t="s">
        <v>77</v>
      </c>
    </row>
    <row r="500" spans="1:21" ht="75" x14ac:dyDescent="0.35">
      <c r="A500" s="41">
        <v>492</v>
      </c>
      <c r="B500" s="41" t="s">
        <v>1750</v>
      </c>
      <c r="C500" s="41" t="s">
        <v>34</v>
      </c>
      <c r="D500" s="41" t="s">
        <v>34</v>
      </c>
      <c r="E500" s="41" t="s">
        <v>1750</v>
      </c>
      <c r="F500" s="41" t="s">
        <v>34</v>
      </c>
      <c r="G500" s="41" t="s">
        <v>34</v>
      </c>
      <c r="H500" s="41" t="s">
        <v>34</v>
      </c>
      <c r="I500" s="41" t="s">
        <v>34</v>
      </c>
      <c r="J500" s="41" t="s">
        <v>34</v>
      </c>
      <c r="K500" s="41" t="s">
        <v>34</v>
      </c>
      <c r="L500" s="41" t="s">
        <v>34</v>
      </c>
      <c r="M500" s="41" t="s">
        <v>34</v>
      </c>
      <c r="N500" s="41" t="s">
        <v>34</v>
      </c>
      <c r="O500" s="41" t="s">
        <v>34</v>
      </c>
      <c r="P500" s="41" t="s">
        <v>23</v>
      </c>
      <c r="Q500" s="41" t="s">
        <v>34</v>
      </c>
      <c r="R500" s="41" t="s">
        <v>1753</v>
      </c>
      <c r="S500" s="30" t="s">
        <v>75</v>
      </c>
      <c r="T500" s="30" t="s">
        <v>142</v>
      </c>
      <c r="U500" s="30" t="s">
        <v>77</v>
      </c>
    </row>
  </sheetData>
  <autoFilter ref="A2:U500" xr:uid="{316BB5A6-57A3-4ADD-8CFF-CEFA93EE6D53}">
    <filterColumn colId="20">
      <filters>
        <filter val="Capítulo 2 - versão de atualização da data de corte"/>
        <filter val="Documento de atendimento"/>
        <filter val="Ponto de esclarecimento"/>
        <filter val="Remetido para outro documento"/>
      </filters>
    </filterColumn>
  </autoFilter>
  <mergeCells count="6">
    <mergeCell ref="S1:U1"/>
    <mergeCell ref="A1:F1"/>
    <mergeCell ref="H1:J1"/>
    <mergeCell ref="L1:M1"/>
    <mergeCell ref="N1:O1"/>
    <mergeCell ref="P1:R1"/>
  </mergeCells>
  <phoneticPr fontId="32" type="noConversion"/>
  <conditionalFormatting sqref="P1:P393 P395:P418 P420:P468 P470:P471 P473:P474 P476:P484 P501:P1048576">
    <cfRule type="cellIs" dxfId="116" priority="17" operator="equal">
      <formula>"Atendida"</formula>
    </cfRule>
    <cfRule type="cellIs" dxfId="115" priority="18" operator="equal">
      <formula>"Não Atendida"</formula>
    </cfRule>
    <cfRule type="cellIs" dxfId="114" priority="19" operator="equal">
      <formula>"A ser atendida na Gestão Adaptativa"</formula>
    </cfRule>
  </conditionalFormatting>
  <conditionalFormatting sqref="S1:S2">
    <cfRule type="containsText" dxfId="113" priority="5" operator="containsText" text="Obras emergenciais">
      <formula>NOT(ISERROR(SEARCH("Obras emergenciais",S1)))</formula>
    </cfRule>
    <cfRule type="containsText" dxfId="112" priority="6" operator="containsText" text="Ações compensatórias, indenizatórias e obras de contrapartida">
      <formula>NOT(ISERROR(SEARCH("Ações compensatórias, indenizatórias e obras de contrapartida",S1)))</formula>
    </cfRule>
    <cfRule type="containsText" dxfId="111" priority="7" operator="containsText" text="Metodologia de Avaliação de Impactos">
      <formula>NOT(ISERROR(SEARCH("Metodologia de Avaliação de Impactos",S1)))</formula>
    </cfRule>
    <cfRule type="containsText" dxfId="110" priority="8" operator="containsText" text="Revisão de data de corte">
      <formula>NOT(ISERROR(SEARCH("Revisão de data de corte",S1)))</formula>
    </cfRule>
  </conditionalFormatting>
  <conditionalFormatting sqref="T2">
    <cfRule type="containsText" dxfId="109" priority="1" operator="containsText" text="Obras emergenciais">
      <formula>NOT(ISERROR(SEARCH("Obras emergenciais",T2)))</formula>
    </cfRule>
    <cfRule type="containsText" dxfId="108" priority="2" operator="containsText" text="Ações compensatórias, indenizatórias e obras de contrapartida">
      <formula>NOT(ISERROR(SEARCH("Ações compensatórias, indenizatórias e obras de contrapartida",T2)))</formula>
    </cfRule>
    <cfRule type="containsText" dxfId="107" priority="3" operator="containsText" text="Metodologia de Avaliação de Impactos">
      <formula>NOT(ISERROR(SEARCH("Metodologia de Avaliação de Impactos",T2)))</formula>
    </cfRule>
    <cfRule type="containsText" dxfId="106" priority="4" operator="containsText" text="Revisão de data de corte">
      <formula>NOT(ISERROR(SEARCH("Revisão de data de corte",T2)))</formula>
    </cfRule>
  </conditionalFormatting>
  <dataValidations count="2">
    <dataValidation type="list" allowBlank="1" showInputMessage="1" showErrorMessage="1" sqref="T469:U469 G419:R419 T472:U472 G469:R469 T485:U485 G497:R497 T497:U497 G475:R475 T475:U475 G485:R485 T394:U394 G472:R472 G394:R394 T419:U419" xr:uid="{5D65F2EA-D176-463D-B5EC-FA1F8EF90DFB}"/>
    <dataValidation type="list" allowBlank="1" showInputMessage="1" showErrorMessage="1" sqref="P476:P484 P3:P393 P395:P418 P420:P468 P470:P471 P473:P474" xr:uid="{E1D1FF74-3ACC-462D-8F54-4B409C1709C5}">
      <formula1>"Atendida, Não Atendida, A ser atendida na Gestão Adaptativa, Não aplicável"</formula1>
    </dataValidation>
  </dataValidations>
  <pageMargins left="0.7" right="0.7" top="0.75" bottom="0.75" header="0" footer="0"/>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A547C9-4854-4CAC-905D-B82EDAF4D4D5}">
  <sheetPr filterMode="1"/>
  <dimension ref="A1:HE1341"/>
  <sheetViews>
    <sheetView showGridLines="0" tabSelected="1" zoomScale="70" zoomScaleNormal="70" workbookViewId="0">
      <pane xSplit="2" ySplit="3" topLeftCell="C21" activePane="bottomRight" state="frozen"/>
      <selection pane="topRight" activeCell="C1" sqref="C1"/>
      <selection pane="bottomLeft" activeCell="A4" sqref="A4"/>
      <selection pane="bottomRight" sqref="A1:G2"/>
    </sheetView>
  </sheetViews>
  <sheetFormatPr defaultColWidth="9.1796875" defaultRowHeight="13" x14ac:dyDescent="0.35"/>
  <cols>
    <col min="1" max="2" width="13.81640625" style="56" customWidth="1"/>
    <col min="3" max="4" width="31.81640625" style="56" customWidth="1"/>
    <col min="5" max="5" width="31" style="56" customWidth="1"/>
    <col min="6" max="6" width="37" style="56" customWidth="1"/>
    <col min="7" max="7" width="40.7265625" style="56" customWidth="1"/>
    <col min="8" max="8" width="71.54296875" style="56" customWidth="1"/>
    <col min="9" max="9" width="62" style="56" customWidth="1"/>
    <col min="10" max="10" width="80.81640625" style="56" customWidth="1"/>
    <col min="11" max="11" width="54.1796875" style="56" customWidth="1"/>
    <col min="12" max="12" width="58.453125" style="56" customWidth="1"/>
    <col min="13" max="13" width="27.7265625" style="56" customWidth="1"/>
    <col min="14" max="14" width="59.1796875" style="56" customWidth="1"/>
    <col min="15" max="15" width="65.1796875" style="56" customWidth="1"/>
    <col min="16" max="16" width="38.453125" style="56" customWidth="1"/>
    <col min="17" max="17" width="54" style="73" hidden="1" customWidth="1"/>
    <col min="18" max="19" width="40" style="73" hidden="1" customWidth="1"/>
    <col min="20" max="20" width="70" style="73" hidden="1" customWidth="1"/>
    <col min="21" max="21" width="29.54296875" style="56" customWidth="1"/>
    <col min="22" max="22" width="71.81640625" style="56" customWidth="1"/>
    <col min="23" max="23" width="48.7265625" style="56" customWidth="1"/>
    <col min="24" max="24" width="32.1796875" style="56" customWidth="1"/>
    <col min="25" max="25" width="31.26953125" style="56" customWidth="1"/>
    <col min="26" max="26" width="78.26953125" style="74" customWidth="1"/>
    <col min="27" max="27" width="58.26953125" style="56" customWidth="1"/>
    <col min="28" max="28" width="13.81640625" style="75" hidden="1" customWidth="1"/>
    <col min="29" max="30" width="31.81640625" style="82" hidden="1" customWidth="1"/>
    <col min="31" max="31" width="31" style="82" hidden="1" customWidth="1"/>
    <col min="32" max="32" width="37" style="82" hidden="1" customWidth="1"/>
    <col min="33" max="33" width="40.7265625" style="82" hidden="1" customWidth="1"/>
    <col min="34" max="34" width="71.54296875" style="82" hidden="1" customWidth="1"/>
    <col min="35" max="35" width="62" style="82" hidden="1" customWidth="1"/>
    <col min="36" max="36" width="80.81640625" style="82" hidden="1" customWidth="1"/>
    <col min="37" max="37" width="68.81640625" style="82" hidden="1" customWidth="1"/>
    <col min="38" max="38" width="58.453125" style="82" hidden="1" customWidth="1"/>
    <col min="39" max="39" width="27.7265625" style="81" hidden="1" customWidth="1"/>
    <col min="40" max="40" width="59.1796875" style="81" hidden="1" customWidth="1"/>
    <col min="41" max="41" width="65.1796875" style="81" hidden="1" customWidth="1"/>
    <col min="42" max="42" width="38.453125" style="82" hidden="1" customWidth="1"/>
    <col min="43" max="43" width="54" style="82" hidden="1" customWidth="1"/>
    <col min="44" max="45" width="40" style="82" hidden="1" customWidth="1"/>
    <col min="46" max="46" width="70" style="82" hidden="1" customWidth="1"/>
    <col min="47" max="47" width="29.54296875" style="83" hidden="1" customWidth="1"/>
    <col min="48" max="48" width="71.81640625" style="75" hidden="1" customWidth="1"/>
    <col min="49" max="49" width="48.7265625" style="75" hidden="1" customWidth="1"/>
    <col min="50" max="50" width="32.1796875" style="75" hidden="1" customWidth="1"/>
    <col min="51" max="51" width="31.26953125" style="75" hidden="1" customWidth="1"/>
    <col min="52" max="52" width="78.26953125" style="84" hidden="1" customWidth="1"/>
    <col min="53" max="53" width="58.26953125" style="75" hidden="1" customWidth="1"/>
    <col min="54" max="54" width="22.453125" style="75" customWidth="1"/>
    <col min="55" max="55" width="35.81640625" style="75" customWidth="1"/>
    <col min="56" max="56" width="27.26953125" style="75" customWidth="1"/>
    <col min="57" max="57" width="15.90625" style="56" customWidth="1"/>
    <col min="58" max="16384" width="9.1796875" style="56"/>
  </cols>
  <sheetData>
    <row r="1" spans="1:56" ht="27" customHeight="1" x14ac:dyDescent="0.35">
      <c r="A1" s="167" t="s">
        <v>1754</v>
      </c>
      <c r="B1" s="167"/>
      <c r="C1" s="167"/>
      <c r="D1" s="167"/>
      <c r="E1" s="167"/>
      <c r="F1" s="167"/>
      <c r="G1" s="172"/>
      <c r="H1" s="181" t="s">
        <v>1755</v>
      </c>
      <c r="I1" s="181"/>
      <c r="J1" s="8"/>
      <c r="K1" s="182" t="s">
        <v>1756</v>
      </c>
      <c r="L1" s="183"/>
      <c r="M1" s="186" t="s">
        <v>1757</v>
      </c>
      <c r="N1" s="187"/>
      <c r="O1" s="190" t="s">
        <v>1758</v>
      </c>
      <c r="P1" s="182" t="s">
        <v>1759</v>
      </c>
      <c r="Q1" s="192"/>
      <c r="R1" s="193"/>
      <c r="S1" s="177" t="s">
        <v>1760</v>
      </c>
      <c r="T1" s="178"/>
      <c r="U1" s="195" t="s">
        <v>4</v>
      </c>
      <c r="V1" s="196"/>
      <c r="W1" s="181" t="s">
        <v>1761</v>
      </c>
      <c r="X1" s="181"/>
      <c r="Y1" s="181"/>
      <c r="Z1" s="181"/>
      <c r="AA1" s="181"/>
      <c r="AB1" s="85"/>
      <c r="AC1" s="85"/>
      <c r="AD1" s="85"/>
      <c r="AE1" s="85"/>
      <c r="AF1" s="85"/>
      <c r="AG1" s="85"/>
      <c r="AH1" s="199" t="s">
        <v>1755</v>
      </c>
      <c r="AI1" s="200"/>
      <c r="AJ1" s="86"/>
      <c r="AK1" s="199" t="s">
        <v>1756</v>
      </c>
      <c r="AL1" s="200"/>
      <c r="AM1" s="199" t="s">
        <v>1757</v>
      </c>
      <c r="AN1" s="200"/>
      <c r="AO1" s="87" t="s">
        <v>1758</v>
      </c>
      <c r="AP1" s="88" t="s">
        <v>1759</v>
      </c>
      <c r="AQ1" s="89"/>
      <c r="AR1" s="90"/>
      <c r="AS1" s="91" t="s">
        <v>1760</v>
      </c>
      <c r="AT1" s="92"/>
      <c r="AU1" s="203" t="s">
        <v>4</v>
      </c>
      <c r="AV1" s="204"/>
      <c r="AW1" s="199" t="s">
        <v>1761</v>
      </c>
      <c r="AX1" s="207"/>
      <c r="AY1" s="207"/>
      <c r="AZ1" s="207"/>
      <c r="BA1" s="200"/>
      <c r="BB1" s="175" t="s">
        <v>4</v>
      </c>
      <c r="BC1" s="176"/>
      <c r="BD1" s="176"/>
    </row>
    <row r="2" spans="1:56" ht="26.5" customHeight="1" x14ac:dyDescent="0.35">
      <c r="A2" s="173"/>
      <c r="B2" s="173"/>
      <c r="C2" s="173"/>
      <c r="D2" s="173"/>
      <c r="E2" s="173"/>
      <c r="F2" s="173"/>
      <c r="G2" s="174"/>
      <c r="H2" s="181"/>
      <c r="I2" s="181"/>
      <c r="J2" s="8"/>
      <c r="K2" s="184"/>
      <c r="L2" s="185"/>
      <c r="M2" s="188"/>
      <c r="N2" s="189"/>
      <c r="O2" s="191"/>
      <c r="P2" s="184"/>
      <c r="Q2" s="194"/>
      <c r="R2" s="180"/>
      <c r="S2" s="179"/>
      <c r="T2" s="180"/>
      <c r="U2" s="197"/>
      <c r="V2" s="198"/>
      <c r="W2" s="181"/>
      <c r="X2" s="181"/>
      <c r="Y2" s="181"/>
      <c r="Z2" s="181"/>
      <c r="AA2" s="181"/>
      <c r="AB2" s="132"/>
      <c r="AC2" s="93"/>
      <c r="AD2" s="94"/>
      <c r="AE2" s="94"/>
      <c r="AF2" s="94"/>
      <c r="AG2" s="94"/>
      <c r="AH2" s="201"/>
      <c r="AI2" s="202"/>
      <c r="AJ2" s="86"/>
      <c r="AK2" s="201"/>
      <c r="AL2" s="202"/>
      <c r="AM2" s="201"/>
      <c r="AN2" s="202"/>
      <c r="AO2" s="95"/>
      <c r="AP2" s="96"/>
      <c r="AQ2" s="97"/>
      <c r="AR2" s="98"/>
      <c r="AS2" s="99"/>
      <c r="AT2" s="100"/>
      <c r="AU2" s="205"/>
      <c r="AV2" s="206"/>
      <c r="AW2" s="201"/>
      <c r="AX2" s="208"/>
      <c r="AY2" s="208"/>
      <c r="AZ2" s="208"/>
      <c r="BA2" s="202"/>
      <c r="BB2" s="165"/>
      <c r="BC2" s="166"/>
      <c r="BD2" s="166"/>
    </row>
    <row r="3" spans="1:56" ht="81" customHeight="1" x14ac:dyDescent="0.35">
      <c r="A3" s="5" t="s">
        <v>6</v>
      </c>
      <c r="B3" s="5" t="s">
        <v>1762</v>
      </c>
      <c r="C3" s="5" t="s">
        <v>7</v>
      </c>
      <c r="D3" s="6" t="s">
        <v>1763</v>
      </c>
      <c r="E3" s="6" t="s">
        <v>1764</v>
      </c>
      <c r="F3" s="6" t="s">
        <v>10</v>
      </c>
      <c r="G3" s="7" t="s">
        <v>1765</v>
      </c>
      <c r="H3" s="1" t="s">
        <v>1766</v>
      </c>
      <c r="I3" s="1" t="s">
        <v>1767</v>
      </c>
      <c r="J3" s="8" t="s">
        <v>1768</v>
      </c>
      <c r="K3" s="9" t="s">
        <v>1769</v>
      </c>
      <c r="L3" s="2" t="s">
        <v>1770</v>
      </c>
      <c r="M3" s="10" t="s">
        <v>1771</v>
      </c>
      <c r="N3" s="10" t="s">
        <v>1772</v>
      </c>
      <c r="O3" s="11" t="s">
        <v>1773</v>
      </c>
      <c r="P3" s="2" t="s">
        <v>1774</v>
      </c>
      <c r="Q3" s="2" t="s">
        <v>1775</v>
      </c>
      <c r="R3" s="2" t="s">
        <v>1776</v>
      </c>
      <c r="S3" s="2" t="s">
        <v>1777</v>
      </c>
      <c r="T3" s="2" t="s">
        <v>1778</v>
      </c>
      <c r="U3" s="12" t="s">
        <v>1771</v>
      </c>
      <c r="V3" s="3" t="s">
        <v>1779</v>
      </c>
      <c r="W3" s="13" t="s">
        <v>1780</v>
      </c>
      <c r="X3" s="13" t="s">
        <v>1781</v>
      </c>
      <c r="Y3" s="13" t="s">
        <v>1782</v>
      </c>
      <c r="Z3" s="14" t="s">
        <v>1783</v>
      </c>
      <c r="AA3" s="13" t="s">
        <v>23</v>
      </c>
      <c r="AB3" s="101" t="s">
        <v>1762</v>
      </c>
      <c r="AC3" s="101" t="s">
        <v>7</v>
      </c>
      <c r="AD3" s="102" t="s">
        <v>1763</v>
      </c>
      <c r="AE3" s="102" t="s">
        <v>1764</v>
      </c>
      <c r="AF3" s="102" t="s">
        <v>10</v>
      </c>
      <c r="AG3" s="103" t="s">
        <v>1765</v>
      </c>
      <c r="AH3" s="104" t="s">
        <v>1766</v>
      </c>
      <c r="AI3" s="104" t="s">
        <v>1767</v>
      </c>
      <c r="AJ3" s="105" t="s">
        <v>1768</v>
      </c>
      <c r="AK3" s="102" t="s">
        <v>1769</v>
      </c>
      <c r="AL3" s="103" t="s">
        <v>1770</v>
      </c>
      <c r="AM3" s="102" t="s">
        <v>1771</v>
      </c>
      <c r="AN3" s="102" t="s">
        <v>1772</v>
      </c>
      <c r="AO3" s="106" t="s">
        <v>1773</v>
      </c>
      <c r="AP3" s="103" t="s">
        <v>1774</v>
      </c>
      <c r="AQ3" s="103" t="s">
        <v>1775</v>
      </c>
      <c r="AR3" s="103" t="s">
        <v>1776</v>
      </c>
      <c r="AS3" s="103" t="s">
        <v>1777</v>
      </c>
      <c r="AT3" s="103" t="s">
        <v>1778</v>
      </c>
      <c r="AU3" s="107" t="s">
        <v>1771</v>
      </c>
      <c r="AV3" s="108" t="s">
        <v>1779</v>
      </c>
      <c r="AW3" s="109" t="s">
        <v>1780</v>
      </c>
      <c r="AX3" s="109" t="s">
        <v>1781</v>
      </c>
      <c r="AY3" s="109" t="s">
        <v>1782</v>
      </c>
      <c r="AZ3" s="109" t="s">
        <v>1783</v>
      </c>
      <c r="BA3" s="109" t="s">
        <v>23</v>
      </c>
      <c r="BB3" s="160" t="s">
        <v>24</v>
      </c>
      <c r="BC3" s="160" t="s">
        <v>25</v>
      </c>
      <c r="BD3" s="160" t="s">
        <v>26</v>
      </c>
    </row>
    <row r="4" spans="1:56" s="4" customFormat="1" ht="90.65" hidden="1" customHeight="1" x14ac:dyDescent="0.35">
      <c r="A4" s="15">
        <v>1</v>
      </c>
      <c r="B4" s="15">
        <v>4</v>
      </c>
      <c r="C4" s="16" t="s">
        <v>27</v>
      </c>
      <c r="D4" s="16" t="s">
        <v>1784</v>
      </c>
      <c r="E4" s="17" t="s">
        <v>1481</v>
      </c>
      <c r="F4" s="17" t="s">
        <v>1481</v>
      </c>
      <c r="G4" s="17" t="s">
        <v>1481</v>
      </c>
      <c r="H4" s="16" t="s">
        <v>1785</v>
      </c>
      <c r="I4" s="17" t="s">
        <v>1481</v>
      </c>
      <c r="J4" s="18" t="s">
        <v>1481</v>
      </c>
      <c r="K4" s="17" t="s">
        <v>1481</v>
      </c>
      <c r="L4" s="17" t="s">
        <v>1481</v>
      </c>
      <c r="M4" s="18" t="s">
        <v>1481</v>
      </c>
      <c r="N4" s="18" t="s">
        <v>1481</v>
      </c>
      <c r="O4" s="15" t="s">
        <v>1786</v>
      </c>
      <c r="P4" s="17" t="s">
        <v>1481</v>
      </c>
      <c r="Q4" s="17" t="s">
        <v>1481</v>
      </c>
      <c r="R4" s="17" t="s">
        <v>1481</v>
      </c>
      <c r="S4" s="17" t="s">
        <v>1481</v>
      </c>
      <c r="T4" s="17" t="s">
        <v>1481</v>
      </c>
      <c r="U4" s="19" t="s">
        <v>31</v>
      </c>
      <c r="V4" s="20" t="s">
        <v>31</v>
      </c>
      <c r="W4" s="21" t="s">
        <v>32</v>
      </c>
      <c r="X4" s="21" t="s">
        <v>32</v>
      </c>
      <c r="Y4" s="21" t="s">
        <v>32</v>
      </c>
      <c r="Z4" s="22" t="s">
        <v>32</v>
      </c>
      <c r="AA4" s="21" t="s">
        <v>32</v>
      </c>
      <c r="AB4" s="15">
        <v>4</v>
      </c>
      <c r="AC4" s="16" t="s">
        <v>27</v>
      </c>
      <c r="AD4" s="16" t="s">
        <v>1784</v>
      </c>
      <c r="AE4" s="17" t="s">
        <v>1481</v>
      </c>
      <c r="AF4" s="17" t="s">
        <v>1481</v>
      </c>
      <c r="AG4" s="17" t="s">
        <v>1481</v>
      </c>
      <c r="AH4" s="16" t="s">
        <v>1785</v>
      </c>
      <c r="AI4" s="17" t="s">
        <v>1481</v>
      </c>
      <c r="AJ4" s="18" t="s">
        <v>1481</v>
      </c>
      <c r="AK4" s="17" t="s">
        <v>1481</v>
      </c>
      <c r="AL4" s="17" t="s">
        <v>1481</v>
      </c>
      <c r="AM4" s="18" t="s">
        <v>1481</v>
      </c>
      <c r="AN4" s="18" t="s">
        <v>1481</v>
      </c>
      <c r="AO4" s="15" t="s">
        <v>1786</v>
      </c>
      <c r="AP4" s="17" t="s">
        <v>1481</v>
      </c>
      <c r="AQ4" s="17" t="s">
        <v>1481</v>
      </c>
      <c r="AR4" s="17" t="s">
        <v>1481</v>
      </c>
      <c r="AS4" s="17" t="s">
        <v>1481</v>
      </c>
      <c r="AT4" s="17" t="s">
        <v>1481</v>
      </c>
      <c r="AU4" s="19" t="s">
        <v>31</v>
      </c>
      <c r="AV4" s="20" t="s">
        <v>31</v>
      </c>
      <c r="AW4" s="21" t="s">
        <v>32</v>
      </c>
      <c r="AX4" s="21" t="s">
        <v>32</v>
      </c>
      <c r="AY4" s="21" t="s">
        <v>32</v>
      </c>
      <c r="AZ4" s="22" t="s">
        <v>32</v>
      </c>
      <c r="BA4" s="21" t="s">
        <v>32</v>
      </c>
      <c r="BB4" s="17" t="s">
        <v>1481</v>
      </c>
      <c r="BC4" s="17" t="s">
        <v>1481</v>
      </c>
      <c r="BD4" s="17" t="s">
        <v>1481</v>
      </c>
    </row>
    <row r="5" spans="1:56" s="4" customFormat="1" ht="201" hidden="1" customHeight="1" x14ac:dyDescent="0.35">
      <c r="A5" s="15">
        <v>2</v>
      </c>
      <c r="B5" s="15">
        <v>5</v>
      </c>
      <c r="C5" s="16" t="s">
        <v>27</v>
      </c>
      <c r="D5" s="16" t="s">
        <v>1784</v>
      </c>
      <c r="E5" s="17" t="s">
        <v>1481</v>
      </c>
      <c r="F5" s="17" t="s">
        <v>1481</v>
      </c>
      <c r="G5" s="17" t="s">
        <v>1481</v>
      </c>
      <c r="H5" s="16" t="s">
        <v>1787</v>
      </c>
      <c r="I5" s="17" t="s">
        <v>1481</v>
      </c>
      <c r="J5" s="18" t="s">
        <v>1481</v>
      </c>
      <c r="K5" s="17" t="s">
        <v>1481</v>
      </c>
      <c r="L5" s="17" t="s">
        <v>1481</v>
      </c>
      <c r="M5" s="18" t="s">
        <v>1481</v>
      </c>
      <c r="N5" s="18" t="s">
        <v>1481</v>
      </c>
      <c r="O5" s="15" t="s">
        <v>1786</v>
      </c>
      <c r="P5" s="17" t="s">
        <v>1481</v>
      </c>
      <c r="Q5" s="17" t="s">
        <v>1481</v>
      </c>
      <c r="R5" s="17" t="s">
        <v>1481</v>
      </c>
      <c r="S5" s="17" t="s">
        <v>1481</v>
      </c>
      <c r="T5" s="17" t="s">
        <v>1481</v>
      </c>
      <c r="U5" s="19" t="s">
        <v>31</v>
      </c>
      <c r="V5" s="20" t="s">
        <v>31</v>
      </c>
      <c r="W5" s="21" t="s">
        <v>32</v>
      </c>
      <c r="X5" s="21" t="s">
        <v>32</v>
      </c>
      <c r="Y5" s="21" t="s">
        <v>32</v>
      </c>
      <c r="Z5" s="22" t="s">
        <v>32</v>
      </c>
      <c r="AA5" s="21" t="s">
        <v>32</v>
      </c>
      <c r="AB5" s="15">
        <v>5</v>
      </c>
      <c r="AC5" s="16" t="s">
        <v>27</v>
      </c>
      <c r="AD5" s="16" t="s">
        <v>1784</v>
      </c>
      <c r="AE5" s="17" t="s">
        <v>1481</v>
      </c>
      <c r="AF5" s="17" t="s">
        <v>1481</v>
      </c>
      <c r="AG5" s="17" t="s">
        <v>1481</v>
      </c>
      <c r="AH5" s="16" t="s">
        <v>1787</v>
      </c>
      <c r="AI5" s="17" t="s">
        <v>1481</v>
      </c>
      <c r="AJ5" s="18" t="s">
        <v>1481</v>
      </c>
      <c r="AK5" s="17" t="s">
        <v>1481</v>
      </c>
      <c r="AL5" s="17" t="s">
        <v>1481</v>
      </c>
      <c r="AM5" s="18" t="s">
        <v>1481</v>
      </c>
      <c r="AN5" s="18" t="s">
        <v>1481</v>
      </c>
      <c r="AO5" s="15" t="s">
        <v>1786</v>
      </c>
      <c r="AP5" s="17" t="s">
        <v>1481</v>
      </c>
      <c r="AQ5" s="17" t="s">
        <v>1481</v>
      </c>
      <c r="AR5" s="17" t="s">
        <v>1481</v>
      </c>
      <c r="AS5" s="17" t="s">
        <v>1481</v>
      </c>
      <c r="AT5" s="17" t="s">
        <v>1481</v>
      </c>
      <c r="AU5" s="19" t="s">
        <v>31</v>
      </c>
      <c r="AV5" s="20" t="s">
        <v>31</v>
      </c>
      <c r="AW5" s="21" t="s">
        <v>32</v>
      </c>
      <c r="AX5" s="21" t="s">
        <v>32</v>
      </c>
      <c r="AY5" s="21" t="s">
        <v>32</v>
      </c>
      <c r="AZ5" s="22" t="s">
        <v>32</v>
      </c>
      <c r="BA5" s="21" t="s">
        <v>32</v>
      </c>
      <c r="BB5" s="17" t="s">
        <v>1481</v>
      </c>
      <c r="BC5" s="17" t="s">
        <v>1481</v>
      </c>
      <c r="BD5" s="17" t="s">
        <v>1481</v>
      </c>
    </row>
    <row r="6" spans="1:56" s="4" customFormat="1" ht="100" hidden="1" customHeight="1" x14ac:dyDescent="0.35">
      <c r="A6" s="15">
        <v>3</v>
      </c>
      <c r="B6" s="15">
        <v>6</v>
      </c>
      <c r="C6" s="16" t="s">
        <v>27</v>
      </c>
      <c r="D6" s="16" t="s">
        <v>1784</v>
      </c>
      <c r="E6" s="17" t="s">
        <v>1481</v>
      </c>
      <c r="F6" s="17" t="s">
        <v>1481</v>
      </c>
      <c r="G6" s="17" t="s">
        <v>1481</v>
      </c>
      <c r="H6" s="16" t="s">
        <v>1788</v>
      </c>
      <c r="I6" s="17" t="s">
        <v>1481</v>
      </c>
      <c r="J6" s="18" t="s">
        <v>1481</v>
      </c>
      <c r="K6" s="17" t="s">
        <v>1481</v>
      </c>
      <c r="L6" s="17" t="s">
        <v>1481</v>
      </c>
      <c r="M6" s="18" t="s">
        <v>1481</v>
      </c>
      <c r="N6" s="18" t="s">
        <v>1481</v>
      </c>
      <c r="O6" s="15" t="s">
        <v>1786</v>
      </c>
      <c r="P6" s="17" t="s">
        <v>1481</v>
      </c>
      <c r="Q6" s="17" t="s">
        <v>1481</v>
      </c>
      <c r="R6" s="17" t="s">
        <v>1481</v>
      </c>
      <c r="S6" s="17" t="s">
        <v>1481</v>
      </c>
      <c r="T6" s="17" t="s">
        <v>1481</v>
      </c>
      <c r="U6" s="19" t="s">
        <v>31</v>
      </c>
      <c r="V6" s="20" t="s">
        <v>31</v>
      </c>
      <c r="W6" s="21" t="s">
        <v>32</v>
      </c>
      <c r="X6" s="21" t="s">
        <v>32</v>
      </c>
      <c r="Y6" s="21" t="s">
        <v>32</v>
      </c>
      <c r="Z6" s="22" t="s">
        <v>32</v>
      </c>
      <c r="AA6" s="21" t="s">
        <v>32</v>
      </c>
      <c r="AB6" s="15">
        <v>6</v>
      </c>
      <c r="AC6" s="16" t="s">
        <v>27</v>
      </c>
      <c r="AD6" s="16" t="s">
        <v>1784</v>
      </c>
      <c r="AE6" s="17" t="s">
        <v>1481</v>
      </c>
      <c r="AF6" s="17" t="s">
        <v>1481</v>
      </c>
      <c r="AG6" s="17" t="s">
        <v>1481</v>
      </c>
      <c r="AH6" s="16" t="s">
        <v>1788</v>
      </c>
      <c r="AI6" s="17" t="s">
        <v>1481</v>
      </c>
      <c r="AJ6" s="18" t="s">
        <v>1481</v>
      </c>
      <c r="AK6" s="17" t="s">
        <v>1481</v>
      </c>
      <c r="AL6" s="17" t="s">
        <v>1481</v>
      </c>
      <c r="AM6" s="18" t="s">
        <v>1481</v>
      </c>
      <c r="AN6" s="18" t="s">
        <v>1481</v>
      </c>
      <c r="AO6" s="15" t="s">
        <v>1786</v>
      </c>
      <c r="AP6" s="17" t="s">
        <v>1481</v>
      </c>
      <c r="AQ6" s="17" t="s">
        <v>1481</v>
      </c>
      <c r="AR6" s="17" t="s">
        <v>1481</v>
      </c>
      <c r="AS6" s="17" t="s">
        <v>1481</v>
      </c>
      <c r="AT6" s="17" t="s">
        <v>1481</v>
      </c>
      <c r="AU6" s="19" t="s">
        <v>31</v>
      </c>
      <c r="AV6" s="20" t="s">
        <v>31</v>
      </c>
      <c r="AW6" s="21" t="s">
        <v>32</v>
      </c>
      <c r="AX6" s="21" t="s">
        <v>32</v>
      </c>
      <c r="AY6" s="21" t="s">
        <v>32</v>
      </c>
      <c r="AZ6" s="22" t="s">
        <v>32</v>
      </c>
      <c r="BA6" s="21" t="s">
        <v>32</v>
      </c>
      <c r="BB6" s="17" t="s">
        <v>1481</v>
      </c>
      <c r="BC6" s="17" t="s">
        <v>1481</v>
      </c>
      <c r="BD6" s="17" t="s">
        <v>1481</v>
      </c>
    </row>
    <row r="7" spans="1:56" s="4" customFormat="1" ht="87.65" hidden="1" customHeight="1" x14ac:dyDescent="0.35">
      <c r="A7" s="15">
        <v>4</v>
      </c>
      <c r="B7" s="15">
        <v>7</v>
      </c>
      <c r="C7" s="16" t="s">
        <v>27</v>
      </c>
      <c r="D7" s="16" t="s">
        <v>1784</v>
      </c>
      <c r="E7" s="17" t="s">
        <v>1481</v>
      </c>
      <c r="F7" s="17" t="s">
        <v>1481</v>
      </c>
      <c r="G7" s="17" t="s">
        <v>1481</v>
      </c>
      <c r="H7" s="16" t="s">
        <v>1789</v>
      </c>
      <c r="I7" s="17" t="s">
        <v>1481</v>
      </c>
      <c r="J7" s="18" t="s">
        <v>1481</v>
      </c>
      <c r="K7" s="17" t="s">
        <v>1481</v>
      </c>
      <c r="L7" s="17" t="s">
        <v>1481</v>
      </c>
      <c r="M7" s="18" t="s">
        <v>1481</v>
      </c>
      <c r="N7" s="18" t="s">
        <v>1481</v>
      </c>
      <c r="O7" s="15" t="s">
        <v>1786</v>
      </c>
      <c r="P7" s="17" t="s">
        <v>1481</v>
      </c>
      <c r="Q7" s="17" t="s">
        <v>1481</v>
      </c>
      <c r="R7" s="17" t="s">
        <v>1481</v>
      </c>
      <c r="S7" s="17" t="s">
        <v>1481</v>
      </c>
      <c r="T7" s="17" t="s">
        <v>1481</v>
      </c>
      <c r="U7" s="19" t="s">
        <v>31</v>
      </c>
      <c r="V7" s="20" t="s">
        <v>31</v>
      </c>
      <c r="W7" s="21" t="s">
        <v>32</v>
      </c>
      <c r="X7" s="21" t="s">
        <v>32</v>
      </c>
      <c r="Y7" s="21" t="s">
        <v>32</v>
      </c>
      <c r="Z7" s="22" t="s">
        <v>32</v>
      </c>
      <c r="AA7" s="21" t="s">
        <v>32</v>
      </c>
      <c r="AB7" s="15">
        <v>7</v>
      </c>
      <c r="AC7" s="16" t="s">
        <v>27</v>
      </c>
      <c r="AD7" s="16" t="s">
        <v>1784</v>
      </c>
      <c r="AE7" s="17" t="s">
        <v>1481</v>
      </c>
      <c r="AF7" s="17" t="s">
        <v>1481</v>
      </c>
      <c r="AG7" s="17" t="s">
        <v>1481</v>
      </c>
      <c r="AH7" s="16" t="s">
        <v>1789</v>
      </c>
      <c r="AI7" s="17" t="s">
        <v>1481</v>
      </c>
      <c r="AJ7" s="18" t="s">
        <v>1481</v>
      </c>
      <c r="AK7" s="17" t="s">
        <v>1481</v>
      </c>
      <c r="AL7" s="17" t="s">
        <v>1481</v>
      </c>
      <c r="AM7" s="18" t="s">
        <v>1481</v>
      </c>
      <c r="AN7" s="18" t="s">
        <v>1481</v>
      </c>
      <c r="AO7" s="15" t="s">
        <v>1786</v>
      </c>
      <c r="AP7" s="17" t="s">
        <v>1481</v>
      </c>
      <c r="AQ7" s="17" t="s">
        <v>1481</v>
      </c>
      <c r="AR7" s="17" t="s">
        <v>1481</v>
      </c>
      <c r="AS7" s="17" t="s">
        <v>1481</v>
      </c>
      <c r="AT7" s="17" t="s">
        <v>1481</v>
      </c>
      <c r="AU7" s="19" t="s">
        <v>31</v>
      </c>
      <c r="AV7" s="20" t="s">
        <v>31</v>
      </c>
      <c r="AW7" s="21" t="s">
        <v>32</v>
      </c>
      <c r="AX7" s="21" t="s">
        <v>32</v>
      </c>
      <c r="AY7" s="21" t="s">
        <v>32</v>
      </c>
      <c r="AZ7" s="22" t="s">
        <v>32</v>
      </c>
      <c r="BA7" s="21" t="s">
        <v>32</v>
      </c>
      <c r="BB7" s="17" t="s">
        <v>1481</v>
      </c>
      <c r="BC7" s="17" t="s">
        <v>1481</v>
      </c>
      <c r="BD7" s="17" t="s">
        <v>1481</v>
      </c>
    </row>
    <row r="8" spans="1:56" s="4" customFormat="1" ht="62.5" hidden="1" customHeight="1" x14ac:dyDescent="0.35">
      <c r="A8" s="15">
        <v>5</v>
      </c>
      <c r="B8" s="15">
        <v>8</v>
      </c>
      <c r="C8" s="16" t="s">
        <v>27</v>
      </c>
      <c r="D8" s="16" t="s">
        <v>1784</v>
      </c>
      <c r="E8" s="17" t="s">
        <v>1481</v>
      </c>
      <c r="F8" s="17" t="s">
        <v>1481</v>
      </c>
      <c r="G8" s="17" t="s">
        <v>1481</v>
      </c>
      <c r="H8" s="16" t="s">
        <v>1790</v>
      </c>
      <c r="I8" s="17" t="s">
        <v>1481</v>
      </c>
      <c r="J8" s="18" t="s">
        <v>1481</v>
      </c>
      <c r="K8" s="17" t="s">
        <v>1481</v>
      </c>
      <c r="L8" s="17" t="s">
        <v>1481</v>
      </c>
      <c r="M8" s="18" t="s">
        <v>1481</v>
      </c>
      <c r="N8" s="18" t="s">
        <v>1481</v>
      </c>
      <c r="O8" s="15" t="s">
        <v>1786</v>
      </c>
      <c r="P8" s="17" t="s">
        <v>1481</v>
      </c>
      <c r="Q8" s="17" t="s">
        <v>1481</v>
      </c>
      <c r="R8" s="17" t="s">
        <v>1481</v>
      </c>
      <c r="S8" s="17" t="s">
        <v>1481</v>
      </c>
      <c r="T8" s="17" t="s">
        <v>1481</v>
      </c>
      <c r="U8" s="19" t="s">
        <v>31</v>
      </c>
      <c r="V8" s="20" t="s">
        <v>31</v>
      </c>
      <c r="W8" s="21" t="s">
        <v>32</v>
      </c>
      <c r="X8" s="21" t="s">
        <v>32</v>
      </c>
      <c r="Y8" s="21" t="s">
        <v>32</v>
      </c>
      <c r="Z8" s="22" t="s">
        <v>32</v>
      </c>
      <c r="AA8" s="21" t="s">
        <v>32</v>
      </c>
      <c r="AB8" s="15">
        <v>8</v>
      </c>
      <c r="AC8" s="16" t="s">
        <v>27</v>
      </c>
      <c r="AD8" s="16" t="s">
        <v>1784</v>
      </c>
      <c r="AE8" s="17" t="s">
        <v>1481</v>
      </c>
      <c r="AF8" s="17" t="s">
        <v>1481</v>
      </c>
      <c r="AG8" s="17" t="s">
        <v>1481</v>
      </c>
      <c r="AH8" s="16" t="s">
        <v>1790</v>
      </c>
      <c r="AI8" s="17" t="s">
        <v>1481</v>
      </c>
      <c r="AJ8" s="18" t="s">
        <v>1481</v>
      </c>
      <c r="AK8" s="17" t="s">
        <v>1481</v>
      </c>
      <c r="AL8" s="17" t="s">
        <v>1481</v>
      </c>
      <c r="AM8" s="18" t="s">
        <v>1481</v>
      </c>
      <c r="AN8" s="18" t="s">
        <v>1481</v>
      </c>
      <c r="AO8" s="15" t="s">
        <v>1786</v>
      </c>
      <c r="AP8" s="17" t="s">
        <v>1481</v>
      </c>
      <c r="AQ8" s="17" t="s">
        <v>1481</v>
      </c>
      <c r="AR8" s="17" t="s">
        <v>1481</v>
      </c>
      <c r="AS8" s="17" t="s">
        <v>1481</v>
      </c>
      <c r="AT8" s="17" t="s">
        <v>1481</v>
      </c>
      <c r="AU8" s="19" t="s">
        <v>31</v>
      </c>
      <c r="AV8" s="20" t="s">
        <v>31</v>
      </c>
      <c r="AW8" s="21" t="s">
        <v>32</v>
      </c>
      <c r="AX8" s="21" t="s">
        <v>32</v>
      </c>
      <c r="AY8" s="21" t="s">
        <v>32</v>
      </c>
      <c r="AZ8" s="22" t="s">
        <v>32</v>
      </c>
      <c r="BA8" s="21" t="s">
        <v>32</v>
      </c>
      <c r="BB8" s="17" t="s">
        <v>1481</v>
      </c>
      <c r="BC8" s="17" t="s">
        <v>1481</v>
      </c>
      <c r="BD8" s="17" t="s">
        <v>1481</v>
      </c>
    </row>
    <row r="9" spans="1:56" s="4" customFormat="1" ht="100" hidden="1" customHeight="1" x14ac:dyDescent="0.35">
      <c r="A9" s="15">
        <v>6</v>
      </c>
      <c r="B9" s="15">
        <v>9</v>
      </c>
      <c r="C9" s="16" t="s">
        <v>27</v>
      </c>
      <c r="D9" s="16" t="s">
        <v>1784</v>
      </c>
      <c r="E9" s="17" t="s">
        <v>1481</v>
      </c>
      <c r="F9" s="17" t="s">
        <v>1481</v>
      </c>
      <c r="G9" s="17" t="s">
        <v>1481</v>
      </c>
      <c r="H9" s="16" t="s">
        <v>1791</v>
      </c>
      <c r="I9" s="17" t="s">
        <v>1481</v>
      </c>
      <c r="J9" s="18" t="s">
        <v>1481</v>
      </c>
      <c r="K9" s="17" t="s">
        <v>1481</v>
      </c>
      <c r="L9" s="17" t="s">
        <v>1481</v>
      </c>
      <c r="M9" s="18" t="s">
        <v>1481</v>
      </c>
      <c r="N9" s="18" t="s">
        <v>1481</v>
      </c>
      <c r="O9" s="15" t="s">
        <v>1786</v>
      </c>
      <c r="P9" s="17" t="s">
        <v>1481</v>
      </c>
      <c r="Q9" s="17" t="s">
        <v>1481</v>
      </c>
      <c r="R9" s="17" t="s">
        <v>1481</v>
      </c>
      <c r="S9" s="17" t="s">
        <v>1481</v>
      </c>
      <c r="T9" s="17" t="s">
        <v>1481</v>
      </c>
      <c r="U9" s="19" t="s">
        <v>31</v>
      </c>
      <c r="V9" s="20" t="s">
        <v>31</v>
      </c>
      <c r="W9" s="21" t="s">
        <v>32</v>
      </c>
      <c r="X9" s="21" t="s">
        <v>32</v>
      </c>
      <c r="Y9" s="21" t="s">
        <v>32</v>
      </c>
      <c r="Z9" s="22" t="s">
        <v>32</v>
      </c>
      <c r="AA9" s="21" t="s">
        <v>32</v>
      </c>
      <c r="AB9" s="15">
        <v>9</v>
      </c>
      <c r="AC9" s="16" t="s">
        <v>27</v>
      </c>
      <c r="AD9" s="16" t="s">
        <v>1784</v>
      </c>
      <c r="AE9" s="17" t="s">
        <v>1481</v>
      </c>
      <c r="AF9" s="17" t="s">
        <v>1481</v>
      </c>
      <c r="AG9" s="17" t="s">
        <v>1481</v>
      </c>
      <c r="AH9" s="16" t="s">
        <v>1791</v>
      </c>
      <c r="AI9" s="17" t="s">
        <v>1481</v>
      </c>
      <c r="AJ9" s="18" t="s">
        <v>1481</v>
      </c>
      <c r="AK9" s="17" t="s">
        <v>1481</v>
      </c>
      <c r="AL9" s="17" t="s">
        <v>1481</v>
      </c>
      <c r="AM9" s="18" t="s">
        <v>1481</v>
      </c>
      <c r="AN9" s="18" t="s">
        <v>1481</v>
      </c>
      <c r="AO9" s="15" t="s">
        <v>1786</v>
      </c>
      <c r="AP9" s="17" t="s">
        <v>1481</v>
      </c>
      <c r="AQ9" s="17" t="s">
        <v>1481</v>
      </c>
      <c r="AR9" s="17" t="s">
        <v>1481</v>
      </c>
      <c r="AS9" s="17" t="s">
        <v>1481</v>
      </c>
      <c r="AT9" s="17" t="s">
        <v>1481</v>
      </c>
      <c r="AU9" s="19" t="s">
        <v>31</v>
      </c>
      <c r="AV9" s="20" t="s">
        <v>31</v>
      </c>
      <c r="AW9" s="21" t="s">
        <v>32</v>
      </c>
      <c r="AX9" s="21" t="s">
        <v>32</v>
      </c>
      <c r="AY9" s="21" t="s">
        <v>32</v>
      </c>
      <c r="AZ9" s="22" t="s">
        <v>32</v>
      </c>
      <c r="BA9" s="21" t="s">
        <v>32</v>
      </c>
      <c r="BB9" s="17" t="s">
        <v>1481</v>
      </c>
      <c r="BC9" s="17" t="s">
        <v>1481</v>
      </c>
      <c r="BD9" s="17" t="s">
        <v>1481</v>
      </c>
    </row>
    <row r="10" spans="1:56" s="4" customFormat="1" ht="75" hidden="1" customHeight="1" x14ac:dyDescent="0.35">
      <c r="A10" s="15">
        <v>7</v>
      </c>
      <c r="B10" s="15">
        <v>10</v>
      </c>
      <c r="C10" s="16" t="s">
        <v>27</v>
      </c>
      <c r="D10" s="16" t="s">
        <v>1784</v>
      </c>
      <c r="E10" s="17" t="s">
        <v>1481</v>
      </c>
      <c r="F10" s="17" t="s">
        <v>1481</v>
      </c>
      <c r="G10" s="17" t="s">
        <v>1481</v>
      </c>
      <c r="H10" s="16" t="s">
        <v>1792</v>
      </c>
      <c r="I10" s="17" t="s">
        <v>1481</v>
      </c>
      <c r="J10" s="18" t="s">
        <v>1481</v>
      </c>
      <c r="K10" s="17" t="s">
        <v>1481</v>
      </c>
      <c r="L10" s="17" t="s">
        <v>1481</v>
      </c>
      <c r="M10" s="18" t="s">
        <v>1481</v>
      </c>
      <c r="N10" s="18" t="s">
        <v>1481</v>
      </c>
      <c r="O10" s="15" t="s">
        <v>1786</v>
      </c>
      <c r="P10" s="17" t="s">
        <v>1481</v>
      </c>
      <c r="Q10" s="17" t="s">
        <v>1481</v>
      </c>
      <c r="R10" s="17" t="s">
        <v>1481</v>
      </c>
      <c r="S10" s="17" t="s">
        <v>1481</v>
      </c>
      <c r="T10" s="17" t="s">
        <v>1481</v>
      </c>
      <c r="U10" s="19" t="s">
        <v>31</v>
      </c>
      <c r="V10" s="20" t="s">
        <v>31</v>
      </c>
      <c r="W10" s="21" t="s">
        <v>32</v>
      </c>
      <c r="X10" s="21" t="s">
        <v>32</v>
      </c>
      <c r="Y10" s="21" t="s">
        <v>32</v>
      </c>
      <c r="Z10" s="22" t="s">
        <v>32</v>
      </c>
      <c r="AA10" s="21" t="s">
        <v>32</v>
      </c>
      <c r="AB10" s="15">
        <v>10</v>
      </c>
      <c r="AC10" s="16" t="s">
        <v>27</v>
      </c>
      <c r="AD10" s="16" t="s">
        <v>1784</v>
      </c>
      <c r="AE10" s="17" t="s">
        <v>1481</v>
      </c>
      <c r="AF10" s="17" t="s">
        <v>1481</v>
      </c>
      <c r="AG10" s="17" t="s">
        <v>1481</v>
      </c>
      <c r="AH10" s="16" t="s">
        <v>1792</v>
      </c>
      <c r="AI10" s="17" t="s">
        <v>1481</v>
      </c>
      <c r="AJ10" s="18" t="s">
        <v>1481</v>
      </c>
      <c r="AK10" s="17" t="s">
        <v>1481</v>
      </c>
      <c r="AL10" s="17" t="s">
        <v>1481</v>
      </c>
      <c r="AM10" s="18" t="s">
        <v>1481</v>
      </c>
      <c r="AN10" s="18" t="s">
        <v>1481</v>
      </c>
      <c r="AO10" s="15" t="s">
        <v>1786</v>
      </c>
      <c r="AP10" s="17" t="s">
        <v>1481</v>
      </c>
      <c r="AQ10" s="17" t="s">
        <v>1481</v>
      </c>
      <c r="AR10" s="17" t="s">
        <v>1481</v>
      </c>
      <c r="AS10" s="17" t="s">
        <v>1481</v>
      </c>
      <c r="AT10" s="17" t="s">
        <v>1481</v>
      </c>
      <c r="AU10" s="19" t="s">
        <v>31</v>
      </c>
      <c r="AV10" s="20" t="s">
        <v>31</v>
      </c>
      <c r="AW10" s="21" t="s">
        <v>32</v>
      </c>
      <c r="AX10" s="21" t="s">
        <v>32</v>
      </c>
      <c r="AY10" s="21" t="s">
        <v>32</v>
      </c>
      <c r="AZ10" s="22" t="s">
        <v>32</v>
      </c>
      <c r="BA10" s="21" t="s">
        <v>32</v>
      </c>
      <c r="BB10" s="17" t="s">
        <v>1481</v>
      </c>
      <c r="BC10" s="17" t="s">
        <v>1481</v>
      </c>
      <c r="BD10" s="17" t="s">
        <v>1481</v>
      </c>
    </row>
    <row r="11" spans="1:56" s="4" customFormat="1" ht="100" hidden="1" customHeight="1" x14ac:dyDescent="0.35">
      <c r="A11" s="15">
        <v>8</v>
      </c>
      <c r="B11" s="15">
        <v>11</v>
      </c>
      <c r="C11" s="16" t="s">
        <v>27</v>
      </c>
      <c r="D11" s="16" t="s">
        <v>1784</v>
      </c>
      <c r="E11" s="17" t="s">
        <v>1481</v>
      </c>
      <c r="F11" s="17" t="s">
        <v>1481</v>
      </c>
      <c r="G11" s="17" t="s">
        <v>1481</v>
      </c>
      <c r="H11" s="16" t="s">
        <v>1793</v>
      </c>
      <c r="I11" s="17" t="s">
        <v>1481</v>
      </c>
      <c r="J11" s="18" t="s">
        <v>1481</v>
      </c>
      <c r="K11" s="17" t="s">
        <v>1481</v>
      </c>
      <c r="L11" s="17" t="s">
        <v>1481</v>
      </c>
      <c r="M11" s="18" t="s">
        <v>1481</v>
      </c>
      <c r="N11" s="18" t="s">
        <v>1481</v>
      </c>
      <c r="O11" s="15" t="s">
        <v>1786</v>
      </c>
      <c r="P11" s="17" t="s">
        <v>1481</v>
      </c>
      <c r="Q11" s="17" t="s">
        <v>1481</v>
      </c>
      <c r="R11" s="17" t="s">
        <v>1481</v>
      </c>
      <c r="S11" s="17" t="s">
        <v>1481</v>
      </c>
      <c r="T11" s="17" t="s">
        <v>1481</v>
      </c>
      <c r="U11" s="19" t="s">
        <v>31</v>
      </c>
      <c r="V11" s="20" t="s">
        <v>31</v>
      </c>
      <c r="W11" s="21" t="s">
        <v>32</v>
      </c>
      <c r="X11" s="21" t="s">
        <v>32</v>
      </c>
      <c r="Y11" s="21" t="s">
        <v>32</v>
      </c>
      <c r="Z11" s="22" t="s">
        <v>32</v>
      </c>
      <c r="AA11" s="21" t="s">
        <v>32</v>
      </c>
      <c r="AB11" s="15">
        <v>11</v>
      </c>
      <c r="AC11" s="16" t="s">
        <v>27</v>
      </c>
      <c r="AD11" s="16" t="s">
        <v>1784</v>
      </c>
      <c r="AE11" s="17" t="s">
        <v>1481</v>
      </c>
      <c r="AF11" s="17" t="s">
        <v>1481</v>
      </c>
      <c r="AG11" s="17" t="s">
        <v>1481</v>
      </c>
      <c r="AH11" s="16" t="s">
        <v>1793</v>
      </c>
      <c r="AI11" s="17" t="s">
        <v>1481</v>
      </c>
      <c r="AJ11" s="18" t="s">
        <v>1481</v>
      </c>
      <c r="AK11" s="17" t="s">
        <v>1481</v>
      </c>
      <c r="AL11" s="17" t="s">
        <v>1481</v>
      </c>
      <c r="AM11" s="18" t="s">
        <v>1481</v>
      </c>
      <c r="AN11" s="18" t="s">
        <v>1481</v>
      </c>
      <c r="AO11" s="15" t="s">
        <v>1786</v>
      </c>
      <c r="AP11" s="17" t="s">
        <v>1481</v>
      </c>
      <c r="AQ11" s="17" t="s">
        <v>1481</v>
      </c>
      <c r="AR11" s="17" t="s">
        <v>1481</v>
      </c>
      <c r="AS11" s="17" t="s">
        <v>1481</v>
      </c>
      <c r="AT11" s="17" t="s">
        <v>1481</v>
      </c>
      <c r="AU11" s="19" t="s">
        <v>31</v>
      </c>
      <c r="AV11" s="20" t="s">
        <v>31</v>
      </c>
      <c r="AW11" s="21" t="s">
        <v>32</v>
      </c>
      <c r="AX11" s="21" t="s">
        <v>32</v>
      </c>
      <c r="AY11" s="21" t="s">
        <v>32</v>
      </c>
      <c r="AZ11" s="22" t="s">
        <v>32</v>
      </c>
      <c r="BA11" s="21" t="s">
        <v>32</v>
      </c>
      <c r="BB11" s="17" t="s">
        <v>1481</v>
      </c>
      <c r="BC11" s="17" t="s">
        <v>1481</v>
      </c>
      <c r="BD11" s="17" t="s">
        <v>1481</v>
      </c>
    </row>
    <row r="12" spans="1:56" s="4" customFormat="1" ht="100" hidden="1" customHeight="1" x14ac:dyDescent="0.35">
      <c r="A12" s="15">
        <v>9</v>
      </c>
      <c r="B12" s="15">
        <v>12</v>
      </c>
      <c r="C12" s="16" t="s">
        <v>27</v>
      </c>
      <c r="D12" s="16" t="s">
        <v>1784</v>
      </c>
      <c r="E12" s="17" t="s">
        <v>1481</v>
      </c>
      <c r="F12" s="17" t="s">
        <v>1481</v>
      </c>
      <c r="G12" s="17" t="s">
        <v>1481</v>
      </c>
      <c r="H12" s="16" t="s">
        <v>1794</v>
      </c>
      <c r="I12" s="17" t="s">
        <v>1481</v>
      </c>
      <c r="J12" s="18" t="s">
        <v>1481</v>
      </c>
      <c r="K12" s="17" t="s">
        <v>1481</v>
      </c>
      <c r="L12" s="17" t="s">
        <v>1481</v>
      </c>
      <c r="M12" s="18" t="s">
        <v>1481</v>
      </c>
      <c r="N12" s="18" t="s">
        <v>1481</v>
      </c>
      <c r="O12" s="15" t="s">
        <v>1786</v>
      </c>
      <c r="P12" s="17" t="s">
        <v>1481</v>
      </c>
      <c r="Q12" s="17" t="s">
        <v>1481</v>
      </c>
      <c r="R12" s="17" t="s">
        <v>1481</v>
      </c>
      <c r="S12" s="17" t="s">
        <v>1481</v>
      </c>
      <c r="T12" s="17" t="s">
        <v>1481</v>
      </c>
      <c r="U12" s="19" t="s">
        <v>31</v>
      </c>
      <c r="V12" s="20" t="s">
        <v>31</v>
      </c>
      <c r="W12" s="21" t="s">
        <v>32</v>
      </c>
      <c r="X12" s="21" t="s">
        <v>32</v>
      </c>
      <c r="Y12" s="21" t="s">
        <v>32</v>
      </c>
      <c r="Z12" s="22" t="s">
        <v>32</v>
      </c>
      <c r="AA12" s="21" t="s">
        <v>32</v>
      </c>
      <c r="AB12" s="15">
        <v>12</v>
      </c>
      <c r="AC12" s="16" t="s">
        <v>27</v>
      </c>
      <c r="AD12" s="16" t="s">
        <v>1784</v>
      </c>
      <c r="AE12" s="17" t="s">
        <v>1481</v>
      </c>
      <c r="AF12" s="17" t="s">
        <v>1481</v>
      </c>
      <c r="AG12" s="17" t="s">
        <v>1481</v>
      </c>
      <c r="AH12" s="16" t="s">
        <v>1794</v>
      </c>
      <c r="AI12" s="17" t="s">
        <v>1481</v>
      </c>
      <c r="AJ12" s="18" t="s">
        <v>1481</v>
      </c>
      <c r="AK12" s="17" t="s">
        <v>1481</v>
      </c>
      <c r="AL12" s="17" t="s">
        <v>1481</v>
      </c>
      <c r="AM12" s="18" t="s">
        <v>1481</v>
      </c>
      <c r="AN12" s="18" t="s">
        <v>1481</v>
      </c>
      <c r="AO12" s="15" t="s">
        <v>1786</v>
      </c>
      <c r="AP12" s="17" t="s">
        <v>1481</v>
      </c>
      <c r="AQ12" s="17" t="s">
        <v>1481</v>
      </c>
      <c r="AR12" s="17" t="s">
        <v>1481</v>
      </c>
      <c r="AS12" s="17" t="s">
        <v>1481</v>
      </c>
      <c r="AT12" s="17" t="s">
        <v>1481</v>
      </c>
      <c r="AU12" s="19" t="s">
        <v>31</v>
      </c>
      <c r="AV12" s="20" t="s">
        <v>31</v>
      </c>
      <c r="AW12" s="21" t="s">
        <v>32</v>
      </c>
      <c r="AX12" s="21" t="s">
        <v>32</v>
      </c>
      <c r="AY12" s="21" t="s">
        <v>32</v>
      </c>
      <c r="AZ12" s="22" t="s">
        <v>32</v>
      </c>
      <c r="BA12" s="21" t="s">
        <v>32</v>
      </c>
      <c r="BB12" s="17" t="s">
        <v>1481</v>
      </c>
      <c r="BC12" s="17" t="s">
        <v>1481</v>
      </c>
      <c r="BD12" s="17" t="s">
        <v>1481</v>
      </c>
    </row>
    <row r="13" spans="1:56" s="4" customFormat="1" ht="100" hidden="1" customHeight="1" x14ac:dyDescent="0.35">
      <c r="A13" s="15">
        <v>10</v>
      </c>
      <c r="B13" s="15">
        <v>13</v>
      </c>
      <c r="C13" s="16" t="s">
        <v>27</v>
      </c>
      <c r="D13" s="16" t="s">
        <v>1784</v>
      </c>
      <c r="E13" s="17" t="s">
        <v>1481</v>
      </c>
      <c r="F13" s="17" t="s">
        <v>1481</v>
      </c>
      <c r="G13" s="17" t="s">
        <v>1481</v>
      </c>
      <c r="H13" s="16" t="s">
        <v>1795</v>
      </c>
      <c r="I13" s="17" t="s">
        <v>1481</v>
      </c>
      <c r="J13" s="18" t="s">
        <v>1481</v>
      </c>
      <c r="K13" s="17" t="s">
        <v>1481</v>
      </c>
      <c r="L13" s="17" t="s">
        <v>1481</v>
      </c>
      <c r="M13" s="18" t="s">
        <v>1481</v>
      </c>
      <c r="N13" s="18" t="s">
        <v>1481</v>
      </c>
      <c r="O13" s="15" t="s">
        <v>1786</v>
      </c>
      <c r="P13" s="17" t="s">
        <v>1481</v>
      </c>
      <c r="Q13" s="17" t="s">
        <v>1481</v>
      </c>
      <c r="R13" s="17" t="s">
        <v>1481</v>
      </c>
      <c r="S13" s="17" t="s">
        <v>1481</v>
      </c>
      <c r="T13" s="17" t="s">
        <v>1481</v>
      </c>
      <c r="U13" s="19" t="s">
        <v>31</v>
      </c>
      <c r="V13" s="20" t="s">
        <v>31</v>
      </c>
      <c r="W13" s="21" t="s">
        <v>32</v>
      </c>
      <c r="X13" s="21" t="s">
        <v>32</v>
      </c>
      <c r="Y13" s="21" t="s">
        <v>32</v>
      </c>
      <c r="Z13" s="22" t="s">
        <v>32</v>
      </c>
      <c r="AA13" s="21" t="s">
        <v>32</v>
      </c>
      <c r="AB13" s="15">
        <v>13</v>
      </c>
      <c r="AC13" s="16" t="s">
        <v>27</v>
      </c>
      <c r="AD13" s="16" t="s">
        <v>1784</v>
      </c>
      <c r="AE13" s="17" t="s">
        <v>1481</v>
      </c>
      <c r="AF13" s="17" t="s">
        <v>1481</v>
      </c>
      <c r="AG13" s="17" t="s">
        <v>1481</v>
      </c>
      <c r="AH13" s="16" t="s">
        <v>1795</v>
      </c>
      <c r="AI13" s="17" t="s">
        <v>1481</v>
      </c>
      <c r="AJ13" s="18" t="s">
        <v>1481</v>
      </c>
      <c r="AK13" s="17" t="s">
        <v>1481</v>
      </c>
      <c r="AL13" s="17" t="s">
        <v>1481</v>
      </c>
      <c r="AM13" s="18" t="s">
        <v>1481</v>
      </c>
      <c r="AN13" s="18" t="s">
        <v>1481</v>
      </c>
      <c r="AO13" s="15" t="s">
        <v>1786</v>
      </c>
      <c r="AP13" s="17" t="s">
        <v>1481</v>
      </c>
      <c r="AQ13" s="17" t="s">
        <v>1481</v>
      </c>
      <c r="AR13" s="17" t="s">
        <v>1481</v>
      </c>
      <c r="AS13" s="17" t="s">
        <v>1481</v>
      </c>
      <c r="AT13" s="17" t="s">
        <v>1481</v>
      </c>
      <c r="AU13" s="19" t="s">
        <v>31</v>
      </c>
      <c r="AV13" s="20" t="s">
        <v>31</v>
      </c>
      <c r="AW13" s="21" t="s">
        <v>32</v>
      </c>
      <c r="AX13" s="21" t="s">
        <v>32</v>
      </c>
      <c r="AY13" s="21" t="s">
        <v>32</v>
      </c>
      <c r="AZ13" s="22" t="s">
        <v>32</v>
      </c>
      <c r="BA13" s="21" t="s">
        <v>32</v>
      </c>
      <c r="BB13" s="17" t="s">
        <v>1481</v>
      </c>
      <c r="BC13" s="17" t="s">
        <v>1481</v>
      </c>
      <c r="BD13" s="17" t="s">
        <v>1481</v>
      </c>
    </row>
    <row r="14" spans="1:56" s="4" customFormat="1" ht="125.15" hidden="1" customHeight="1" x14ac:dyDescent="0.35">
      <c r="A14" s="15">
        <v>11</v>
      </c>
      <c r="B14" s="15">
        <v>14</v>
      </c>
      <c r="C14" s="16" t="s">
        <v>27</v>
      </c>
      <c r="D14" s="16" t="s">
        <v>1784</v>
      </c>
      <c r="E14" s="17" t="s">
        <v>1481</v>
      </c>
      <c r="F14" s="17" t="s">
        <v>1481</v>
      </c>
      <c r="G14" s="17" t="s">
        <v>1481</v>
      </c>
      <c r="H14" s="16" t="s">
        <v>1796</v>
      </c>
      <c r="I14" s="17" t="s">
        <v>1481</v>
      </c>
      <c r="J14" s="18" t="s">
        <v>1481</v>
      </c>
      <c r="K14" s="17" t="s">
        <v>1481</v>
      </c>
      <c r="L14" s="17" t="s">
        <v>1481</v>
      </c>
      <c r="M14" s="18" t="s">
        <v>1481</v>
      </c>
      <c r="N14" s="18" t="s">
        <v>1481</v>
      </c>
      <c r="O14" s="15" t="s">
        <v>1786</v>
      </c>
      <c r="P14" s="17" t="s">
        <v>1481</v>
      </c>
      <c r="Q14" s="17" t="s">
        <v>1481</v>
      </c>
      <c r="R14" s="17" t="s">
        <v>1481</v>
      </c>
      <c r="S14" s="17" t="s">
        <v>1481</v>
      </c>
      <c r="T14" s="17" t="s">
        <v>1481</v>
      </c>
      <c r="U14" s="19" t="s">
        <v>31</v>
      </c>
      <c r="V14" s="20" t="s">
        <v>31</v>
      </c>
      <c r="W14" s="21" t="s">
        <v>32</v>
      </c>
      <c r="X14" s="21" t="s">
        <v>32</v>
      </c>
      <c r="Y14" s="21" t="s">
        <v>32</v>
      </c>
      <c r="Z14" s="22" t="s">
        <v>32</v>
      </c>
      <c r="AA14" s="21" t="s">
        <v>32</v>
      </c>
      <c r="AB14" s="15">
        <v>14</v>
      </c>
      <c r="AC14" s="16" t="s">
        <v>27</v>
      </c>
      <c r="AD14" s="16" t="s">
        <v>1784</v>
      </c>
      <c r="AE14" s="17" t="s">
        <v>1481</v>
      </c>
      <c r="AF14" s="17" t="s">
        <v>1481</v>
      </c>
      <c r="AG14" s="17" t="s">
        <v>1481</v>
      </c>
      <c r="AH14" s="16" t="s">
        <v>1796</v>
      </c>
      <c r="AI14" s="17" t="s">
        <v>1481</v>
      </c>
      <c r="AJ14" s="18" t="s">
        <v>1481</v>
      </c>
      <c r="AK14" s="17" t="s">
        <v>1481</v>
      </c>
      <c r="AL14" s="17" t="s">
        <v>1481</v>
      </c>
      <c r="AM14" s="18" t="s">
        <v>1481</v>
      </c>
      <c r="AN14" s="18" t="s">
        <v>1481</v>
      </c>
      <c r="AO14" s="15" t="s">
        <v>1786</v>
      </c>
      <c r="AP14" s="17" t="s">
        <v>1481</v>
      </c>
      <c r="AQ14" s="17" t="s">
        <v>1481</v>
      </c>
      <c r="AR14" s="17" t="s">
        <v>1481</v>
      </c>
      <c r="AS14" s="17" t="s">
        <v>1481</v>
      </c>
      <c r="AT14" s="17" t="s">
        <v>1481</v>
      </c>
      <c r="AU14" s="19" t="s">
        <v>31</v>
      </c>
      <c r="AV14" s="20" t="s">
        <v>31</v>
      </c>
      <c r="AW14" s="21" t="s">
        <v>32</v>
      </c>
      <c r="AX14" s="21" t="s">
        <v>32</v>
      </c>
      <c r="AY14" s="21" t="s">
        <v>32</v>
      </c>
      <c r="AZ14" s="22" t="s">
        <v>32</v>
      </c>
      <c r="BA14" s="21" t="s">
        <v>32</v>
      </c>
      <c r="BB14" s="17" t="s">
        <v>1481</v>
      </c>
      <c r="BC14" s="17" t="s">
        <v>1481</v>
      </c>
      <c r="BD14" s="17" t="s">
        <v>1481</v>
      </c>
    </row>
    <row r="15" spans="1:56" s="4" customFormat="1" ht="75" hidden="1" customHeight="1" x14ac:dyDescent="0.35">
      <c r="A15" s="15">
        <v>12</v>
      </c>
      <c r="B15" s="15">
        <v>15</v>
      </c>
      <c r="C15" s="16" t="s">
        <v>27</v>
      </c>
      <c r="D15" s="16" t="s">
        <v>1784</v>
      </c>
      <c r="E15" s="17" t="s">
        <v>1481</v>
      </c>
      <c r="F15" s="17" t="s">
        <v>1481</v>
      </c>
      <c r="G15" s="17" t="s">
        <v>1481</v>
      </c>
      <c r="H15" s="16" t="s">
        <v>1797</v>
      </c>
      <c r="I15" s="17" t="s">
        <v>1481</v>
      </c>
      <c r="J15" s="18" t="s">
        <v>1481</v>
      </c>
      <c r="K15" s="17" t="s">
        <v>1481</v>
      </c>
      <c r="L15" s="17" t="s">
        <v>1481</v>
      </c>
      <c r="M15" s="18" t="s">
        <v>1481</v>
      </c>
      <c r="N15" s="18" t="s">
        <v>1481</v>
      </c>
      <c r="O15" s="15" t="s">
        <v>1786</v>
      </c>
      <c r="P15" s="17" t="s">
        <v>1481</v>
      </c>
      <c r="Q15" s="17" t="s">
        <v>1481</v>
      </c>
      <c r="R15" s="17" t="s">
        <v>1481</v>
      </c>
      <c r="S15" s="17" t="s">
        <v>1481</v>
      </c>
      <c r="T15" s="17" t="s">
        <v>1481</v>
      </c>
      <c r="U15" s="19" t="s">
        <v>31</v>
      </c>
      <c r="V15" s="20" t="s">
        <v>31</v>
      </c>
      <c r="W15" s="21" t="s">
        <v>32</v>
      </c>
      <c r="X15" s="21" t="s">
        <v>32</v>
      </c>
      <c r="Y15" s="21" t="s">
        <v>32</v>
      </c>
      <c r="Z15" s="22" t="s">
        <v>32</v>
      </c>
      <c r="AA15" s="21" t="s">
        <v>32</v>
      </c>
      <c r="AB15" s="15">
        <v>15</v>
      </c>
      <c r="AC15" s="16" t="s">
        <v>27</v>
      </c>
      <c r="AD15" s="16" t="s">
        <v>1784</v>
      </c>
      <c r="AE15" s="17" t="s">
        <v>1481</v>
      </c>
      <c r="AF15" s="17" t="s">
        <v>1481</v>
      </c>
      <c r="AG15" s="17" t="s">
        <v>1481</v>
      </c>
      <c r="AH15" s="16" t="s">
        <v>1797</v>
      </c>
      <c r="AI15" s="17" t="s">
        <v>1481</v>
      </c>
      <c r="AJ15" s="18" t="s">
        <v>1481</v>
      </c>
      <c r="AK15" s="17" t="s">
        <v>1481</v>
      </c>
      <c r="AL15" s="17" t="s">
        <v>1481</v>
      </c>
      <c r="AM15" s="18" t="s">
        <v>1481</v>
      </c>
      <c r="AN15" s="18" t="s">
        <v>1481</v>
      </c>
      <c r="AO15" s="15" t="s">
        <v>1786</v>
      </c>
      <c r="AP15" s="17" t="s">
        <v>1481</v>
      </c>
      <c r="AQ15" s="17" t="s">
        <v>1481</v>
      </c>
      <c r="AR15" s="17" t="s">
        <v>1481</v>
      </c>
      <c r="AS15" s="17" t="s">
        <v>1481</v>
      </c>
      <c r="AT15" s="17" t="s">
        <v>1481</v>
      </c>
      <c r="AU15" s="19" t="s">
        <v>31</v>
      </c>
      <c r="AV15" s="20" t="s">
        <v>31</v>
      </c>
      <c r="AW15" s="21" t="s">
        <v>32</v>
      </c>
      <c r="AX15" s="21" t="s">
        <v>32</v>
      </c>
      <c r="AY15" s="21" t="s">
        <v>32</v>
      </c>
      <c r="AZ15" s="22" t="s">
        <v>32</v>
      </c>
      <c r="BA15" s="21" t="s">
        <v>32</v>
      </c>
      <c r="BB15" s="17" t="s">
        <v>1481</v>
      </c>
      <c r="BC15" s="17" t="s">
        <v>1481</v>
      </c>
      <c r="BD15" s="17" t="s">
        <v>1481</v>
      </c>
    </row>
    <row r="16" spans="1:56" s="4" customFormat="1" ht="279.64999999999998" hidden="1" customHeight="1" x14ac:dyDescent="0.35">
      <c r="A16" s="15">
        <v>13</v>
      </c>
      <c r="B16" s="15">
        <v>16</v>
      </c>
      <c r="C16" s="16" t="s">
        <v>27</v>
      </c>
      <c r="D16" s="16" t="s">
        <v>1784</v>
      </c>
      <c r="E16" s="17" t="s">
        <v>1481</v>
      </c>
      <c r="F16" s="17" t="s">
        <v>1481</v>
      </c>
      <c r="G16" s="17" t="s">
        <v>1481</v>
      </c>
      <c r="H16" s="16" t="s">
        <v>1798</v>
      </c>
      <c r="I16" s="17" t="s">
        <v>1481</v>
      </c>
      <c r="J16" s="18" t="s">
        <v>1481</v>
      </c>
      <c r="K16" s="17" t="s">
        <v>1481</v>
      </c>
      <c r="L16" s="17" t="s">
        <v>1481</v>
      </c>
      <c r="M16" s="18" t="s">
        <v>1481</v>
      </c>
      <c r="N16" s="18" t="s">
        <v>1481</v>
      </c>
      <c r="O16" s="15" t="s">
        <v>1786</v>
      </c>
      <c r="P16" s="17" t="s">
        <v>1481</v>
      </c>
      <c r="Q16" s="17" t="s">
        <v>1481</v>
      </c>
      <c r="R16" s="17" t="s">
        <v>1481</v>
      </c>
      <c r="S16" s="17" t="s">
        <v>1481</v>
      </c>
      <c r="T16" s="17" t="s">
        <v>1481</v>
      </c>
      <c r="U16" s="19" t="s">
        <v>31</v>
      </c>
      <c r="V16" s="20" t="s">
        <v>31</v>
      </c>
      <c r="W16" s="21" t="s">
        <v>32</v>
      </c>
      <c r="X16" s="21" t="s">
        <v>32</v>
      </c>
      <c r="Y16" s="21" t="s">
        <v>32</v>
      </c>
      <c r="Z16" s="22" t="s">
        <v>32</v>
      </c>
      <c r="AA16" s="21" t="s">
        <v>32</v>
      </c>
      <c r="AB16" s="15">
        <v>16</v>
      </c>
      <c r="AC16" s="16" t="s">
        <v>27</v>
      </c>
      <c r="AD16" s="16" t="s">
        <v>1784</v>
      </c>
      <c r="AE16" s="17" t="s">
        <v>1481</v>
      </c>
      <c r="AF16" s="17" t="s">
        <v>1481</v>
      </c>
      <c r="AG16" s="17" t="s">
        <v>1481</v>
      </c>
      <c r="AH16" s="16" t="s">
        <v>1798</v>
      </c>
      <c r="AI16" s="17" t="s">
        <v>1481</v>
      </c>
      <c r="AJ16" s="18" t="s">
        <v>1481</v>
      </c>
      <c r="AK16" s="17" t="s">
        <v>1481</v>
      </c>
      <c r="AL16" s="17" t="s">
        <v>1481</v>
      </c>
      <c r="AM16" s="18" t="s">
        <v>1481</v>
      </c>
      <c r="AN16" s="18" t="s">
        <v>1481</v>
      </c>
      <c r="AO16" s="15" t="s">
        <v>1786</v>
      </c>
      <c r="AP16" s="17" t="s">
        <v>1481</v>
      </c>
      <c r="AQ16" s="17" t="s">
        <v>1481</v>
      </c>
      <c r="AR16" s="17" t="s">
        <v>1481</v>
      </c>
      <c r="AS16" s="17" t="s">
        <v>1481</v>
      </c>
      <c r="AT16" s="17" t="s">
        <v>1481</v>
      </c>
      <c r="AU16" s="19" t="s">
        <v>31</v>
      </c>
      <c r="AV16" s="20" t="s">
        <v>31</v>
      </c>
      <c r="AW16" s="21" t="s">
        <v>32</v>
      </c>
      <c r="AX16" s="21" t="s">
        <v>32</v>
      </c>
      <c r="AY16" s="21" t="s">
        <v>32</v>
      </c>
      <c r="AZ16" s="22" t="s">
        <v>32</v>
      </c>
      <c r="BA16" s="21" t="s">
        <v>32</v>
      </c>
      <c r="BB16" s="17" t="s">
        <v>1481</v>
      </c>
      <c r="BC16" s="17" t="s">
        <v>1481</v>
      </c>
      <c r="BD16" s="17" t="s">
        <v>1481</v>
      </c>
    </row>
    <row r="17" spans="1:56" s="4" customFormat="1" ht="112.5" hidden="1" customHeight="1" x14ac:dyDescent="0.35">
      <c r="A17" s="15">
        <v>14</v>
      </c>
      <c r="B17" s="15">
        <v>17</v>
      </c>
      <c r="C17" s="16" t="s">
        <v>27</v>
      </c>
      <c r="D17" s="16" t="s">
        <v>1784</v>
      </c>
      <c r="E17" s="17" t="s">
        <v>1481</v>
      </c>
      <c r="F17" s="17" t="s">
        <v>1481</v>
      </c>
      <c r="G17" s="17" t="s">
        <v>1481</v>
      </c>
      <c r="H17" s="16" t="s">
        <v>1799</v>
      </c>
      <c r="I17" s="17" t="s">
        <v>1481</v>
      </c>
      <c r="J17" s="18" t="s">
        <v>1481</v>
      </c>
      <c r="K17" s="17" t="s">
        <v>1481</v>
      </c>
      <c r="L17" s="17" t="s">
        <v>1481</v>
      </c>
      <c r="M17" s="18" t="s">
        <v>1481</v>
      </c>
      <c r="N17" s="18" t="s">
        <v>1481</v>
      </c>
      <c r="O17" s="15" t="s">
        <v>1786</v>
      </c>
      <c r="P17" s="17" t="s">
        <v>1481</v>
      </c>
      <c r="Q17" s="17" t="s">
        <v>1481</v>
      </c>
      <c r="R17" s="17" t="s">
        <v>1481</v>
      </c>
      <c r="S17" s="17" t="s">
        <v>1481</v>
      </c>
      <c r="T17" s="17" t="s">
        <v>1481</v>
      </c>
      <c r="U17" s="19" t="s">
        <v>31</v>
      </c>
      <c r="V17" s="20" t="s">
        <v>31</v>
      </c>
      <c r="W17" s="21" t="s">
        <v>32</v>
      </c>
      <c r="X17" s="21" t="s">
        <v>32</v>
      </c>
      <c r="Y17" s="21" t="s">
        <v>32</v>
      </c>
      <c r="Z17" s="22" t="s">
        <v>32</v>
      </c>
      <c r="AA17" s="21" t="s">
        <v>32</v>
      </c>
      <c r="AB17" s="15">
        <v>17</v>
      </c>
      <c r="AC17" s="16" t="s">
        <v>27</v>
      </c>
      <c r="AD17" s="16" t="s">
        <v>1784</v>
      </c>
      <c r="AE17" s="17" t="s">
        <v>1481</v>
      </c>
      <c r="AF17" s="17" t="s">
        <v>1481</v>
      </c>
      <c r="AG17" s="17" t="s">
        <v>1481</v>
      </c>
      <c r="AH17" s="16" t="s">
        <v>1799</v>
      </c>
      <c r="AI17" s="17" t="s">
        <v>1481</v>
      </c>
      <c r="AJ17" s="18" t="s">
        <v>1481</v>
      </c>
      <c r="AK17" s="17" t="s">
        <v>1481</v>
      </c>
      <c r="AL17" s="17" t="s">
        <v>1481</v>
      </c>
      <c r="AM17" s="18" t="s">
        <v>1481</v>
      </c>
      <c r="AN17" s="18" t="s">
        <v>1481</v>
      </c>
      <c r="AO17" s="15" t="s">
        <v>1786</v>
      </c>
      <c r="AP17" s="17" t="s">
        <v>1481</v>
      </c>
      <c r="AQ17" s="17" t="s">
        <v>1481</v>
      </c>
      <c r="AR17" s="17" t="s">
        <v>1481</v>
      </c>
      <c r="AS17" s="17" t="s">
        <v>1481</v>
      </c>
      <c r="AT17" s="17" t="s">
        <v>1481</v>
      </c>
      <c r="AU17" s="19" t="s">
        <v>31</v>
      </c>
      <c r="AV17" s="20" t="s">
        <v>31</v>
      </c>
      <c r="AW17" s="21" t="s">
        <v>32</v>
      </c>
      <c r="AX17" s="21" t="s">
        <v>32</v>
      </c>
      <c r="AY17" s="21" t="s">
        <v>32</v>
      </c>
      <c r="AZ17" s="22" t="s">
        <v>32</v>
      </c>
      <c r="BA17" s="21" t="s">
        <v>32</v>
      </c>
      <c r="BB17" s="17" t="s">
        <v>1481</v>
      </c>
      <c r="BC17" s="17" t="s">
        <v>1481</v>
      </c>
      <c r="BD17" s="17" t="s">
        <v>1481</v>
      </c>
    </row>
    <row r="18" spans="1:56" s="4" customFormat="1" ht="91" hidden="1" customHeight="1" x14ac:dyDescent="0.35">
      <c r="A18" s="15">
        <v>15</v>
      </c>
      <c r="B18" s="15">
        <v>18</v>
      </c>
      <c r="C18" s="16" t="s">
        <v>27</v>
      </c>
      <c r="D18" s="16" t="s">
        <v>1784</v>
      </c>
      <c r="E18" s="17" t="s">
        <v>1481</v>
      </c>
      <c r="F18" s="17" t="s">
        <v>1481</v>
      </c>
      <c r="G18" s="17" t="s">
        <v>1481</v>
      </c>
      <c r="H18" s="16" t="s">
        <v>1800</v>
      </c>
      <c r="I18" s="17" t="s">
        <v>1481</v>
      </c>
      <c r="J18" s="18" t="s">
        <v>1481</v>
      </c>
      <c r="K18" s="17" t="s">
        <v>1481</v>
      </c>
      <c r="L18" s="17" t="s">
        <v>1481</v>
      </c>
      <c r="M18" s="18" t="s">
        <v>1481</v>
      </c>
      <c r="N18" s="18" t="s">
        <v>1481</v>
      </c>
      <c r="O18" s="15" t="s">
        <v>1786</v>
      </c>
      <c r="P18" s="17" t="s">
        <v>1481</v>
      </c>
      <c r="Q18" s="17" t="s">
        <v>1481</v>
      </c>
      <c r="R18" s="17" t="s">
        <v>1481</v>
      </c>
      <c r="S18" s="17" t="s">
        <v>1481</v>
      </c>
      <c r="T18" s="17" t="s">
        <v>1481</v>
      </c>
      <c r="U18" s="19" t="s">
        <v>31</v>
      </c>
      <c r="V18" s="20" t="s">
        <v>31</v>
      </c>
      <c r="W18" s="21" t="s">
        <v>32</v>
      </c>
      <c r="X18" s="21" t="s">
        <v>32</v>
      </c>
      <c r="Y18" s="21" t="s">
        <v>32</v>
      </c>
      <c r="Z18" s="22" t="s">
        <v>32</v>
      </c>
      <c r="AA18" s="21" t="s">
        <v>32</v>
      </c>
      <c r="AB18" s="15">
        <v>18</v>
      </c>
      <c r="AC18" s="16" t="s">
        <v>27</v>
      </c>
      <c r="AD18" s="16" t="s">
        <v>1784</v>
      </c>
      <c r="AE18" s="17" t="s">
        <v>1481</v>
      </c>
      <c r="AF18" s="17" t="s">
        <v>1481</v>
      </c>
      <c r="AG18" s="17" t="s">
        <v>1481</v>
      </c>
      <c r="AH18" s="16" t="s">
        <v>1800</v>
      </c>
      <c r="AI18" s="17" t="s">
        <v>1481</v>
      </c>
      <c r="AJ18" s="18" t="s">
        <v>1481</v>
      </c>
      <c r="AK18" s="17" t="s">
        <v>1481</v>
      </c>
      <c r="AL18" s="17" t="s">
        <v>1481</v>
      </c>
      <c r="AM18" s="18" t="s">
        <v>1481</v>
      </c>
      <c r="AN18" s="18" t="s">
        <v>1481</v>
      </c>
      <c r="AO18" s="15" t="s">
        <v>1786</v>
      </c>
      <c r="AP18" s="17" t="s">
        <v>1481</v>
      </c>
      <c r="AQ18" s="17" t="s">
        <v>1481</v>
      </c>
      <c r="AR18" s="17" t="s">
        <v>1481</v>
      </c>
      <c r="AS18" s="17" t="s">
        <v>1481</v>
      </c>
      <c r="AT18" s="17" t="s">
        <v>1481</v>
      </c>
      <c r="AU18" s="19" t="s">
        <v>31</v>
      </c>
      <c r="AV18" s="20" t="s">
        <v>31</v>
      </c>
      <c r="AW18" s="21" t="s">
        <v>32</v>
      </c>
      <c r="AX18" s="21" t="s">
        <v>32</v>
      </c>
      <c r="AY18" s="21" t="s">
        <v>32</v>
      </c>
      <c r="AZ18" s="22" t="s">
        <v>32</v>
      </c>
      <c r="BA18" s="21" t="s">
        <v>32</v>
      </c>
      <c r="BB18" s="17" t="s">
        <v>1481</v>
      </c>
      <c r="BC18" s="17" t="s">
        <v>1481</v>
      </c>
      <c r="BD18" s="17" t="s">
        <v>1481</v>
      </c>
    </row>
    <row r="19" spans="1:56" s="4" customFormat="1" ht="268.39999999999998" hidden="1" customHeight="1" x14ac:dyDescent="0.35">
      <c r="A19" s="15">
        <v>16</v>
      </c>
      <c r="B19" s="15">
        <v>19</v>
      </c>
      <c r="C19" s="16" t="s">
        <v>27</v>
      </c>
      <c r="D19" s="16" t="s">
        <v>1801</v>
      </c>
      <c r="E19" s="17" t="s">
        <v>1481</v>
      </c>
      <c r="F19" s="17" t="s">
        <v>1481</v>
      </c>
      <c r="G19" s="17" t="s">
        <v>1481</v>
      </c>
      <c r="H19" s="16" t="s">
        <v>1802</v>
      </c>
      <c r="I19" s="17" t="s">
        <v>1481</v>
      </c>
      <c r="J19" s="18" t="s">
        <v>1481</v>
      </c>
      <c r="K19" s="17" t="s">
        <v>1481</v>
      </c>
      <c r="L19" s="17" t="s">
        <v>1481</v>
      </c>
      <c r="M19" s="18" t="s">
        <v>1481</v>
      </c>
      <c r="N19" s="18" t="s">
        <v>1481</v>
      </c>
      <c r="O19" s="15" t="s">
        <v>1786</v>
      </c>
      <c r="P19" s="17" t="s">
        <v>1481</v>
      </c>
      <c r="Q19" s="17" t="s">
        <v>1481</v>
      </c>
      <c r="R19" s="17" t="s">
        <v>1481</v>
      </c>
      <c r="S19" s="17" t="s">
        <v>1481</v>
      </c>
      <c r="T19" s="17" t="s">
        <v>1481</v>
      </c>
      <c r="U19" s="19" t="s">
        <v>31</v>
      </c>
      <c r="V19" s="20" t="s">
        <v>31</v>
      </c>
      <c r="W19" s="21" t="s">
        <v>32</v>
      </c>
      <c r="X19" s="21" t="s">
        <v>32</v>
      </c>
      <c r="Y19" s="21" t="s">
        <v>32</v>
      </c>
      <c r="Z19" s="22" t="s">
        <v>32</v>
      </c>
      <c r="AA19" s="21" t="s">
        <v>32</v>
      </c>
      <c r="AB19" s="15">
        <v>19</v>
      </c>
      <c r="AC19" s="16" t="s">
        <v>27</v>
      </c>
      <c r="AD19" s="16" t="s">
        <v>1801</v>
      </c>
      <c r="AE19" s="17" t="s">
        <v>1481</v>
      </c>
      <c r="AF19" s="17" t="s">
        <v>1481</v>
      </c>
      <c r="AG19" s="17" t="s">
        <v>1481</v>
      </c>
      <c r="AH19" s="16" t="s">
        <v>1802</v>
      </c>
      <c r="AI19" s="17" t="s">
        <v>1481</v>
      </c>
      <c r="AJ19" s="18" t="s">
        <v>1481</v>
      </c>
      <c r="AK19" s="17" t="s">
        <v>1481</v>
      </c>
      <c r="AL19" s="17" t="s">
        <v>1481</v>
      </c>
      <c r="AM19" s="18" t="s">
        <v>1481</v>
      </c>
      <c r="AN19" s="18" t="s">
        <v>1481</v>
      </c>
      <c r="AO19" s="15" t="s">
        <v>1786</v>
      </c>
      <c r="AP19" s="17" t="s">
        <v>1481</v>
      </c>
      <c r="AQ19" s="17" t="s">
        <v>1481</v>
      </c>
      <c r="AR19" s="17" t="s">
        <v>1481</v>
      </c>
      <c r="AS19" s="17" t="s">
        <v>1481</v>
      </c>
      <c r="AT19" s="17" t="s">
        <v>1481</v>
      </c>
      <c r="AU19" s="19" t="s">
        <v>31</v>
      </c>
      <c r="AV19" s="20" t="s">
        <v>31</v>
      </c>
      <c r="AW19" s="21" t="s">
        <v>32</v>
      </c>
      <c r="AX19" s="21" t="s">
        <v>32</v>
      </c>
      <c r="AY19" s="21" t="s">
        <v>32</v>
      </c>
      <c r="AZ19" s="22" t="s">
        <v>32</v>
      </c>
      <c r="BA19" s="21" t="s">
        <v>32</v>
      </c>
      <c r="BB19" s="17" t="s">
        <v>1481</v>
      </c>
      <c r="BC19" s="17" t="s">
        <v>1481</v>
      </c>
      <c r="BD19" s="17" t="s">
        <v>1481</v>
      </c>
    </row>
    <row r="20" spans="1:56" s="29" customFormat="1" ht="405.65" hidden="1" customHeight="1" x14ac:dyDescent="0.35">
      <c r="A20" s="15">
        <v>17</v>
      </c>
      <c r="B20" s="15">
        <v>20</v>
      </c>
      <c r="C20" s="16" t="s">
        <v>1803</v>
      </c>
      <c r="D20" s="16" t="s">
        <v>1804</v>
      </c>
      <c r="E20" s="16" t="s">
        <v>1805</v>
      </c>
      <c r="F20" s="16" t="s">
        <v>1806</v>
      </c>
      <c r="G20" s="16" t="s">
        <v>1807</v>
      </c>
      <c r="H20" s="16" t="s">
        <v>1808</v>
      </c>
      <c r="I20" s="16" t="s">
        <v>1809</v>
      </c>
      <c r="J20" s="24" t="s">
        <v>1810</v>
      </c>
      <c r="K20" s="16" t="s">
        <v>1811</v>
      </c>
      <c r="L20" s="16" t="s">
        <v>1812</v>
      </c>
      <c r="M20" s="24" t="s">
        <v>1813</v>
      </c>
      <c r="N20" s="24" t="s">
        <v>1813</v>
      </c>
      <c r="O20" s="25" t="s">
        <v>1814</v>
      </c>
      <c r="P20" s="26" t="s">
        <v>1481</v>
      </c>
      <c r="Q20" s="26" t="s">
        <v>1481</v>
      </c>
      <c r="R20" s="26" t="s">
        <v>1481</v>
      </c>
      <c r="S20" s="17" t="s">
        <v>1481</v>
      </c>
      <c r="T20" s="17" t="s">
        <v>1481</v>
      </c>
      <c r="U20" s="19" t="s">
        <v>1815</v>
      </c>
      <c r="V20" s="24" t="s">
        <v>1816</v>
      </c>
      <c r="W20" s="17" t="s">
        <v>1481</v>
      </c>
      <c r="X20" s="17" t="s">
        <v>1481</v>
      </c>
      <c r="Y20" s="27" t="s">
        <v>1817</v>
      </c>
      <c r="Z20" s="28" t="s">
        <v>1481</v>
      </c>
      <c r="AA20" s="17" t="s">
        <v>1481</v>
      </c>
      <c r="AB20" s="15">
        <v>20</v>
      </c>
      <c r="AC20" s="16" t="s">
        <v>1803</v>
      </c>
      <c r="AD20" s="16" t="s">
        <v>1804</v>
      </c>
      <c r="AE20" s="16" t="s">
        <v>1805</v>
      </c>
      <c r="AF20" s="16" t="s">
        <v>1806</v>
      </c>
      <c r="AG20" s="16" t="s">
        <v>1807</v>
      </c>
      <c r="AH20" s="16" t="s">
        <v>1808</v>
      </c>
      <c r="AI20" s="16" t="s">
        <v>1809</v>
      </c>
      <c r="AJ20" s="24" t="s">
        <v>1810</v>
      </c>
      <c r="AK20" s="16" t="s">
        <v>1811</v>
      </c>
      <c r="AL20" s="16" t="s">
        <v>1812</v>
      </c>
      <c r="AM20" s="24" t="s">
        <v>1813</v>
      </c>
      <c r="AN20" s="24" t="s">
        <v>1813</v>
      </c>
      <c r="AO20" s="25" t="s">
        <v>1814</v>
      </c>
      <c r="AP20" s="26" t="s">
        <v>1481</v>
      </c>
      <c r="AQ20" s="26" t="s">
        <v>1481</v>
      </c>
      <c r="AR20" s="26" t="s">
        <v>1481</v>
      </c>
      <c r="AS20" s="17" t="s">
        <v>1481</v>
      </c>
      <c r="AT20" s="17" t="s">
        <v>1481</v>
      </c>
      <c r="AU20" s="19" t="s">
        <v>1815</v>
      </c>
      <c r="AV20" s="24" t="s">
        <v>1816</v>
      </c>
      <c r="AW20" s="17" t="s">
        <v>1481</v>
      </c>
      <c r="AX20" s="17" t="s">
        <v>1481</v>
      </c>
      <c r="AY20" s="27" t="s">
        <v>1817</v>
      </c>
      <c r="AZ20" s="28" t="s">
        <v>1481</v>
      </c>
      <c r="BA20" s="17" t="s">
        <v>1481</v>
      </c>
      <c r="BB20" s="17" t="s">
        <v>1481</v>
      </c>
      <c r="BC20" s="17" t="s">
        <v>1481</v>
      </c>
      <c r="BD20" s="17" t="s">
        <v>1481</v>
      </c>
    </row>
    <row r="21" spans="1:56" ht="409.5" customHeight="1" x14ac:dyDescent="0.35">
      <c r="A21" s="16">
        <v>17</v>
      </c>
      <c r="B21" s="16">
        <v>21</v>
      </c>
      <c r="C21" s="16" t="s">
        <v>1803</v>
      </c>
      <c r="D21" s="16" t="s">
        <v>1804</v>
      </c>
      <c r="E21" s="16" t="s">
        <v>1805</v>
      </c>
      <c r="F21" s="16" t="s">
        <v>1806</v>
      </c>
      <c r="G21" s="16" t="s">
        <v>1807</v>
      </c>
      <c r="H21" s="16" t="s">
        <v>1808</v>
      </c>
      <c r="I21" s="16" t="s">
        <v>1818</v>
      </c>
      <c r="J21" s="18" t="s">
        <v>1481</v>
      </c>
      <c r="K21" s="16" t="s">
        <v>1819</v>
      </c>
      <c r="L21" s="16" t="s">
        <v>1812</v>
      </c>
      <c r="M21" s="24" t="s">
        <v>1820</v>
      </c>
      <c r="N21" s="24" t="s">
        <v>1821</v>
      </c>
      <c r="O21" s="16" t="s">
        <v>1814</v>
      </c>
      <c r="P21" s="26" t="s">
        <v>1481</v>
      </c>
      <c r="Q21" s="26" t="s">
        <v>1481</v>
      </c>
      <c r="R21" s="26" t="s">
        <v>1481</v>
      </c>
      <c r="S21" s="17" t="s">
        <v>1481</v>
      </c>
      <c r="T21" s="17" t="s">
        <v>1481</v>
      </c>
      <c r="U21" s="19" t="s">
        <v>1815</v>
      </c>
      <c r="V21" s="30" t="s">
        <v>1822</v>
      </c>
      <c r="W21" s="17" t="s">
        <v>1481</v>
      </c>
      <c r="X21" s="17" t="s">
        <v>1481</v>
      </c>
      <c r="Y21" s="31" t="s">
        <v>73</v>
      </c>
      <c r="Z21" s="32" t="s">
        <v>1823</v>
      </c>
      <c r="AA21" s="17" t="s">
        <v>1481</v>
      </c>
      <c r="AB21" s="16">
        <v>21</v>
      </c>
      <c r="AC21" s="16" t="s">
        <v>1803</v>
      </c>
      <c r="AD21" s="16" t="s">
        <v>1804</v>
      </c>
      <c r="AE21" s="16" t="s">
        <v>1805</v>
      </c>
      <c r="AF21" s="16" t="s">
        <v>1806</v>
      </c>
      <c r="AG21" s="16" t="s">
        <v>1807</v>
      </c>
      <c r="AH21" s="16" t="s">
        <v>1808</v>
      </c>
      <c r="AI21" s="16" t="s">
        <v>1818</v>
      </c>
      <c r="AJ21" s="18" t="s">
        <v>1481</v>
      </c>
      <c r="AK21" s="16" t="s">
        <v>1819</v>
      </c>
      <c r="AL21" s="16" t="s">
        <v>1812</v>
      </c>
      <c r="AM21" s="24" t="s">
        <v>1820</v>
      </c>
      <c r="AN21" s="24" t="s">
        <v>1821</v>
      </c>
      <c r="AO21" s="16" t="s">
        <v>1814</v>
      </c>
      <c r="AP21" s="26" t="s">
        <v>1481</v>
      </c>
      <c r="AQ21" s="26" t="s">
        <v>1481</v>
      </c>
      <c r="AR21" s="26" t="s">
        <v>1481</v>
      </c>
      <c r="AS21" s="17" t="s">
        <v>1481</v>
      </c>
      <c r="AT21" s="17" t="s">
        <v>1481</v>
      </c>
      <c r="AU21" s="19" t="s">
        <v>1815</v>
      </c>
      <c r="AV21" s="30" t="s">
        <v>1822</v>
      </c>
      <c r="AW21" s="17" t="s">
        <v>1481</v>
      </c>
      <c r="AX21" s="17" t="s">
        <v>1481</v>
      </c>
      <c r="AY21" s="31" t="s">
        <v>73</v>
      </c>
      <c r="AZ21" s="32" t="s">
        <v>1823</v>
      </c>
      <c r="BA21" s="17" t="s">
        <v>1481</v>
      </c>
      <c r="BB21" s="30" t="s">
        <v>75</v>
      </c>
      <c r="BC21" s="30" t="s">
        <v>142</v>
      </c>
      <c r="BD21" s="30" t="s">
        <v>77</v>
      </c>
    </row>
    <row r="22" spans="1:56" s="4" customFormat="1" ht="345.65" hidden="1" customHeight="1" x14ac:dyDescent="0.35">
      <c r="A22" s="15">
        <v>17</v>
      </c>
      <c r="B22" s="15">
        <v>22</v>
      </c>
      <c r="C22" s="16" t="s">
        <v>1803</v>
      </c>
      <c r="D22" s="16" t="s">
        <v>1804</v>
      </c>
      <c r="E22" s="16" t="s">
        <v>1805</v>
      </c>
      <c r="F22" s="16" t="s">
        <v>1806</v>
      </c>
      <c r="G22" s="16" t="s">
        <v>1807</v>
      </c>
      <c r="H22" s="16" t="s">
        <v>1808</v>
      </c>
      <c r="I22" s="16" t="s">
        <v>1825</v>
      </c>
      <c r="J22" s="18" t="s">
        <v>1481</v>
      </c>
      <c r="K22" s="16" t="s">
        <v>1826</v>
      </c>
      <c r="L22" s="16" t="s">
        <v>1812</v>
      </c>
      <c r="M22" s="20" t="s">
        <v>1813</v>
      </c>
      <c r="N22" s="24" t="s">
        <v>1813</v>
      </c>
      <c r="O22" s="25" t="s">
        <v>1814</v>
      </c>
      <c r="P22" s="26" t="s">
        <v>1481</v>
      </c>
      <c r="Q22" s="26" t="s">
        <v>1481</v>
      </c>
      <c r="R22" s="26" t="s">
        <v>1481</v>
      </c>
      <c r="S22" s="17" t="s">
        <v>1481</v>
      </c>
      <c r="T22" s="17" t="s">
        <v>1481</v>
      </c>
      <c r="U22" s="19" t="s">
        <v>1815</v>
      </c>
      <c r="V22" s="24" t="s">
        <v>1816</v>
      </c>
      <c r="W22" s="17" t="s">
        <v>1481</v>
      </c>
      <c r="X22" s="17" t="s">
        <v>1481</v>
      </c>
      <c r="Y22" s="27" t="s">
        <v>1817</v>
      </c>
      <c r="Z22" s="28" t="s">
        <v>1481</v>
      </c>
      <c r="AA22" s="17" t="s">
        <v>1481</v>
      </c>
      <c r="AB22" s="15">
        <v>22</v>
      </c>
      <c r="AC22" s="16" t="s">
        <v>1803</v>
      </c>
      <c r="AD22" s="16" t="s">
        <v>1804</v>
      </c>
      <c r="AE22" s="16" t="s">
        <v>1805</v>
      </c>
      <c r="AF22" s="16" t="s">
        <v>1806</v>
      </c>
      <c r="AG22" s="16" t="s">
        <v>1807</v>
      </c>
      <c r="AH22" s="16" t="s">
        <v>1808</v>
      </c>
      <c r="AI22" s="16" t="s">
        <v>1825</v>
      </c>
      <c r="AJ22" s="18" t="s">
        <v>1481</v>
      </c>
      <c r="AK22" s="16" t="s">
        <v>1826</v>
      </c>
      <c r="AL22" s="16" t="s">
        <v>1812</v>
      </c>
      <c r="AM22" s="20" t="s">
        <v>1813</v>
      </c>
      <c r="AN22" s="24" t="s">
        <v>1813</v>
      </c>
      <c r="AO22" s="25" t="s">
        <v>1814</v>
      </c>
      <c r="AP22" s="26" t="s">
        <v>1481</v>
      </c>
      <c r="AQ22" s="26" t="s">
        <v>1481</v>
      </c>
      <c r="AR22" s="26" t="s">
        <v>1481</v>
      </c>
      <c r="AS22" s="17" t="s">
        <v>1481</v>
      </c>
      <c r="AT22" s="17" t="s">
        <v>1481</v>
      </c>
      <c r="AU22" s="19" t="s">
        <v>1815</v>
      </c>
      <c r="AV22" s="24" t="s">
        <v>1816</v>
      </c>
      <c r="AW22" s="17" t="s">
        <v>1481</v>
      </c>
      <c r="AX22" s="17" t="s">
        <v>1481</v>
      </c>
      <c r="AY22" s="27" t="s">
        <v>1817</v>
      </c>
      <c r="AZ22" s="28" t="s">
        <v>1481</v>
      </c>
      <c r="BA22" s="17" t="s">
        <v>1481</v>
      </c>
      <c r="BB22" s="17" t="s">
        <v>1481</v>
      </c>
      <c r="BC22" s="17" t="s">
        <v>1481</v>
      </c>
      <c r="BD22" s="17" t="s">
        <v>1481</v>
      </c>
    </row>
    <row r="23" spans="1:56" s="4" customFormat="1" ht="345.65" hidden="1" customHeight="1" x14ac:dyDescent="0.35">
      <c r="A23" s="15">
        <v>17</v>
      </c>
      <c r="B23" s="15">
        <v>23</v>
      </c>
      <c r="C23" s="16" t="s">
        <v>1803</v>
      </c>
      <c r="D23" s="16" t="s">
        <v>1804</v>
      </c>
      <c r="E23" s="16" t="s">
        <v>1805</v>
      </c>
      <c r="F23" s="16" t="s">
        <v>1806</v>
      </c>
      <c r="G23" s="16" t="s">
        <v>1807</v>
      </c>
      <c r="H23" s="16" t="s">
        <v>1808</v>
      </c>
      <c r="I23" s="16" t="s">
        <v>1827</v>
      </c>
      <c r="J23" s="18" t="s">
        <v>1481</v>
      </c>
      <c r="K23" s="16" t="s">
        <v>1828</v>
      </c>
      <c r="L23" s="16" t="s">
        <v>1812</v>
      </c>
      <c r="M23" s="24" t="s">
        <v>1829</v>
      </c>
      <c r="N23" s="24" t="s">
        <v>1830</v>
      </c>
      <c r="O23" s="25" t="s">
        <v>1814</v>
      </c>
      <c r="P23" s="23" t="s">
        <v>1831</v>
      </c>
      <c r="Q23" s="26" t="s">
        <v>1481</v>
      </c>
      <c r="R23" s="26" t="s">
        <v>1481</v>
      </c>
      <c r="S23" s="17" t="s">
        <v>1481</v>
      </c>
      <c r="T23" s="17" t="s">
        <v>1481</v>
      </c>
      <c r="U23" s="19" t="s">
        <v>1815</v>
      </c>
      <c r="V23" s="24" t="s">
        <v>1832</v>
      </c>
      <c r="W23" s="17" t="s">
        <v>1481</v>
      </c>
      <c r="X23" s="17" t="s">
        <v>1481</v>
      </c>
      <c r="Y23" s="27" t="s">
        <v>1817</v>
      </c>
      <c r="Z23" s="28" t="s">
        <v>1481</v>
      </c>
      <c r="AA23" s="17" t="s">
        <v>1481</v>
      </c>
      <c r="AB23" s="15">
        <v>23</v>
      </c>
      <c r="AC23" s="16" t="s">
        <v>1803</v>
      </c>
      <c r="AD23" s="16" t="s">
        <v>1804</v>
      </c>
      <c r="AE23" s="16" t="s">
        <v>1805</v>
      </c>
      <c r="AF23" s="16" t="s">
        <v>1806</v>
      </c>
      <c r="AG23" s="16" t="s">
        <v>1807</v>
      </c>
      <c r="AH23" s="16" t="s">
        <v>1808</v>
      </c>
      <c r="AI23" s="16" t="s">
        <v>1827</v>
      </c>
      <c r="AJ23" s="18" t="s">
        <v>1481</v>
      </c>
      <c r="AK23" s="16" t="s">
        <v>1828</v>
      </c>
      <c r="AL23" s="16" t="s">
        <v>1812</v>
      </c>
      <c r="AM23" s="24" t="s">
        <v>1829</v>
      </c>
      <c r="AN23" s="24" t="s">
        <v>1830</v>
      </c>
      <c r="AO23" s="25" t="s">
        <v>1814</v>
      </c>
      <c r="AP23" s="23" t="s">
        <v>1831</v>
      </c>
      <c r="AQ23" s="26" t="s">
        <v>1481</v>
      </c>
      <c r="AR23" s="26" t="s">
        <v>1481</v>
      </c>
      <c r="AS23" s="17" t="s">
        <v>1481</v>
      </c>
      <c r="AT23" s="17" t="s">
        <v>1481</v>
      </c>
      <c r="AU23" s="19" t="s">
        <v>1815</v>
      </c>
      <c r="AV23" s="24" t="s">
        <v>1832</v>
      </c>
      <c r="AW23" s="17" t="s">
        <v>1481</v>
      </c>
      <c r="AX23" s="17" t="s">
        <v>1481</v>
      </c>
      <c r="AY23" s="27" t="s">
        <v>1817</v>
      </c>
      <c r="AZ23" s="28" t="s">
        <v>1481</v>
      </c>
      <c r="BA23" s="17" t="s">
        <v>1481</v>
      </c>
      <c r="BB23" s="17" t="s">
        <v>1481</v>
      </c>
      <c r="BC23" s="17" t="s">
        <v>1481</v>
      </c>
      <c r="BD23" s="17" t="s">
        <v>1481</v>
      </c>
    </row>
    <row r="24" spans="1:56" s="4" customFormat="1" ht="408.65" hidden="1" customHeight="1" x14ac:dyDescent="0.35">
      <c r="A24" s="15">
        <v>17</v>
      </c>
      <c r="B24" s="15">
        <v>24</v>
      </c>
      <c r="C24" s="16" t="s">
        <v>1803</v>
      </c>
      <c r="D24" s="16" t="s">
        <v>1804</v>
      </c>
      <c r="E24" s="16" t="s">
        <v>1805</v>
      </c>
      <c r="F24" s="16" t="s">
        <v>1806</v>
      </c>
      <c r="G24" s="16" t="s">
        <v>1807</v>
      </c>
      <c r="H24" s="16" t="s">
        <v>1808</v>
      </c>
      <c r="I24" s="16" t="s">
        <v>1833</v>
      </c>
      <c r="J24" s="18" t="s">
        <v>1481</v>
      </c>
      <c r="K24" s="16" t="s">
        <v>1834</v>
      </c>
      <c r="L24" s="16" t="s">
        <v>1812</v>
      </c>
      <c r="M24" s="20" t="s">
        <v>1813</v>
      </c>
      <c r="N24" s="24" t="s">
        <v>1813</v>
      </c>
      <c r="O24" s="17" t="s">
        <v>1481</v>
      </c>
      <c r="P24" s="17" t="s">
        <v>1481</v>
      </c>
      <c r="Q24" s="17" t="s">
        <v>1481</v>
      </c>
      <c r="R24" s="17" t="s">
        <v>1481</v>
      </c>
      <c r="S24" s="17" t="s">
        <v>1481</v>
      </c>
      <c r="T24" s="17" t="s">
        <v>1481</v>
      </c>
      <c r="U24" s="19" t="s">
        <v>1815</v>
      </c>
      <c r="V24" s="24" t="s">
        <v>1816</v>
      </c>
      <c r="W24" s="17" t="s">
        <v>1481</v>
      </c>
      <c r="X24" s="17" t="s">
        <v>1481</v>
      </c>
      <c r="Y24" s="27" t="s">
        <v>1817</v>
      </c>
      <c r="Z24" s="28" t="s">
        <v>1481</v>
      </c>
      <c r="AA24" s="17" t="s">
        <v>1481</v>
      </c>
      <c r="AB24" s="15">
        <v>24</v>
      </c>
      <c r="AC24" s="16" t="s">
        <v>1803</v>
      </c>
      <c r="AD24" s="16" t="s">
        <v>1804</v>
      </c>
      <c r="AE24" s="16" t="s">
        <v>1805</v>
      </c>
      <c r="AF24" s="16" t="s">
        <v>1806</v>
      </c>
      <c r="AG24" s="16" t="s">
        <v>1807</v>
      </c>
      <c r="AH24" s="16" t="s">
        <v>1808</v>
      </c>
      <c r="AI24" s="16" t="s">
        <v>1833</v>
      </c>
      <c r="AJ24" s="18" t="s">
        <v>1481</v>
      </c>
      <c r="AK24" s="16" t="s">
        <v>1834</v>
      </c>
      <c r="AL24" s="16" t="s">
        <v>1812</v>
      </c>
      <c r="AM24" s="20" t="s">
        <v>1813</v>
      </c>
      <c r="AN24" s="24" t="s">
        <v>1813</v>
      </c>
      <c r="AO24" s="17" t="s">
        <v>1481</v>
      </c>
      <c r="AP24" s="17" t="s">
        <v>1481</v>
      </c>
      <c r="AQ24" s="17" t="s">
        <v>1481</v>
      </c>
      <c r="AR24" s="17" t="s">
        <v>1481</v>
      </c>
      <c r="AS24" s="17" t="s">
        <v>1481</v>
      </c>
      <c r="AT24" s="17" t="s">
        <v>1481</v>
      </c>
      <c r="AU24" s="19" t="s">
        <v>1815</v>
      </c>
      <c r="AV24" s="24" t="s">
        <v>1816</v>
      </c>
      <c r="AW24" s="17" t="s">
        <v>1481</v>
      </c>
      <c r="AX24" s="17" t="s">
        <v>1481</v>
      </c>
      <c r="AY24" s="27" t="s">
        <v>1817</v>
      </c>
      <c r="AZ24" s="28" t="s">
        <v>1481</v>
      </c>
      <c r="BA24" s="17" t="s">
        <v>1481</v>
      </c>
      <c r="BB24" s="17" t="s">
        <v>1481</v>
      </c>
      <c r="BC24" s="17" t="s">
        <v>1481</v>
      </c>
      <c r="BD24" s="17" t="s">
        <v>1481</v>
      </c>
    </row>
    <row r="25" spans="1:56" s="4" customFormat="1" ht="345.65" hidden="1" customHeight="1" x14ac:dyDescent="0.35">
      <c r="A25" s="15">
        <v>17</v>
      </c>
      <c r="B25" s="15">
        <v>25</v>
      </c>
      <c r="C25" s="16" t="s">
        <v>1803</v>
      </c>
      <c r="D25" s="16" t="s">
        <v>1804</v>
      </c>
      <c r="E25" s="16" t="s">
        <v>1805</v>
      </c>
      <c r="F25" s="16" t="s">
        <v>1806</v>
      </c>
      <c r="G25" s="16" t="s">
        <v>1807</v>
      </c>
      <c r="H25" s="16" t="s">
        <v>1808</v>
      </c>
      <c r="I25" s="16" t="s">
        <v>1835</v>
      </c>
      <c r="J25" s="18" t="s">
        <v>1481</v>
      </c>
      <c r="K25" s="16" t="s">
        <v>1836</v>
      </c>
      <c r="L25" s="16" t="s">
        <v>1812</v>
      </c>
      <c r="M25" s="24" t="s">
        <v>1837</v>
      </c>
      <c r="N25" s="24" t="s">
        <v>1838</v>
      </c>
      <c r="O25" s="25" t="s">
        <v>1814</v>
      </c>
      <c r="P25" s="23" t="s">
        <v>1839</v>
      </c>
      <c r="Q25" s="26" t="s">
        <v>1481</v>
      </c>
      <c r="R25" s="26" t="s">
        <v>1481</v>
      </c>
      <c r="S25" s="17" t="s">
        <v>1481</v>
      </c>
      <c r="T25" s="17" t="s">
        <v>1481</v>
      </c>
      <c r="U25" s="19" t="s">
        <v>1815</v>
      </c>
      <c r="V25" s="24" t="s">
        <v>1832</v>
      </c>
      <c r="W25" s="17" t="s">
        <v>1481</v>
      </c>
      <c r="X25" s="17" t="s">
        <v>1481</v>
      </c>
      <c r="Y25" s="27" t="s">
        <v>1817</v>
      </c>
      <c r="Z25" s="28" t="s">
        <v>1481</v>
      </c>
      <c r="AA25" s="17" t="s">
        <v>1481</v>
      </c>
      <c r="AB25" s="15">
        <v>25</v>
      </c>
      <c r="AC25" s="16" t="s">
        <v>1803</v>
      </c>
      <c r="AD25" s="16" t="s">
        <v>1804</v>
      </c>
      <c r="AE25" s="16" t="s">
        <v>1805</v>
      </c>
      <c r="AF25" s="16" t="s">
        <v>1806</v>
      </c>
      <c r="AG25" s="16" t="s">
        <v>1807</v>
      </c>
      <c r="AH25" s="16" t="s">
        <v>1808</v>
      </c>
      <c r="AI25" s="16" t="s">
        <v>1835</v>
      </c>
      <c r="AJ25" s="18" t="s">
        <v>1481</v>
      </c>
      <c r="AK25" s="16" t="s">
        <v>1836</v>
      </c>
      <c r="AL25" s="16" t="s">
        <v>1812</v>
      </c>
      <c r="AM25" s="24" t="s">
        <v>1837</v>
      </c>
      <c r="AN25" s="24" t="s">
        <v>1838</v>
      </c>
      <c r="AO25" s="25" t="s">
        <v>1814</v>
      </c>
      <c r="AP25" s="23" t="s">
        <v>1839</v>
      </c>
      <c r="AQ25" s="26" t="s">
        <v>1481</v>
      </c>
      <c r="AR25" s="26" t="s">
        <v>1481</v>
      </c>
      <c r="AS25" s="17" t="s">
        <v>1481</v>
      </c>
      <c r="AT25" s="17" t="s">
        <v>1481</v>
      </c>
      <c r="AU25" s="19" t="s">
        <v>1815</v>
      </c>
      <c r="AV25" s="24" t="s">
        <v>1832</v>
      </c>
      <c r="AW25" s="17" t="s">
        <v>1481</v>
      </c>
      <c r="AX25" s="17" t="s">
        <v>1481</v>
      </c>
      <c r="AY25" s="27" t="s">
        <v>1817</v>
      </c>
      <c r="AZ25" s="28" t="s">
        <v>1481</v>
      </c>
      <c r="BA25" s="17" t="s">
        <v>1481</v>
      </c>
      <c r="BB25" s="17" t="s">
        <v>1481</v>
      </c>
      <c r="BC25" s="17" t="s">
        <v>1481</v>
      </c>
      <c r="BD25" s="17" t="s">
        <v>1481</v>
      </c>
    </row>
    <row r="26" spans="1:56" ht="345.65" customHeight="1" x14ac:dyDescent="0.35">
      <c r="A26" s="16">
        <v>17</v>
      </c>
      <c r="B26" s="16">
        <v>26</v>
      </c>
      <c r="C26" s="16" t="s">
        <v>1803</v>
      </c>
      <c r="D26" s="16" t="s">
        <v>1804</v>
      </c>
      <c r="E26" s="16" t="s">
        <v>1805</v>
      </c>
      <c r="F26" s="16" t="s">
        <v>1806</v>
      </c>
      <c r="G26" s="16" t="s">
        <v>1807</v>
      </c>
      <c r="H26" s="16" t="s">
        <v>1808</v>
      </c>
      <c r="I26" s="16" t="s">
        <v>1840</v>
      </c>
      <c r="J26" s="18" t="s">
        <v>1481</v>
      </c>
      <c r="K26" s="16" t="s">
        <v>1841</v>
      </c>
      <c r="L26" s="16" t="s">
        <v>1812</v>
      </c>
      <c r="M26" s="24" t="s">
        <v>1842</v>
      </c>
      <c r="N26" s="24" t="s">
        <v>1843</v>
      </c>
      <c r="O26" s="25" t="s">
        <v>1814</v>
      </c>
      <c r="P26" s="23" t="s">
        <v>1844</v>
      </c>
      <c r="Q26" s="23" t="s">
        <v>1845</v>
      </c>
      <c r="R26" s="26" t="s">
        <v>1481</v>
      </c>
      <c r="S26" s="17" t="s">
        <v>1481</v>
      </c>
      <c r="T26" s="17" t="s">
        <v>1481</v>
      </c>
      <c r="U26" s="19" t="s">
        <v>1846</v>
      </c>
      <c r="V26" s="30" t="s">
        <v>1847</v>
      </c>
      <c r="W26" s="17" t="s">
        <v>1481</v>
      </c>
      <c r="X26" s="17" t="s">
        <v>1481</v>
      </c>
      <c r="Y26" s="33" t="s">
        <v>211</v>
      </c>
      <c r="Z26" s="32" t="s">
        <v>1848</v>
      </c>
      <c r="AA26" s="17" t="s">
        <v>1481</v>
      </c>
      <c r="AB26" s="16">
        <v>26</v>
      </c>
      <c r="AC26" s="16" t="s">
        <v>1803</v>
      </c>
      <c r="AD26" s="16" t="s">
        <v>1804</v>
      </c>
      <c r="AE26" s="16" t="s">
        <v>1805</v>
      </c>
      <c r="AF26" s="16" t="s">
        <v>1806</v>
      </c>
      <c r="AG26" s="16" t="s">
        <v>1807</v>
      </c>
      <c r="AH26" s="16" t="s">
        <v>1808</v>
      </c>
      <c r="AI26" s="16" t="s">
        <v>1840</v>
      </c>
      <c r="AJ26" s="18" t="s">
        <v>1481</v>
      </c>
      <c r="AK26" s="16" t="s">
        <v>1841</v>
      </c>
      <c r="AL26" s="16" t="s">
        <v>1812</v>
      </c>
      <c r="AM26" s="24" t="s">
        <v>1842</v>
      </c>
      <c r="AN26" s="24" t="s">
        <v>1843</v>
      </c>
      <c r="AO26" s="25" t="s">
        <v>1814</v>
      </c>
      <c r="AP26" s="23" t="s">
        <v>1844</v>
      </c>
      <c r="AQ26" s="23" t="s">
        <v>1845</v>
      </c>
      <c r="AR26" s="26" t="s">
        <v>1481</v>
      </c>
      <c r="AS26" s="17" t="s">
        <v>1481</v>
      </c>
      <c r="AT26" s="17" t="s">
        <v>1481</v>
      </c>
      <c r="AU26" s="19" t="s">
        <v>1846</v>
      </c>
      <c r="AV26" s="30" t="s">
        <v>1847</v>
      </c>
      <c r="AW26" s="17" t="s">
        <v>1481</v>
      </c>
      <c r="AX26" s="17" t="s">
        <v>1481</v>
      </c>
      <c r="AY26" s="33" t="s">
        <v>211</v>
      </c>
      <c r="AZ26" s="32" t="s">
        <v>1848</v>
      </c>
      <c r="BA26" s="17" t="s">
        <v>1481</v>
      </c>
      <c r="BB26" s="30" t="s">
        <v>75</v>
      </c>
      <c r="BC26" s="30" t="s">
        <v>142</v>
      </c>
      <c r="BD26" s="30" t="s">
        <v>77</v>
      </c>
    </row>
    <row r="27" spans="1:56" ht="408.65" customHeight="1" x14ac:dyDescent="0.35">
      <c r="A27" s="16">
        <v>17</v>
      </c>
      <c r="B27" s="16">
        <v>27</v>
      </c>
      <c r="C27" s="16" t="s">
        <v>1803</v>
      </c>
      <c r="D27" s="16" t="s">
        <v>1804</v>
      </c>
      <c r="E27" s="16" t="s">
        <v>1805</v>
      </c>
      <c r="F27" s="16" t="s">
        <v>1806</v>
      </c>
      <c r="G27" s="16" t="s">
        <v>1807</v>
      </c>
      <c r="H27" s="16" t="s">
        <v>1808</v>
      </c>
      <c r="I27" s="16" t="s">
        <v>1849</v>
      </c>
      <c r="J27" s="18" t="s">
        <v>1481</v>
      </c>
      <c r="K27" s="16" t="s">
        <v>1850</v>
      </c>
      <c r="L27" s="16" t="s">
        <v>1812</v>
      </c>
      <c r="M27" s="24" t="s">
        <v>1851</v>
      </c>
      <c r="N27" s="24" t="s">
        <v>1852</v>
      </c>
      <c r="O27" s="17" t="s">
        <v>1481</v>
      </c>
      <c r="P27" s="17" t="s">
        <v>1481</v>
      </c>
      <c r="Q27" s="17" t="s">
        <v>1481</v>
      </c>
      <c r="R27" s="17" t="s">
        <v>1481</v>
      </c>
      <c r="S27" s="17" t="s">
        <v>1481</v>
      </c>
      <c r="T27" s="17" t="s">
        <v>1481</v>
      </c>
      <c r="U27" s="19" t="s">
        <v>1815</v>
      </c>
      <c r="V27" s="30" t="s">
        <v>1853</v>
      </c>
      <c r="W27" s="17" t="s">
        <v>1481</v>
      </c>
      <c r="X27" s="17" t="s">
        <v>1481</v>
      </c>
      <c r="Y27" s="31" t="s">
        <v>73</v>
      </c>
      <c r="Z27" s="34" t="s">
        <v>1854</v>
      </c>
      <c r="AA27" s="17" t="s">
        <v>1481</v>
      </c>
      <c r="AB27" s="16">
        <v>27</v>
      </c>
      <c r="AC27" s="16" t="s">
        <v>1803</v>
      </c>
      <c r="AD27" s="16" t="s">
        <v>1804</v>
      </c>
      <c r="AE27" s="16" t="s">
        <v>1805</v>
      </c>
      <c r="AF27" s="16" t="s">
        <v>1806</v>
      </c>
      <c r="AG27" s="16" t="s">
        <v>1807</v>
      </c>
      <c r="AH27" s="16" t="s">
        <v>1808</v>
      </c>
      <c r="AI27" s="16" t="s">
        <v>1849</v>
      </c>
      <c r="AJ27" s="18" t="s">
        <v>1481</v>
      </c>
      <c r="AK27" s="16" t="s">
        <v>1850</v>
      </c>
      <c r="AL27" s="16" t="s">
        <v>1812</v>
      </c>
      <c r="AM27" s="24" t="s">
        <v>1851</v>
      </c>
      <c r="AN27" s="24" t="s">
        <v>1852</v>
      </c>
      <c r="AO27" s="17" t="s">
        <v>1481</v>
      </c>
      <c r="AP27" s="17" t="s">
        <v>1481</v>
      </c>
      <c r="AQ27" s="17" t="s">
        <v>1481</v>
      </c>
      <c r="AR27" s="17" t="s">
        <v>1481</v>
      </c>
      <c r="AS27" s="17" t="s">
        <v>1481</v>
      </c>
      <c r="AT27" s="17" t="s">
        <v>1481</v>
      </c>
      <c r="AU27" s="19" t="s">
        <v>1815</v>
      </c>
      <c r="AV27" s="30" t="s">
        <v>1853</v>
      </c>
      <c r="AW27" s="17" t="s">
        <v>1481</v>
      </c>
      <c r="AX27" s="17" t="s">
        <v>1481</v>
      </c>
      <c r="AY27" s="31" t="s">
        <v>73</v>
      </c>
      <c r="AZ27" s="34" t="s">
        <v>1854</v>
      </c>
      <c r="BA27" s="17" t="s">
        <v>1481</v>
      </c>
      <c r="BB27" s="30" t="s">
        <v>558</v>
      </c>
      <c r="BC27" s="30" t="s">
        <v>295</v>
      </c>
      <c r="BD27" s="30" t="s">
        <v>214</v>
      </c>
    </row>
    <row r="28" spans="1:56" s="4" customFormat="1" ht="409.4" hidden="1" customHeight="1" x14ac:dyDescent="0.35">
      <c r="A28" s="15">
        <v>17</v>
      </c>
      <c r="B28" s="15">
        <v>28</v>
      </c>
      <c r="C28" s="16" t="s">
        <v>1803</v>
      </c>
      <c r="D28" s="16" t="s">
        <v>1804</v>
      </c>
      <c r="E28" s="16" t="s">
        <v>1805</v>
      </c>
      <c r="F28" s="16" t="s">
        <v>1806</v>
      </c>
      <c r="G28" s="16" t="s">
        <v>1807</v>
      </c>
      <c r="H28" s="16" t="s">
        <v>1808</v>
      </c>
      <c r="I28" s="16" t="s">
        <v>1855</v>
      </c>
      <c r="J28" s="18" t="s">
        <v>1481</v>
      </c>
      <c r="K28" s="16" t="s">
        <v>1856</v>
      </c>
      <c r="L28" s="16" t="s">
        <v>1812</v>
      </c>
      <c r="M28" s="20" t="s">
        <v>1813</v>
      </c>
      <c r="N28" s="24" t="s">
        <v>1813</v>
      </c>
      <c r="O28" s="25" t="s">
        <v>1814</v>
      </c>
      <c r="P28" s="26" t="s">
        <v>1481</v>
      </c>
      <c r="Q28" s="26" t="s">
        <v>1481</v>
      </c>
      <c r="R28" s="26" t="s">
        <v>1481</v>
      </c>
      <c r="S28" s="17" t="s">
        <v>1481</v>
      </c>
      <c r="T28" s="17" t="s">
        <v>1481</v>
      </c>
      <c r="U28" s="19" t="s">
        <v>1815</v>
      </c>
      <c r="V28" s="24" t="s">
        <v>1816</v>
      </c>
      <c r="W28" s="17" t="s">
        <v>1481</v>
      </c>
      <c r="X28" s="17" t="s">
        <v>1481</v>
      </c>
      <c r="Y28" s="27" t="s">
        <v>1817</v>
      </c>
      <c r="Z28" s="32" t="s">
        <v>1857</v>
      </c>
      <c r="AA28" s="17" t="s">
        <v>1481</v>
      </c>
      <c r="AB28" s="15">
        <v>28</v>
      </c>
      <c r="AC28" s="16" t="s">
        <v>1803</v>
      </c>
      <c r="AD28" s="16" t="s">
        <v>1804</v>
      </c>
      <c r="AE28" s="16" t="s">
        <v>1805</v>
      </c>
      <c r="AF28" s="16" t="s">
        <v>1806</v>
      </c>
      <c r="AG28" s="16" t="s">
        <v>1807</v>
      </c>
      <c r="AH28" s="16" t="s">
        <v>1808</v>
      </c>
      <c r="AI28" s="16" t="s">
        <v>1855</v>
      </c>
      <c r="AJ28" s="18" t="s">
        <v>1481</v>
      </c>
      <c r="AK28" s="16" t="s">
        <v>1856</v>
      </c>
      <c r="AL28" s="16" t="s">
        <v>1812</v>
      </c>
      <c r="AM28" s="20" t="s">
        <v>1813</v>
      </c>
      <c r="AN28" s="24" t="s">
        <v>1813</v>
      </c>
      <c r="AO28" s="25" t="s">
        <v>1814</v>
      </c>
      <c r="AP28" s="26" t="s">
        <v>1481</v>
      </c>
      <c r="AQ28" s="26" t="s">
        <v>1481</v>
      </c>
      <c r="AR28" s="26" t="s">
        <v>1481</v>
      </c>
      <c r="AS28" s="17" t="s">
        <v>1481</v>
      </c>
      <c r="AT28" s="17" t="s">
        <v>1481</v>
      </c>
      <c r="AU28" s="19" t="s">
        <v>1815</v>
      </c>
      <c r="AV28" s="24" t="s">
        <v>1816</v>
      </c>
      <c r="AW28" s="17" t="s">
        <v>1481</v>
      </c>
      <c r="AX28" s="17" t="s">
        <v>1481</v>
      </c>
      <c r="AY28" s="27" t="s">
        <v>1817</v>
      </c>
      <c r="AZ28" s="32" t="s">
        <v>1857</v>
      </c>
      <c r="BA28" s="17" t="s">
        <v>1481</v>
      </c>
      <c r="BB28" s="17" t="s">
        <v>1481</v>
      </c>
      <c r="BC28" s="17" t="s">
        <v>1481</v>
      </c>
      <c r="BD28" s="17" t="s">
        <v>1481</v>
      </c>
    </row>
    <row r="29" spans="1:56" s="4" customFormat="1" ht="345.65" hidden="1" customHeight="1" x14ac:dyDescent="0.35">
      <c r="A29" s="15">
        <v>17</v>
      </c>
      <c r="B29" s="15">
        <v>29</v>
      </c>
      <c r="C29" s="16" t="s">
        <v>1803</v>
      </c>
      <c r="D29" s="16" t="s">
        <v>1804</v>
      </c>
      <c r="E29" s="16" t="s">
        <v>1805</v>
      </c>
      <c r="F29" s="16" t="s">
        <v>1806</v>
      </c>
      <c r="G29" s="16" t="s">
        <v>1807</v>
      </c>
      <c r="H29" s="16" t="s">
        <v>1808</v>
      </c>
      <c r="I29" s="16" t="s">
        <v>1858</v>
      </c>
      <c r="J29" s="18" t="s">
        <v>1481</v>
      </c>
      <c r="K29" s="16" t="s">
        <v>1859</v>
      </c>
      <c r="L29" s="17" t="s">
        <v>1481</v>
      </c>
      <c r="M29" s="24" t="s">
        <v>1860</v>
      </c>
      <c r="N29" s="24" t="s">
        <v>1861</v>
      </c>
      <c r="O29" s="25" t="s">
        <v>1814</v>
      </c>
      <c r="P29" s="23" t="s">
        <v>1862</v>
      </c>
      <c r="Q29" s="23" t="s">
        <v>1863</v>
      </c>
      <c r="R29" s="23" t="s">
        <v>1864</v>
      </c>
      <c r="S29" s="17" t="s">
        <v>1481</v>
      </c>
      <c r="T29" s="17" t="s">
        <v>1481</v>
      </c>
      <c r="U29" s="19" t="s">
        <v>1815</v>
      </c>
      <c r="V29" s="24" t="s">
        <v>1865</v>
      </c>
      <c r="W29" s="17" t="s">
        <v>1481</v>
      </c>
      <c r="X29" s="17" t="s">
        <v>1481</v>
      </c>
      <c r="Y29" s="27" t="s">
        <v>52</v>
      </c>
      <c r="Z29" s="28" t="s">
        <v>1481</v>
      </c>
      <c r="AA29" s="17" t="s">
        <v>1481</v>
      </c>
      <c r="AB29" s="15">
        <v>29</v>
      </c>
      <c r="AC29" s="16" t="s">
        <v>1803</v>
      </c>
      <c r="AD29" s="16" t="s">
        <v>1804</v>
      </c>
      <c r="AE29" s="16" t="s">
        <v>1805</v>
      </c>
      <c r="AF29" s="16" t="s">
        <v>1806</v>
      </c>
      <c r="AG29" s="16" t="s">
        <v>1807</v>
      </c>
      <c r="AH29" s="16" t="s">
        <v>1808</v>
      </c>
      <c r="AI29" s="16" t="s">
        <v>1858</v>
      </c>
      <c r="AJ29" s="18" t="s">
        <v>1481</v>
      </c>
      <c r="AK29" s="16" t="s">
        <v>1859</v>
      </c>
      <c r="AL29" s="17" t="s">
        <v>1481</v>
      </c>
      <c r="AM29" s="24" t="s">
        <v>1860</v>
      </c>
      <c r="AN29" s="24" t="s">
        <v>1861</v>
      </c>
      <c r="AO29" s="25" t="s">
        <v>1814</v>
      </c>
      <c r="AP29" s="23" t="s">
        <v>1862</v>
      </c>
      <c r="AQ29" s="23" t="s">
        <v>1863</v>
      </c>
      <c r="AR29" s="23" t="s">
        <v>1864</v>
      </c>
      <c r="AS29" s="17" t="s">
        <v>1481</v>
      </c>
      <c r="AT29" s="17" t="s">
        <v>1481</v>
      </c>
      <c r="AU29" s="19" t="s">
        <v>1815</v>
      </c>
      <c r="AV29" s="24" t="s">
        <v>1865</v>
      </c>
      <c r="AW29" s="17" t="s">
        <v>1481</v>
      </c>
      <c r="AX29" s="17" t="s">
        <v>1481</v>
      </c>
      <c r="AY29" s="27" t="s">
        <v>52</v>
      </c>
      <c r="AZ29" s="28" t="s">
        <v>1481</v>
      </c>
      <c r="BA29" s="17" t="s">
        <v>1481</v>
      </c>
      <c r="BB29" s="17" t="s">
        <v>1481</v>
      </c>
      <c r="BC29" s="17" t="s">
        <v>1481</v>
      </c>
      <c r="BD29" s="17" t="s">
        <v>1481</v>
      </c>
    </row>
    <row r="30" spans="1:56" s="4" customFormat="1" ht="409.6" hidden="1" customHeight="1" x14ac:dyDescent="0.35">
      <c r="A30" s="15">
        <v>17</v>
      </c>
      <c r="B30" s="15">
        <v>30</v>
      </c>
      <c r="C30" s="16" t="s">
        <v>1803</v>
      </c>
      <c r="D30" s="16" t="s">
        <v>1804</v>
      </c>
      <c r="E30" s="16" t="s">
        <v>1805</v>
      </c>
      <c r="F30" s="16" t="s">
        <v>1806</v>
      </c>
      <c r="G30" s="16" t="s">
        <v>1807</v>
      </c>
      <c r="H30" s="16" t="s">
        <v>1808</v>
      </c>
      <c r="I30" s="16" t="s">
        <v>1866</v>
      </c>
      <c r="J30" s="18" t="s">
        <v>1481</v>
      </c>
      <c r="K30" s="16" t="s">
        <v>1867</v>
      </c>
      <c r="L30" s="17" t="s">
        <v>1481</v>
      </c>
      <c r="M30" s="20" t="s">
        <v>1813</v>
      </c>
      <c r="N30" s="24" t="s">
        <v>1813</v>
      </c>
      <c r="O30" s="25" t="s">
        <v>1814</v>
      </c>
      <c r="P30" s="26" t="s">
        <v>1481</v>
      </c>
      <c r="Q30" s="26" t="s">
        <v>1481</v>
      </c>
      <c r="R30" s="26" t="s">
        <v>1481</v>
      </c>
      <c r="S30" s="17" t="s">
        <v>1481</v>
      </c>
      <c r="T30" s="17" t="s">
        <v>1481</v>
      </c>
      <c r="U30" s="19" t="s">
        <v>1815</v>
      </c>
      <c r="V30" s="24" t="s">
        <v>1816</v>
      </c>
      <c r="W30" s="17" t="s">
        <v>1481</v>
      </c>
      <c r="X30" s="17" t="s">
        <v>1481</v>
      </c>
      <c r="Y30" s="27" t="s">
        <v>1817</v>
      </c>
      <c r="Z30" s="28" t="s">
        <v>1481</v>
      </c>
      <c r="AA30" s="17" t="s">
        <v>1481</v>
      </c>
      <c r="AB30" s="15">
        <v>30</v>
      </c>
      <c r="AC30" s="16" t="s">
        <v>1803</v>
      </c>
      <c r="AD30" s="16" t="s">
        <v>1804</v>
      </c>
      <c r="AE30" s="16" t="s">
        <v>1805</v>
      </c>
      <c r="AF30" s="16" t="s">
        <v>1806</v>
      </c>
      <c r="AG30" s="16" t="s">
        <v>1807</v>
      </c>
      <c r="AH30" s="16" t="s">
        <v>1808</v>
      </c>
      <c r="AI30" s="16" t="s">
        <v>1866</v>
      </c>
      <c r="AJ30" s="18" t="s">
        <v>1481</v>
      </c>
      <c r="AK30" s="16" t="s">
        <v>1867</v>
      </c>
      <c r="AL30" s="17" t="s">
        <v>1481</v>
      </c>
      <c r="AM30" s="20" t="s">
        <v>1813</v>
      </c>
      <c r="AN30" s="24" t="s">
        <v>1813</v>
      </c>
      <c r="AO30" s="25" t="s">
        <v>1814</v>
      </c>
      <c r="AP30" s="26" t="s">
        <v>1481</v>
      </c>
      <c r="AQ30" s="26" t="s">
        <v>1481</v>
      </c>
      <c r="AR30" s="26" t="s">
        <v>1481</v>
      </c>
      <c r="AS30" s="17" t="s">
        <v>1481</v>
      </c>
      <c r="AT30" s="17" t="s">
        <v>1481</v>
      </c>
      <c r="AU30" s="19" t="s">
        <v>1815</v>
      </c>
      <c r="AV30" s="24" t="s">
        <v>1816</v>
      </c>
      <c r="AW30" s="17" t="s">
        <v>1481</v>
      </c>
      <c r="AX30" s="17" t="s">
        <v>1481</v>
      </c>
      <c r="AY30" s="27" t="s">
        <v>1817</v>
      </c>
      <c r="AZ30" s="28" t="s">
        <v>1481</v>
      </c>
      <c r="BA30" s="17" t="s">
        <v>1481</v>
      </c>
      <c r="BB30" s="17" t="s">
        <v>1481</v>
      </c>
      <c r="BC30" s="17" t="s">
        <v>1481</v>
      </c>
      <c r="BD30" s="17" t="s">
        <v>1481</v>
      </c>
    </row>
    <row r="31" spans="1:56" ht="345.65" customHeight="1" x14ac:dyDescent="0.35">
      <c r="A31" s="16">
        <v>17</v>
      </c>
      <c r="B31" s="16">
        <v>31</v>
      </c>
      <c r="C31" s="16" t="s">
        <v>1803</v>
      </c>
      <c r="D31" s="16" t="s">
        <v>1804</v>
      </c>
      <c r="E31" s="16" t="s">
        <v>1805</v>
      </c>
      <c r="F31" s="16" t="s">
        <v>1806</v>
      </c>
      <c r="G31" s="16" t="s">
        <v>1807</v>
      </c>
      <c r="H31" s="16" t="s">
        <v>1808</v>
      </c>
      <c r="I31" s="16" t="s">
        <v>1868</v>
      </c>
      <c r="J31" s="18" t="s">
        <v>1481</v>
      </c>
      <c r="K31" s="16" t="s">
        <v>1869</v>
      </c>
      <c r="L31" s="17" t="s">
        <v>1481</v>
      </c>
      <c r="M31" s="24" t="s">
        <v>1870</v>
      </c>
      <c r="N31" s="24" t="s">
        <v>1871</v>
      </c>
      <c r="O31" s="16" t="s">
        <v>1814</v>
      </c>
      <c r="P31" s="26" t="s">
        <v>1481</v>
      </c>
      <c r="Q31" s="26" t="s">
        <v>1481</v>
      </c>
      <c r="R31" s="26" t="s">
        <v>1481</v>
      </c>
      <c r="S31" s="17" t="s">
        <v>1481</v>
      </c>
      <c r="T31" s="17" t="s">
        <v>1481</v>
      </c>
      <c r="U31" s="19" t="s">
        <v>1815</v>
      </c>
      <c r="V31" s="30" t="s">
        <v>1822</v>
      </c>
      <c r="W31" s="17" t="s">
        <v>1481</v>
      </c>
      <c r="X31" s="17" t="s">
        <v>1481</v>
      </c>
      <c r="Y31" s="31" t="s">
        <v>73</v>
      </c>
      <c r="Z31" s="32" t="s">
        <v>1872</v>
      </c>
      <c r="AA31" s="17" t="s">
        <v>1481</v>
      </c>
      <c r="AB31" s="16">
        <v>31</v>
      </c>
      <c r="AC31" s="16" t="s">
        <v>1803</v>
      </c>
      <c r="AD31" s="16" t="s">
        <v>1804</v>
      </c>
      <c r="AE31" s="16" t="s">
        <v>1805</v>
      </c>
      <c r="AF31" s="16" t="s">
        <v>1806</v>
      </c>
      <c r="AG31" s="16" t="s">
        <v>1807</v>
      </c>
      <c r="AH31" s="16" t="s">
        <v>1808</v>
      </c>
      <c r="AI31" s="16" t="s">
        <v>1868</v>
      </c>
      <c r="AJ31" s="18" t="s">
        <v>1481</v>
      </c>
      <c r="AK31" s="16" t="s">
        <v>1869</v>
      </c>
      <c r="AL31" s="17" t="s">
        <v>1481</v>
      </c>
      <c r="AM31" s="24" t="s">
        <v>1870</v>
      </c>
      <c r="AN31" s="24" t="s">
        <v>1871</v>
      </c>
      <c r="AO31" s="16" t="s">
        <v>1814</v>
      </c>
      <c r="AP31" s="26" t="s">
        <v>1481</v>
      </c>
      <c r="AQ31" s="26" t="s">
        <v>1481</v>
      </c>
      <c r="AR31" s="26" t="s">
        <v>1481</v>
      </c>
      <c r="AS31" s="17" t="s">
        <v>1481</v>
      </c>
      <c r="AT31" s="17" t="s">
        <v>1481</v>
      </c>
      <c r="AU31" s="19" t="s">
        <v>1815</v>
      </c>
      <c r="AV31" s="30" t="s">
        <v>1822</v>
      </c>
      <c r="AW31" s="17" t="s">
        <v>1481</v>
      </c>
      <c r="AX31" s="17" t="s">
        <v>1481</v>
      </c>
      <c r="AY31" s="31" t="s">
        <v>73</v>
      </c>
      <c r="AZ31" s="32" t="s">
        <v>1872</v>
      </c>
      <c r="BA31" s="17" t="s">
        <v>1481</v>
      </c>
      <c r="BB31" s="30" t="s">
        <v>75</v>
      </c>
      <c r="BC31" s="30" t="s">
        <v>142</v>
      </c>
      <c r="BD31" s="30" t="s">
        <v>77</v>
      </c>
    </row>
    <row r="32" spans="1:56" s="4" customFormat="1" ht="408.65" hidden="1" customHeight="1" x14ac:dyDescent="0.35">
      <c r="A32" s="15">
        <v>17</v>
      </c>
      <c r="B32" s="15">
        <v>32</v>
      </c>
      <c r="C32" s="16" t="s">
        <v>1803</v>
      </c>
      <c r="D32" s="16" t="s">
        <v>1804</v>
      </c>
      <c r="E32" s="16" t="s">
        <v>1805</v>
      </c>
      <c r="F32" s="16" t="s">
        <v>1806</v>
      </c>
      <c r="G32" s="16" t="s">
        <v>1807</v>
      </c>
      <c r="H32" s="16" t="s">
        <v>1808</v>
      </c>
      <c r="I32" s="16" t="s">
        <v>1873</v>
      </c>
      <c r="J32" s="18" t="s">
        <v>1481</v>
      </c>
      <c r="K32" s="16" t="s">
        <v>1874</v>
      </c>
      <c r="L32" s="17" t="s">
        <v>1481</v>
      </c>
      <c r="M32" s="24" t="s">
        <v>1813</v>
      </c>
      <c r="N32" s="24" t="s">
        <v>1813</v>
      </c>
      <c r="O32" s="25" t="s">
        <v>1814</v>
      </c>
      <c r="P32" s="26" t="s">
        <v>1481</v>
      </c>
      <c r="Q32" s="26" t="s">
        <v>1481</v>
      </c>
      <c r="R32" s="26" t="s">
        <v>1481</v>
      </c>
      <c r="S32" s="17" t="s">
        <v>1481</v>
      </c>
      <c r="T32" s="17" t="s">
        <v>1481</v>
      </c>
      <c r="U32" s="19" t="s">
        <v>1815</v>
      </c>
      <c r="V32" s="24" t="s">
        <v>1816</v>
      </c>
      <c r="W32" s="17" t="s">
        <v>1481</v>
      </c>
      <c r="X32" s="17" t="s">
        <v>1481</v>
      </c>
      <c r="Y32" s="27" t="s">
        <v>1817</v>
      </c>
      <c r="Z32" s="28" t="s">
        <v>1481</v>
      </c>
      <c r="AA32" s="17" t="s">
        <v>1481</v>
      </c>
      <c r="AB32" s="15">
        <v>32</v>
      </c>
      <c r="AC32" s="16" t="s">
        <v>1803</v>
      </c>
      <c r="AD32" s="16" t="s">
        <v>1804</v>
      </c>
      <c r="AE32" s="16" t="s">
        <v>1805</v>
      </c>
      <c r="AF32" s="16" t="s">
        <v>1806</v>
      </c>
      <c r="AG32" s="16" t="s">
        <v>1807</v>
      </c>
      <c r="AH32" s="16" t="s">
        <v>1808</v>
      </c>
      <c r="AI32" s="16" t="s">
        <v>1873</v>
      </c>
      <c r="AJ32" s="18" t="s">
        <v>1481</v>
      </c>
      <c r="AK32" s="16" t="s">
        <v>1874</v>
      </c>
      <c r="AL32" s="17" t="s">
        <v>1481</v>
      </c>
      <c r="AM32" s="24" t="s">
        <v>1813</v>
      </c>
      <c r="AN32" s="24" t="s">
        <v>1813</v>
      </c>
      <c r="AO32" s="25" t="s">
        <v>1814</v>
      </c>
      <c r="AP32" s="26" t="s">
        <v>1481</v>
      </c>
      <c r="AQ32" s="26" t="s">
        <v>1481</v>
      </c>
      <c r="AR32" s="26" t="s">
        <v>1481</v>
      </c>
      <c r="AS32" s="17" t="s">
        <v>1481</v>
      </c>
      <c r="AT32" s="17" t="s">
        <v>1481</v>
      </c>
      <c r="AU32" s="19" t="s">
        <v>1815</v>
      </c>
      <c r="AV32" s="24" t="s">
        <v>1816</v>
      </c>
      <c r="AW32" s="17" t="s">
        <v>1481</v>
      </c>
      <c r="AX32" s="17" t="s">
        <v>1481</v>
      </c>
      <c r="AY32" s="27" t="s">
        <v>1817</v>
      </c>
      <c r="AZ32" s="28" t="s">
        <v>1481</v>
      </c>
      <c r="BA32" s="17" t="s">
        <v>1481</v>
      </c>
      <c r="BB32" s="17" t="s">
        <v>1481</v>
      </c>
      <c r="BC32" s="17" t="s">
        <v>1481</v>
      </c>
      <c r="BD32" s="17" t="s">
        <v>1481</v>
      </c>
    </row>
    <row r="33" spans="1:56" s="4" customFormat="1" ht="62.5" hidden="1" customHeight="1" x14ac:dyDescent="0.35">
      <c r="A33" s="15">
        <v>18</v>
      </c>
      <c r="B33" s="15">
        <v>33</v>
      </c>
      <c r="C33" s="16" t="s">
        <v>1803</v>
      </c>
      <c r="D33" s="16" t="s">
        <v>1804</v>
      </c>
      <c r="E33" s="16" t="s">
        <v>1805</v>
      </c>
      <c r="F33" s="16" t="s">
        <v>1806</v>
      </c>
      <c r="G33" s="16" t="s">
        <v>1875</v>
      </c>
      <c r="H33" s="16" t="s">
        <v>1876</v>
      </c>
      <c r="I33" s="16" t="s">
        <v>1877</v>
      </c>
      <c r="J33" s="24" t="s">
        <v>1878</v>
      </c>
      <c r="K33" s="16" t="s">
        <v>1879</v>
      </c>
      <c r="L33" s="16" t="s">
        <v>1812</v>
      </c>
      <c r="M33" s="18" t="s">
        <v>1481</v>
      </c>
      <c r="N33" s="18" t="s">
        <v>1481</v>
      </c>
      <c r="O33" s="15" t="s">
        <v>1786</v>
      </c>
      <c r="P33" s="17" t="s">
        <v>1481</v>
      </c>
      <c r="Q33" s="17" t="s">
        <v>1481</v>
      </c>
      <c r="R33" s="17" t="s">
        <v>1481</v>
      </c>
      <c r="S33" s="17" t="s">
        <v>1481</v>
      </c>
      <c r="T33" s="17" t="s">
        <v>1481</v>
      </c>
      <c r="U33" s="19" t="s">
        <v>1815</v>
      </c>
      <c r="V33" s="24" t="s">
        <v>1816</v>
      </c>
      <c r="W33" s="17" t="s">
        <v>1481</v>
      </c>
      <c r="X33" s="17" t="s">
        <v>1481</v>
      </c>
      <c r="Y33" s="27" t="s">
        <v>1817</v>
      </c>
      <c r="Z33" s="28" t="s">
        <v>1481</v>
      </c>
      <c r="AA33" s="17" t="s">
        <v>1481</v>
      </c>
      <c r="AB33" s="15">
        <v>33</v>
      </c>
      <c r="AC33" s="16" t="s">
        <v>1803</v>
      </c>
      <c r="AD33" s="16" t="s">
        <v>1804</v>
      </c>
      <c r="AE33" s="16" t="s">
        <v>1805</v>
      </c>
      <c r="AF33" s="16" t="s">
        <v>1806</v>
      </c>
      <c r="AG33" s="16" t="s">
        <v>1875</v>
      </c>
      <c r="AH33" s="16" t="s">
        <v>1876</v>
      </c>
      <c r="AI33" s="16" t="s">
        <v>1877</v>
      </c>
      <c r="AJ33" s="24" t="s">
        <v>1878</v>
      </c>
      <c r="AK33" s="16" t="s">
        <v>1879</v>
      </c>
      <c r="AL33" s="16" t="s">
        <v>1812</v>
      </c>
      <c r="AM33" s="18" t="s">
        <v>1481</v>
      </c>
      <c r="AN33" s="18" t="s">
        <v>1481</v>
      </c>
      <c r="AO33" s="15" t="s">
        <v>1786</v>
      </c>
      <c r="AP33" s="17" t="s">
        <v>1481</v>
      </c>
      <c r="AQ33" s="17" t="s">
        <v>1481</v>
      </c>
      <c r="AR33" s="17" t="s">
        <v>1481</v>
      </c>
      <c r="AS33" s="17" t="s">
        <v>1481</v>
      </c>
      <c r="AT33" s="17" t="s">
        <v>1481</v>
      </c>
      <c r="AU33" s="19" t="s">
        <v>1815</v>
      </c>
      <c r="AV33" s="24" t="s">
        <v>1816</v>
      </c>
      <c r="AW33" s="17" t="s">
        <v>1481</v>
      </c>
      <c r="AX33" s="17" t="s">
        <v>1481</v>
      </c>
      <c r="AY33" s="27" t="s">
        <v>1817</v>
      </c>
      <c r="AZ33" s="28" t="s">
        <v>1481</v>
      </c>
      <c r="BA33" s="17" t="s">
        <v>1481</v>
      </c>
      <c r="BB33" s="17" t="s">
        <v>1481</v>
      </c>
      <c r="BC33" s="17" t="s">
        <v>1481</v>
      </c>
      <c r="BD33" s="17" t="s">
        <v>1481</v>
      </c>
    </row>
    <row r="34" spans="1:56" s="4" customFormat="1" ht="116.15" hidden="1" customHeight="1" x14ac:dyDescent="0.35">
      <c r="A34" s="15">
        <v>19</v>
      </c>
      <c r="B34" s="15">
        <v>34</v>
      </c>
      <c r="C34" s="16" t="s">
        <v>1803</v>
      </c>
      <c r="D34" s="16" t="s">
        <v>1804</v>
      </c>
      <c r="E34" s="16" t="s">
        <v>1805</v>
      </c>
      <c r="F34" s="16" t="s">
        <v>1806</v>
      </c>
      <c r="G34" s="16" t="s">
        <v>1880</v>
      </c>
      <c r="H34" s="16" t="s">
        <v>1881</v>
      </c>
      <c r="I34" s="16" t="s">
        <v>1882</v>
      </c>
      <c r="J34" s="24" t="s">
        <v>1883</v>
      </c>
      <c r="K34" s="16" t="s">
        <v>1884</v>
      </c>
      <c r="L34" s="16" t="s">
        <v>1812</v>
      </c>
      <c r="M34" s="18" t="s">
        <v>1481</v>
      </c>
      <c r="N34" s="18" t="s">
        <v>1481</v>
      </c>
      <c r="O34" s="15" t="s">
        <v>1786</v>
      </c>
      <c r="P34" s="17" t="s">
        <v>1481</v>
      </c>
      <c r="Q34" s="17" t="s">
        <v>1481</v>
      </c>
      <c r="R34" s="17" t="s">
        <v>1481</v>
      </c>
      <c r="S34" s="17" t="s">
        <v>1481</v>
      </c>
      <c r="T34" s="17" t="s">
        <v>1481</v>
      </c>
      <c r="U34" s="19" t="s">
        <v>1815</v>
      </c>
      <c r="V34" s="24" t="s">
        <v>1816</v>
      </c>
      <c r="W34" s="17" t="s">
        <v>1481</v>
      </c>
      <c r="X34" s="17" t="s">
        <v>1481</v>
      </c>
      <c r="Y34" s="27" t="s">
        <v>1817</v>
      </c>
      <c r="Z34" s="28" t="s">
        <v>1481</v>
      </c>
      <c r="AA34" s="17" t="s">
        <v>1481</v>
      </c>
      <c r="AB34" s="15">
        <v>34</v>
      </c>
      <c r="AC34" s="16" t="s">
        <v>1803</v>
      </c>
      <c r="AD34" s="16" t="s">
        <v>1804</v>
      </c>
      <c r="AE34" s="16" t="s">
        <v>1805</v>
      </c>
      <c r="AF34" s="16" t="s">
        <v>1806</v>
      </c>
      <c r="AG34" s="16" t="s">
        <v>1880</v>
      </c>
      <c r="AH34" s="16" t="s">
        <v>1881</v>
      </c>
      <c r="AI34" s="16" t="s">
        <v>1882</v>
      </c>
      <c r="AJ34" s="24" t="s">
        <v>1883</v>
      </c>
      <c r="AK34" s="16" t="s">
        <v>1884</v>
      </c>
      <c r="AL34" s="16" t="s">
        <v>1812</v>
      </c>
      <c r="AM34" s="18" t="s">
        <v>1481</v>
      </c>
      <c r="AN34" s="18" t="s">
        <v>1481</v>
      </c>
      <c r="AO34" s="15" t="s">
        <v>1786</v>
      </c>
      <c r="AP34" s="17" t="s">
        <v>1481</v>
      </c>
      <c r="AQ34" s="17" t="s">
        <v>1481</v>
      </c>
      <c r="AR34" s="17" t="s">
        <v>1481</v>
      </c>
      <c r="AS34" s="17" t="s">
        <v>1481</v>
      </c>
      <c r="AT34" s="17" t="s">
        <v>1481</v>
      </c>
      <c r="AU34" s="19" t="s">
        <v>1815</v>
      </c>
      <c r="AV34" s="24" t="s">
        <v>1816</v>
      </c>
      <c r="AW34" s="17" t="s">
        <v>1481</v>
      </c>
      <c r="AX34" s="17" t="s">
        <v>1481</v>
      </c>
      <c r="AY34" s="27" t="s">
        <v>1817</v>
      </c>
      <c r="AZ34" s="28" t="s">
        <v>1481</v>
      </c>
      <c r="BA34" s="17" t="s">
        <v>1481</v>
      </c>
      <c r="BB34" s="17" t="s">
        <v>1481</v>
      </c>
      <c r="BC34" s="17" t="s">
        <v>1481</v>
      </c>
      <c r="BD34" s="17" t="s">
        <v>1481</v>
      </c>
    </row>
    <row r="35" spans="1:56" s="4" customFormat="1" ht="100" hidden="1" customHeight="1" x14ac:dyDescent="0.35">
      <c r="A35" s="15">
        <v>19</v>
      </c>
      <c r="B35" s="15">
        <v>35</v>
      </c>
      <c r="C35" s="16" t="s">
        <v>1803</v>
      </c>
      <c r="D35" s="16" t="s">
        <v>1804</v>
      </c>
      <c r="E35" s="16" t="s">
        <v>1805</v>
      </c>
      <c r="F35" s="16" t="s">
        <v>1806</v>
      </c>
      <c r="G35" s="16" t="s">
        <v>1880</v>
      </c>
      <c r="H35" s="16" t="s">
        <v>1881</v>
      </c>
      <c r="I35" s="16" t="s">
        <v>1885</v>
      </c>
      <c r="J35" s="18" t="s">
        <v>1481</v>
      </c>
      <c r="K35" s="16" t="s">
        <v>1886</v>
      </c>
      <c r="L35" s="16" t="s">
        <v>1812</v>
      </c>
      <c r="M35" s="18" t="s">
        <v>1481</v>
      </c>
      <c r="N35" s="18" t="s">
        <v>1481</v>
      </c>
      <c r="O35" s="15" t="s">
        <v>1786</v>
      </c>
      <c r="P35" s="17" t="s">
        <v>1481</v>
      </c>
      <c r="Q35" s="17" t="s">
        <v>1481</v>
      </c>
      <c r="R35" s="17" t="s">
        <v>1481</v>
      </c>
      <c r="S35" s="17" t="s">
        <v>1481</v>
      </c>
      <c r="T35" s="17" t="s">
        <v>1481</v>
      </c>
      <c r="U35" s="19" t="s">
        <v>1815</v>
      </c>
      <c r="V35" s="24" t="s">
        <v>1816</v>
      </c>
      <c r="W35" s="17" t="s">
        <v>1481</v>
      </c>
      <c r="X35" s="17" t="s">
        <v>1481</v>
      </c>
      <c r="Y35" s="27" t="s">
        <v>1817</v>
      </c>
      <c r="Z35" s="28" t="s">
        <v>1481</v>
      </c>
      <c r="AA35" s="17" t="s">
        <v>1481</v>
      </c>
      <c r="AB35" s="15">
        <v>35</v>
      </c>
      <c r="AC35" s="16" t="s">
        <v>1803</v>
      </c>
      <c r="AD35" s="16" t="s">
        <v>1804</v>
      </c>
      <c r="AE35" s="16" t="s">
        <v>1805</v>
      </c>
      <c r="AF35" s="16" t="s">
        <v>1806</v>
      </c>
      <c r="AG35" s="16" t="s">
        <v>1880</v>
      </c>
      <c r="AH35" s="16" t="s">
        <v>1881</v>
      </c>
      <c r="AI35" s="16" t="s">
        <v>1885</v>
      </c>
      <c r="AJ35" s="18" t="s">
        <v>1481</v>
      </c>
      <c r="AK35" s="16" t="s">
        <v>1886</v>
      </c>
      <c r="AL35" s="16" t="s">
        <v>1812</v>
      </c>
      <c r="AM35" s="18" t="s">
        <v>1481</v>
      </c>
      <c r="AN35" s="18" t="s">
        <v>1481</v>
      </c>
      <c r="AO35" s="15" t="s">
        <v>1786</v>
      </c>
      <c r="AP35" s="17" t="s">
        <v>1481</v>
      </c>
      <c r="AQ35" s="17" t="s">
        <v>1481</v>
      </c>
      <c r="AR35" s="17" t="s">
        <v>1481</v>
      </c>
      <c r="AS35" s="17" t="s">
        <v>1481</v>
      </c>
      <c r="AT35" s="17" t="s">
        <v>1481</v>
      </c>
      <c r="AU35" s="19" t="s">
        <v>1815</v>
      </c>
      <c r="AV35" s="24" t="s">
        <v>1816</v>
      </c>
      <c r="AW35" s="17" t="s">
        <v>1481</v>
      </c>
      <c r="AX35" s="17" t="s">
        <v>1481</v>
      </c>
      <c r="AY35" s="27" t="s">
        <v>1817</v>
      </c>
      <c r="AZ35" s="28" t="s">
        <v>1481</v>
      </c>
      <c r="BA35" s="17" t="s">
        <v>1481</v>
      </c>
      <c r="BB35" s="17" t="s">
        <v>1481</v>
      </c>
      <c r="BC35" s="17" t="s">
        <v>1481</v>
      </c>
      <c r="BD35" s="17" t="s">
        <v>1481</v>
      </c>
    </row>
    <row r="36" spans="1:56" s="133" customFormat="1" ht="275.14999999999998" customHeight="1" x14ac:dyDescent="0.35">
      <c r="A36" s="16">
        <v>20</v>
      </c>
      <c r="B36" s="16">
        <v>36</v>
      </c>
      <c r="C36" s="16" t="s">
        <v>1803</v>
      </c>
      <c r="D36" s="16" t="s">
        <v>1804</v>
      </c>
      <c r="E36" s="16" t="s">
        <v>1805</v>
      </c>
      <c r="F36" s="16" t="s">
        <v>1806</v>
      </c>
      <c r="G36" s="16" t="s">
        <v>1887</v>
      </c>
      <c r="H36" s="16" t="s">
        <v>1888</v>
      </c>
      <c r="I36" s="16" t="s">
        <v>1889</v>
      </c>
      <c r="J36" s="24" t="s">
        <v>1890</v>
      </c>
      <c r="K36" s="16" t="s">
        <v>1891</v>
      </c>
      <c r="L36" s="16" t="s">
        <v>1892</v>
      </c>
      <c r="M36" s="24" t="s">
        <v>208</v>
      </c>
      <c r="N36" s="24" t="s">
        <v>1893</v>
      </c>
      <c r="O36" s="16" t="s">
        <v>1786</v>
      </c>
      <c r="P36" s="26" t="s">
        <v>1481</v>
      </c>
      <c r="Q36" s="26" t="s">
        <v>1481</v>
      </c>
      <c r="R36" s="26" t="s">
        <v>1481</v>
      </c>
      <c r="S36" s="17" t="s">
        <v>1481</v>
      </c>
      <c r="T36" s="17" t="s">
        <v>1481</v>
      </c>
      <c r="U36" s="19" t="s">
        <v>1894</v>
      </c>
      <c r="V36" s="24" t="s">
        <v>1895</v>
      </c>
      <c r="W36" s="17" t="s">
        <v>1481</v>
      </c>
      <c r="X36" s="35" t="s">
        <v>1896</v>
      </c>
      <c r="Y36" s="35" t="s">
        <v>1896</v>
      </c>
      <c r="Z36" s="32" t="s">
        <v>1897</v>
      </c>
      <c r="AA36" s="17" t="s">
        <v>1481</v>
      </c>
      <c r="AB36" s="16">
        <v>36</v>
      </c>
      <c r="AC36" s="16" t="s">
        <v>1803</v>
      </c>
      <c r="AD36" s="16" t="s">
        <v>1804</v>
      </c>
      <c r="AE36" s="16" t="s">
        <v>1805</v>
      </c>
      <c r="AF36" s="16" t="s">
        <v>1806</v>
      </c>
      <c r="AG36" s="16" t="s">
        <v>1887</v>
      </c>
      <c r="AH36" s="16" t="s">
        <v>1888</v>
      </c>
      <c r="AI36" s="16" t="s">
        <v>1889</v>
      </c>
      <c r="AJ36" s="24" t="s">
        <v>1890</v>
      </c>
      <c r="AK36" s="16" t="s">
        <v>1891</v>
      </c>
      <c r="AL36" s="16" t="s">
        <v>1892</v>
      </c>
      <c r="AM36" s="24" t="s">
        <v>208</v>
      </c>
      <c r="AN36" s="24" t="s">
        <v>1893</v>
      </c>
      <c r="AO36" s="15" t="s">
        <v>1786</v>
      </c>
      <c r="AP36" s="26" t="s">
        <v>1481</v>
      </c>
      <c r="AQ36" s="26" t="s">
        <v>1481</v>
      </c>
      <c r="AR36" s="26" t="s">
        <v>1481</v>
      </c>
      <c r="AS36" s="17" t="s">
        <v>1481</v>
      </c>
      <c r="AT36" s="17" t="s">
        <v>1481</v>
      </c>
      <c r="AU36" s="19" t="s">
        <v>1894</v>
      </c>
      <c r="AV36" s="24" t="s">
        <v>1895</v>
      </c>
      <c r="AW36" s="17" t="s">
        <v>1481</v>
      </c>
      <c r="AX36" s="35" t="s">
        <v>1896</v>
      </c>
      <c r="AY36" s="35" t="s">
        <v>1896</v>
      </c>
      <c r="AZ36" s="32" t="s">
        <v>1897</v>
      </c>
      <c r="BA36" s="17" t="s">
        <v>1481</v>
      </c>
      <c r="BB36" s="30" t="s">
        <v>460</v>
      </c>
      <c r="BC36" s="30" t="s">
        <v>6504</v>
      </c>
      <c r="BD36" s="30" t="s">
        <v>6501</v>
      </c>
    </row>
    <row r="37" spans="1:56" s="36" customFormat="1" ht="275.14999999999998" hidden="1" customHeight="1" x14ac:dyDescent="0.35">
      <c r="A37" s="15">
        <v>20</v>
      </c>
      <c r="B37" s="15">
        <v>37</v>
      </c>
      <c r="C37" s="16" t="s">
        <v>1803</v>
      </c>
      <c r="D37" s="16" t="s">
        <v>1804</v>
      </c>
      <c r="E37" s="16" t="s">
        <v>1805</v>
      </c>
      <c r="F37" s="16" t="s">
        <v>1806</v>
      </c>
      <c r="G37" s="16" t="s">
        <v>1887</v>
      </c>
      <c r="H37" s="16" t="s">
        <v>1888</v>
      </c>
      <c r="I37" s="16" t="s">
        <v>1898</v>
      </c>
      <c r="J37" s="24" t="s">
        <v>1890</v>
      </c>
      <c r="K37" s="16" t="s">
        <v>1899</v>
      </c>
      <c r="L37" s="16" t="s">
        <v>1892</v>
      </c>
      <c r="M37" s="18" t="s">
        <v>1481</v>
      </c>
      <c r="N37" s="24" t="s">
        <v>1893</v>
      </c>
      <c r="O37" s="15" t="s">
        <v>1786</v>
      </c>
      <c r="P37" s="17" t="s">
        <v>1481</v>
      </c>
      <c r="Q37" s="17" t="s">
        <v>1481</v>
      </c>
      <c r="R37" s="17" t="s">
        <v>1481</v>
      </c>
      <c r="S37" s="17" t="s">
        <v>1481</v>
      </c>
      <c r="T37" s="17" t="s">
        <v>1481</v>
      </c>
      <c r="U37" s="19" t="s">
        <v>1815</v>
      </c>
      <c r="V37" s="24" t="s">
        <v>1816</v>
      </c>
      <c r="W37" s="17" t="s">
        <v>1481</v>
      </c>
      <c r="X37" s="17" t="s">
        <v>1481</v>
      </c>
      <c r="Y37" s="27" t="s">
        <v>1817</v>
      </c>
      <c r="Z37" s="28" t="s">
        <v>1481</v>
      </c>
      <c r="AA37" s="17" t="s">
        <v>1481</v>
      </c>
      <c r="AB37" s="15">
        <v>37</v>
      </c>
      <c r="AC37" s="16" t="s">
        <v>1803</v>
      </c>
      <c r="AD37" s="16" t="s">
        <v>1804</v>
      </c>
      <c r="AE37" s="16" t="s">
        <v>1805</v>
      </c>
      <c r="AF37" s="16" t="s">
        <v>1806</v>
      </c>
      <c r="AG37" s="16" t="s">
        <v>1887</v>
      </c>
      <c r="AH37" s="16" t="s">
        <v>1888</v>
      </c>
      <c r="AI37" s="16" t="s">
        <v>1898</v>
      </c>
      <c r="AJ37" s="24" t="s">
        <v>1890</v>
      </c>
      <c r="AK37" s="16" t="s">
        <v>1899</v>
      </c>
      <c r="AL37" s="16" t="s">
        <v>1892</v>
      </c>
      <c r="AM37" s="18" t="s">
        <v>1481</v>
      </c>
      <c r="AN37" s="24" t="s">
        <v>1893</v>
      </c>
      <c r="AO37" s="15" t="s">
        <v>1786</v>
      </c>
      <c r="AP37" s="17" t="s">
        <v>1481</v>
      </c>
      <c r="AQ37" s="17" t="s">
        <v>1481</v>
      </c>
      <c r="AR37" s="17" t="s">
        <v>1481</v>
      </c>
      <c r="AS37" s="17" t="s">
        <v>1481</v>
      </c>
      <c r="AT37" s="17" t="s">
        <v>1481</v>
      </c>
      <c r="AU37" s="19" t="s">
        <v>1815</v>
      </c>
      <c r="AV37" s="24" t="s">
        <v>1816</v>
      </c>
      <c r="AW37" s="17" t="s">
        <v>1481</v>
      </c>
      <c r="AX37" s="17" t="s">
        <v>1481</v>
      </c>
      <c r="AY37" s="27" t="s">
        <v>1817</v>
      </c>
      <c r="AZ37" s="28" t="s">
        <v>1481</v>
      </c>
      <c r="BA37" s="17" t="s">
        <v>1481</v>
      </c>
      <c r="BB37" s="17" t="s">
        <v>1481</v>
      </c>
      <c r="BC37" s="17" t="s">
        <v>1481</v>
      </c>
      <c r="BD37" s="17" t="s">
        <v>1481</v>
      </c>
    </row>
    <row r="38" spans="1:56" s="36" customFormat="1" ht="275.14999999999998" hidden="1" customHeight="1" x14ac:dyDescent="0.35">
      <c r="A38" s="15">
        <v>20</v>
      </c>
      <c r="B38" s="15">
        <v>38</v>
      </c>
      <c r="C38" s="16" t="s">
        <v>1803</v>
      </c>
      <c r="D38" s="16" t="s">
        <v>1804</v>
      </c>
      <c r="E38" s="16" t="s">
        <v>1805</v>
      </c>
      <c r="F38" s="16" t="s">
        <v>1806</v>
      </c>
      <c r="G38" s="16" t="s">
        <v>1887</v>
      </c>
      <c r="H38" s="16" t="s">
        <v>1888</v>
      </c>
      <c r="I38" s="16" t="s">
        <v>1900</v>
      </c>
      <c r="J38" s="24" t="s">
        <v>1890</v>
      </c>
      <c r="K38" s="16" t="s">
        <v>1901</v>
      </c>
      <c r="L38" s="16" t="s">
        <v>1892</v>
      </c>
      <c r="M38" s="18" t="s">
        <v>1481</v>
      </c>
      <c r="N38" s="24" t="s">
        <v>1893</v>
      </c>
      <c r="O38" s="15" t="s">
        <v>1786</v>
      </c>
      <c r="P38" s="17" t="s">
        <v>1481</v>
      </c>
      <c r="Q38" s="17" t="s">
        <v>1481</v>
      </c>
      <c r="R38" s="17" t="s">
        <v>1481</v>
      </c>
      <c r="S38" s="17" t="s">
        <v>1481</v>
      </c>
      <c r="T38" s="17" t="s">
        <v>1481</v>
      </c>
      <c r="U38" s="19" t="s">
        <v>1815</v>
      </c>
      <c r="V38" s="24" t="s">
        <v>1902</v>
      </c>
      <c r="W38" s="17" t="s">
        <v>1481</v>
      </c>
      <c r="X38" s="17" t="s">
        <v>1481</v>
      </c>
      <c r="Y38" s="27" t="s">
        <v>52</v>
      </c>
      <c r="Z38" s="28" t="s">
        <v>1481</v>
      </c>
      <c r="AA38" s="17" t="s">
        <v>1481</v>
      </c>
      <c r="AB38" s="15">
        <v>38</v>
      </c>
      <c r="AC38" s="16" t="s">
        <v>1803</v>
      </c>
      <c r="AD38" s="16" t="s">
        <v>1804</v>
      </c>
      <c r="AE38" s="16" t="s">
        <v>1805</v>
      </c>
      <c r="AF38" s="16" t="s">
        <v>1806</v>
      </c>
      <c r="AG38" s="16" t="s">
        <v>1887</v>
      </c>
      <c r="AH38" s="16" t="s">
        <v>1888</v>
      </c>
      <c r="AI38" s="16" t="s">
        <v>1900</v>
      </c>
      <c r="AJ38" s="24" t="s">
        <v>1890</v>
      </c>
      <c r="AK38" s="16" t="s">
        <v>1901</v>
      </c>
      <c r="AL38" s="16" t="s">
        <v>1892</v>
      </c>
      <c r="AM38" s="18" t="s">
        <v>1481</v>
      </c>
      <c r="AN38" s="24" t="s">
        <v>1893</v>
      </c>
      <c r="AO38" s="15" t="s">
        <v>1786</v>
      </c>
      <c r="AP38" s="17" t="s">
        <v>1481</v>
      </c>
      <c r="AQ38" s="17" t="s">
        <v>1481</v>
      </c>
      <c r="AR38" s="17" t="s">
        <v>1481</v>
      </c>
      <c r="AS38" s="17" t="s">
        <v>1481</v>
      </c>
      <c r="AT38" s="17" t="s">
        <v>1481</v>
      </c>
      <c r="AU38" s="19" t="s">
        <v>1815</v>
      </c>
      <c r="AV38" s="24" t="s">
        <v>1902</v>
      </c>
      <c r="AW38" s="17" t="s">
        <v>1481</v>
      </c>
      <c r="AX38" s="17" t="s">
        <v>1481</v>
      </c>
      <c r="AY38" s="27" t="s">
        <v>52</v>
      </c>
      <c r="AZ38" s="28" t="s">
        <v>1481</v>
      </c>
      <c r="BA38" s="17" t="s">
        <v>1481</v>
      </c>
      <c r="BB38" s="17" t="s">
        <v>1481</v>
      </c>
      <c r="BC38" s="17" t="s">
        <v>1481</v>
      </c>
      <c r="BD38" s="17" t="s">
        <v>1481</v>
      </c>
    </row>
    <row r="39" spans="1:56" s="133" customFormat="1" ht="298" customHeight="1" x14ac:dyDescent="0.35">
      <c r="A39" s="16">
        <v>20</v>
      </c>
      <c r="B39" s="16">
        <v>39</v>
      </c>
      <c r="C39" s="16" t="s">
        <v>1803</v>
      </c>
      <c r="D39" s="16" t="s">
        <v>1804</v>
      </c>
      <c r="E39" s="16" t="s">
        <v>1805</v>
      </c>
      <c r="F39" s="16" t="s">
        <v>1806</v>
      </c>
      <c r="G39" s="16" t="s">
        <v>1887</v>
      </c>
      <c r="H39" s="16" t="s">
        <v>1888</v>
      </c>
      <c r="I39" s="16" t="s">
        <v>1903</v>
      </c>
      <c r="J39" s="24" t="s">
        <v>1890</v>
      </c>
      <c r="K39" s="16" t="s">
        <v>1904</v>
      </c>
      <c r="L39" s="16" t="s">
        <v>1892</v>
      </c>
      <c r="M39" s="18" t="s">
        <v>1481</v>
      </c>
      <c r="N39" s="24" t="s">
        <v>1893</v>
      </c>
      <c r="O39" s="16" t="s">
        <v>1786</v>
      </c>
      <c r="P39" s="17" t="s">
        <v>1481</v>
      </c>
      <c r="Q39" s="17" t="s">
        <v>1481</v>
      </c>
      <c r="R39" s="17" t="s">
        <v>1481</v>
      </c>
      <c r="S39" s="17" t="s">
        <v>1481</v>
      </c>
      <c r="T39" s="17" t="s">
        <v>1481</v>
      </c>
      <c r="U39" s="19" t="s">
        <v>1905</v>
      </c>
      <c r="V39" s="24" t="s">
        <v>1906</v>
      </c>
      <c r="W39" s="17" t="s">
        <v>1481</v>
      </c>
      <c r="X39" s="17" t="s">
        <v>1481</v>
      </c>
      <c r="Y39" s="35" t="s">
        <v>1896</v>
      </c>
      <c r="Z39" s="32" t="s">
        <v>1907</v>
      </c>
      <c r="AA39" s="17" t="s">
        <v>1481</v>
      </c>
      <c r="AB39" s="16">
        <v>39</v>
      </c>
      <c r="AC39" s="16" t="s">
        <v>1803</v>
      </c>
      <c r="AD39" s="16" t="s">
        <v>1804</v>
      </c>
      <c r="AE39" s="16" t="s">
        <v>1805</v>
      </c>
      <c r="AF39" s="16" t="s">
        <v>1806</v>
      </c>
      <c r="AG39" s="16" t="s">
        <v>1887</v>
      </c>
      <c r="AH39" s="16" t="s">
        <v>1888</v>
      </c>
      <c r="AI39" s="16" t="s">
        <v>1903</v>
      </c>
      <c r="AJ39" s="24" t="s">
        <v>1890</v>
      </c>
      <c r="AK39" s="16" t="s">
        <v>1904</v>
      </c>
      <c r="AL39" s="16" t="s">
        <v>1892</v>
      </c>
      <c r="AM39" s="18" t="s">
        <v>1481</v>
      </c>
      <c r="AN39" s="24" t="s">
        <v>1893</v>
      </c>
      <c r="AO39" s="15" t="s">
        <v>1786</v>
      </c>
      <c r="AP39" s="17" t="s">
        <v>1481</v>
      </c>
      <c r="AQ39" s="17" t="s">
        <v>1481</v>
      </c>
      <c r="AR39" s="17" t="s">
        <v>1481</v>
      </c>
      <c r="AS39" s="17" t="s">
        <v>1481</v>
      </c>
      <c r="AT39" s="17" t="s">
        <v>1481</v>
      </c>
      <c r="AU39" s="19" t="s">
        <v>1905</v>
      </c>
      <c r="AV39" s="24" t="s">
        <v>1906</v>
      </c>
      <c r="AW39" s="17" t="s">
        <v>1481</v>
      </c>
      <c r="AX39" s="17" t="s">
        <v>1481</v>
      </c>
      <c r="AY39" s="35" t="s">
        <v>1896</v>
      </c>
      <c r="AZ39" s="32" t="s">
        <v>1907</v>
      </c>
      <c r="BA39" s="17" t="s">
        <v>1481</v>
      </c>
      <c r="BB39" s="30" t="s">
        <v>75</v>
      </c>
      <c r="BC39" s="30" t="s">
        <v>142</v>
      </c>
      <c r="BD39" s="30" t="s">
        <v>77</v>
      </c>
    </row>
    <row r="40" spans="1:56" s="36" customFormat="1" ht="290.14999999999998" hidden="1" customHeight="1" x14ac:dyDescent="0.35">
      <c r="A40" s="15">
        <v>20</v>
      </c>
      <c r="B40" s="15">
        <v>40</v>
      </c>
      <c r="C40" s="16" t="s">
        <v>1803</v>
      </c>
      <c r="D40" s="16" t="s">
        <v>1804</v>
      </c>
      <c r="E40" s="16" t="s">
        <v>1805</v>
      </c>
      <c r="F40" s="16" t="s">
        <v>1806</v>
      </c>
      <c r="G40" s="16" t="s">
        <v>1887</v>
      </c>
      <c r="H40" s="16" t="s">
        <v>1888</v>
      </c>
      <c r="I40" s="16" t="s">
        <v>1908</v>
      </c>
      <c r="J40" s="24" t="s">
        <v>1890</v>
      </c>
      <c r="K40" s="16" t="s">
        <v>1909</v>
      </c>
      <c r="L40" s="16" t="s">
        <v>1892</v>
      </c>
      <c r="M40" s="18" t="s">
        <v>1481</v>
      </c>
      <c r="N40" s="24" t="s">
        <v>1893</v>
      </c>
      <c r="O40" s="15" t="s">
        <v>1786</v>
      </c>
      <c r="P40" s="17" t="s">
        <v>1481</v>
      </c>
      <c r="Q40" s="17" t="s">
        <v>1481</v>
      </c>
      <c r="R40" s="17" t="s">
        <v>1481</v>
      </c>
      <c r="S40" s="17" t="s">
        <v>1481</v>
      </c>
      <c r="T40" s="17" t="s">
        <v>1481</v>
      </c>
      <c r="U40" s="19" t="s">
        <v>1815</v>
      </c>
      <c r="V40" s="24" t="s">
        <v>1816</v>
      </c>
      <c r="W40" s="17" t="s">
        <v>1481</v>
      </c>
      <c r="X40" s="17" t="s">
        <v>1481</v>
      </c>
      <c r="Y40" s="27" t="s">
        <v>1817</v>
      </c>
      <c r="Z40" s="28" t="s">
        <v>1481</v>
      </c>
      <c r="AA40" s="17" t="s">
        <v>1481</v>
      </c>
      <c r="AB40" s="15">
        <v>40</v>
      </c>
      <c r="AC40" s="16" t="s">
        <v>1803</v>
      </c>
      <c r="AD40" s="16" t="s">
        <v>1804</v>
      </c>
      <c r="AE40" s="16" t="s">
        <v>1805</v>
      </c>
      <c r="AF40" s="16" t="s">
        <v>1806</v>
      </c>
      <c r="AG40" s="16" t="s">
        <v>1887</v>
      </c>
      <c r="AH40" s="16" t="s">
        <v>1888</v>
      </c>
      <c r="AI40" s="16" t="s">
        <v>1908</v>
      </c>
      <c r="AJ40" s="24" t="s">
        <v>1890</v>
      </c>
      <c r="AK40" s="16" t="s">
        <v>1909</v>
      </c>
      <c r="AL40" s="16" t="s">
        <v>1892</v>
      </c>
      <c r="AM40" s="18" t="s">
        <v>1481</v>
      </c>
      <c r="AN40" s="24" t="s">
        <v>1893</v>
      </c>
      <c r="AO40" s="15" t="s">
        <v>1786</v>
      </c>
      <c r="AP40" s="17" t="s">
        <v>1481</v>
      </c>
      <c r="AQ40" s="17" t="s">
        <v>1481</v>
      </c>
      <c r="AR40" s="17" t="s">
        <v>1481</v>
      </c>
      <c r="AS40" s="17" t="s">
        <v>1481</v>
      </c>
      <c r="AT40" s="17" t="s">
        <v>1481</v>
      </c>
      <c r="AU40" s="19" t="s">
        <v>1815</v>
      </c>
      <c r="AV40" s="24" t="s">
        <v>1816</v>
      </c>
      <c r="AW40" s="17" t="s">
        <v>1481</v>
      </c>
      <c r="AX40" s="17" t="s">
        <v>1481</v>
      </c>
      <c r="AY40" s="27" t="s">
        <v>1817</v>
      </c>
      <c r="AZ40" s="28" t="s">
        <v>1481</v>
      </c>
      <c r="BA40" s="17" t="s">
        <v>1481</v>
      </c>
      <c r="BB40" s="17" t="s">
        <v>1481</v>
      </c>
      <c r="BC40" s="17" t="s">
        <v>1481</v>
      </c>
      <c r="BD40" s="17" t="s">
        <v>1481</v>
      </c>
    </row>
    <row r="41" spans="1:56" s="133" customFormat="1" ht="275.14999999999998" customHeight="1" x14ac:dyDescent="0.35">
      <c r="A41" s="16">
        <v>20</v>
      </c>
      <c r="B41" s="16">
        <v>41</v>
      </c>
      <c r="C41" s="16" t="s">
        <v>1803</v>
      </c>
      <c r="D41" s="16" t="s">
        <v>1804</v>
      </c>
      <c r="E41" s="16" t="s">
        <v>1805</v>
      </c>
      <c r="F41" s="16" t="s">
        <v>1806</v>
      </c>
      <c r="G41" s="16" t="s">
        <v>1887</v>
      </c>
      <c r="H41" s="16" t="s">
        <v>1888</v>
      </c>
      <c r="I41" s="16" t="s">
        <v>1910</v>
      </c>
      <c r="J41" s="24" t="s">
        <v>1890</v>
      </c>
      <c r="K41" s="16" t="s">
        <v>1911</v>
      </c>
      <c r="L41" s="16" t="s">
        <v>1892</v>
      </c>
      <c r="M41" s="18" t="s">
        <v>1481</v>
      </c>
      <c r="N41" s="24" t="s">
        <v>1893</v>
      </c>
      <c r="O41" s="16" t="s">
        <v>1786</v>
      </c>
      <c r="P41" s="17" t="s">
        <v>1481</v>
      </c>
      <c r="Q41" s="17" t="s">
        <v>1481</v>
      </c>
      <c r="R41" s="17" t="s">
        <v>1481</v>
      </c>
      <c r="S41" s="17" t="s">
        <v>1481</v>
      </c>
      <c r="T41" s="17" t="s">
        <v>1481</v>
      </c>
      <c r="U41" s="19" t="s">
        <v>1905</v>
      </c>
      <c r="V41" s="24" t="s">
        <v>1906</v>
      </c>
      <c r="W41" s="17" t="s">
        <v>1481</v>
      </c>
      <c r="X41" s="35" t="s">
        <v>1896</v>
      </c>
      <c r="Y41" s="35" t="s">
        <v>1896</v>
      </c>
      <c r="Z41" s="32" t="s">
        <v>1912</v>
      </c>
      <c r="AA41" s="17" t="s">
        <v>1481</v>
      </c>
      <c r="AB41" s="16">
        <v>41</v>
      </c>
      <c r="AC41" s="16" t="s">
        <v>1803</v>
      </c>
      <c r="AD41" s="16" t="s">
        <v>1804</v>
      </c>
      <c r="AE41" s="16" t="s">
        <v>1805</v>
      </c>
      <c r="AF41" s="16" t="s">
        <v>1806</v>
      </c>
      <c r="AG41" s="16" t="s">
        <v>1887</v>
      </c>
      <c r="AH41" s="16" t="s">
        <v>1888</v>
      </c>
      <c r="AI41" s="16" t="s">
        <v>1910</v>
      </c>
      <c r="AJ41" s="24" t="s">
        <v>1890</v>
      </c>
      <c r="AK41" s="16" t="s">
        <v>1911</v>
      </c>
      <c r="AL41" s="16" t="s">
        <v>1892</v>
      </c>
      <c r="AM41" s="18" t="s">
        <v>1481</v>
      </c>
      <c r="AN41" s="24" t="s">
        <v>1893</v>
      </c>
      <c r="AO41" s="15" t="s">
        <v>1786</v>
      </c>
      <c r="AP41" s="17" t="s">
        <v>1481</v>
      </c>
      <c r="AQ41" s="17" t="s">
        <v>1481</v>
      </c>
      <c r="AR41" s="17" t="s">
        <v>1481</v>
      </c>
      <c r="AS41" s="17" t="s">
        <v>1481</v>
      </c>
      <c r="AT41" s="17" t="s">
        <v>1481</v>
      </c>
      <c r="AU41" s="19" t="s">
        <v>1905</v>
      </c>
      <c r="AV41" s="24" t="s">
        <v>1906</v>
      </c>
      <c r="AW41" s="17" t="s">
        <v>1481</v>
      </c>
      <c r="AX41" s="35" t="s">
        <v>1896</v>
      </c>
      <c r="AY41" s="35" t="s">
        <v>1896</v>
      </c>
      <c r="AZ41" s="32" t="s">
        <v>1912</v>
      </c>
      <c r="BA41" s="17" t="s">
        <v>1481</v>
      </c>
      <c r="BB41" s="30" t="s">
        <v>75</v>
      </c>
      <c r="BC41" s="30" t="s">
        <v>142</v>
      </c>
      <c r="BD41" s="30" t="s">
        <v>77</v>
      </c>
    </row>
    <row r="42" spans="1:56" s="133" customFormat="1" ht="275.14999999999998" customHeight="1" x14ac:dyDescent="0.35">
      <c r="A42" s="16">
        <v>20</v>
      </c>
      <c r="B42" s="16">
        <v>42</v>
      </c>
      <c r="C42" s="16" t="s">
        <v>1803</v>
      </c>
      <c r="D42" s="16" t="s">
        <v>1804</v>
      </c>
      <c r="E42" s="16" t="s">
        <v>1805</v>
      </c>
      <c r="F42" s="16" t="s">
        <v>1806</v>
      </c>
      <c r="G42" s="16" t="s">
        <v>1887</v>
      </c>
      <c r="H42" s="16" t="s">
        <v>1888</v>
      </c>
      <c r="I42" s="16" t="s">
        <v>1913</v>
      </c>
      <c r="J42" s="24" t="s">
        <v>1890</v>
      </c>
      <c r="K42" s="16" t="s">
        <v>1914</v>
      </c>
      <c r="L42" s="16" t="s">
        <v>1892</v>
      </c>
      <c r="M42" s="24" t="s">
        <v>208</v>
      </c>
      <c r="N42" s="24" t="s">
        <v>1893</v>
      </c>
      <c r="O42" s="16" t="s">
        <v>1786</v>
      </c>
      <c r="P42" s="26" t="s">
        <v>1481</v>
      </c>
      <c r="Q42" s="26" t="s">
        <v>1481</v>
      </c>
      <c r="R42" s="26" t="s">
        <v>1481</v>
      </c>
      <c r="S42" s="17" t="s">
        <v>1481</v>
      </c>
      <c r="T42" s="17" t="s">
        <v>1481</v>
      </c>
      <c r="U42" s="19" t="s">
        <v>1905</v>
      </c>
      <c r="V42" s="24" t="s">
        <v>1906</v>
      </c>
      <c r="W42" s="131" t="s">
        <v>1915</v>
      </c>
      <c r="X42" s="35" t="s">
        <v>1896</v>
      </c>
      <c r="Y42" s="35" t="s">
        <v>1896</v>
      </c>
      <c r="Z42" s="32" t="s">
        <v>1916</v>
      </c>
      <c r="AA42" s="17" t="s">
        <v>1481</v>
      </c>
      <c r="AB42" s="16">
        <v>42</v>
      </c>
      <c r="AC42" s="16" t="s">
        <v>1803</v>
      </c>
      <c r="AD42" s="16" t="s">
        <v>1804</v>
      </c>
      <c r="AE42" s="16" t="s">
        <v>1805</v>
      </c>
      <c r="AF42" s="16" t="s">
        <v>1806</v>
      </c>
      <c r="AG42" s="16" t="s">
        <v>1887</v>
      </c>
      <c r="AH42" s="16" t="s">
        <v>1888</v>
      </c>
      <c r="AI42" s="16" t="s">
        <v>1913</v>
      </c>
      <c r="AJ42" s="24" t="s">
        <v>1890</v>
      </c>
      <c r="AK42" s="16" t="s">
        <v>1914</v>
      </c>
      <c r="AL42" s="16" t="s">
        <v>1892</v>
      </c>
      <c r="AM42" s="24" t="s">
        <v>208</v>
      </c>
      <c r="AN42" s="24" t="s">
        <v>1893</v>
      </c>
      <c r="AO42" s="15" t="s">
        <v>1786</v>
      </c>
      <c r="AP42" s="26" t="s">
        <v>1481</v>
      </c>
      <c r="AQ42" s="26" t="s">
        <v>1481</v>
      </c>
      <c r="AR42" s="26" t="s">
        <v>1481</v>
      </c>
      <c r="AS42" s="17" t="s">
        <v>1481</v>
      </c>
      <c r="AT42" s="17" t="s">
        <v>1481</v>
      </c>
      <c r="AU42" s="19" t="s">
        <v>1905</v>
      </c>
      <c r="AV42" s="24" t="s">
        <v>1906</v>
      </c>
      <c r="AW42" s="37" t="s">
        <v>1915</v>
      </c>
      <c r="AX42" s="35" t="s">
        <v>1896</v>
      </c>
      <c r="AY42" s="35" t="s">
        <v>1896</v>
      </c>
      <c r="AZ42" s="32" t="s">
        <v>1916</v>
      </c>
      <c r="BA42" s="17" t="s">
        <v>1481</v>
      </c>
      <c r="BB42" s="30" t="s">
        <v>75</v>
      </c>
      <c r="BC42" s="30" t="s">
        <v>142</v>
      </c>
      <c r="BD42" s="30" t="s">
        <v>77</v>
      </c>
    </row>
    <row r="43" spans="1:56" s="36" customFormat="1" ht="275.14999999999998" hidden="1" customHeight="1" x14ac:dyDescent="0.35">
      <c r="A43" s="15">
        <v>20</v>
      </c>
      <c r="B43" s="15">
        <v>43</v>
      </c>
      <c r="C43" s="16" t="s">
        <v>1803</v>
      </c>
      <c r="D43" s="16" t="s">
        <v>1804</v>
      </c>
      <c r="E43" s="16" t="s">
        <v>1805</v>
      </c>
      <c r="F43" s="16" t="s">
        <v>1806</v>
      </c>
      <c r="G43" s="16" t="s">
        <v>1887</v>
      </c>
      <c r="H43" s="16" t="s">
        <v>1888</v>
      </c>
      <c r="I43" s="16" t="s">
        <v>1917</v>
      </c>
      <c r="J43" s="24" t="s">
        <v>1890</v>
      </c>
      <c r="K43" s="16" t="s">
        <v>1918</v>
      </c>
      <c r="L43" s="16" t="s">
        <v>1892</v>
      </c>
      <c r="M43" s="24" t="s">
        <v>208</v>
      </c>
      <c r="N43" s="24" t="s">
        <v>1893</v>
      </c>
      <c r="O43" s="15" t="s">
        <v>1786</v>
      </c>
      <c r="P43" s="26" t="s">
        <v>1481</v>
      </c>
      <c r="Q43" s="26" t="s">
        <v>1481</v>
      </c>
      <c r="R43" s="26" t="s">
        <v>1481</v>
      </c>
      <c r="S43" s="17" t="s">
        <v>1481</v>
      </c>
      <c r="T43" s="17" t="s">
        <v>1481</v>
      </c>
      <c r="U43" s="19" t="s">
        <v>1815</v>
      </c>
      <c r="V43" s="24" t="s">
        <v>1816</v>
      </c>
      <c r="W43" s="37" t="s">
        <v>1915</v>
      </c>
      <c r="X43" s="17" t="s">
        <v>1481</v>
      </c>
      <c r="Y43" s="27" t="s">
        <v>1817</v>
      </c>
      <c r="Z43" s="28" t="s">
        <v>1481</v>
      </c>
      <c r="AA43" s="17" t="s">
        <v>1481</v>
      </c>
      <c r="AB43" s="15">
        <v>43</v>
      </c>
      <c r="AC43" s="16" t="s">
        <v>1803</v>
      </c>
      <c r="AD43" s="16" t="s">
        <v>1804</v>
      </c>
      <c r="AE43" s="16" t="s">
        <v>1805</v>
      </c>
      <c r="AF43" s="16" t="s">
        <v>1806</v>
      </c>
      <c r="AG43" s="16" t="s">
        <v>1887</v>
      </c>
      <c r="AH43" s="16" t="s">
        <v>1888</v>
      </c>
      <c r="AI43" s="16" t="s">
        <v>1917</v>
      </c>
      <c r="AJ43" s="24" t="s">
        <v>1890</v>
      </c>
      <c r="AK43" s="16" t="s">
        <v>1918</v>
      </c>
      <c r="AL43" s="16" t="s">
        <v>1892</v>
      </c>
      <c r="AM43" s="24" t="s">
        <v>208</v>
      </c>
      <c r="AN43" s="24" t="s">
        <v>1893</v>
      </c>
      <c r="AO43" s="15" t="s">
        <v>1786</v>
      </c>
      <c r="AP43" s="26" t="s">
        <v>1481</v>
      </c>
      <c r="AQ43" s="26" t="s">
        <v>1481</v>
      </c>
      <c r="AR43" s="26" t="s">
        <v>1481</v>
      </c>
      <c r="AS43" s="17" t="s">
        <v>1481</v>
      </c>
      <c r="AT43" s="17" t="s">
        <v>1481</v>
      </c>
      <c r="AU43" s="19" t="s">
        <v>1815</v>
      </c>
      <c r="AV43" s="24" t="s">
        <v>1816</v>
      </c>
      <c r="AW43" s="37" t="s">
        <v>1915</v>
      </c>
      <c r="AX43" s="17" t="s">
        <v>1481</v>
      </c>
      <c r="AY43" s="27" t="s">
        <v>1817</v>
      </c>
      <c r="AZ43" s="28" t="s">
        <v>1481</v>
      </c>
      <c r="BA43" s="17" t="s">
        <v>1481</v>
      </c>
      <c r="BB43" s="17" t="s">
        <v>1481</v>
      </c>
      <c r="BC43" s="17" t="s">
        <v>1481</v>
      </c>
      <c r="BD43" s="17" t="s">
        <v>1481</v>
      </c>
    </row>
    <row r="44" spans="1:56" s="133" customFormat="1" ht="275.14999999999998" customHeight="1" x14ac:dyDescent="0.35">
      <c r="A44" s="16">
        <v>20</v>
      </c>
      <c r="B44" s="16">
        <v>44</v>
      </c>
      <c r="C44" s="16" t="s">
        <v>1803</v>
      </c>
      <c r="D44" s="16" t="s">
        <v>1804</v>
      </c>
      <c r="E44" s="16" t="s">
        <v>1805</v>
      </c>
      <c r="F44" s="16" t="s">
        <v>1806</v>
      </c>
      <c r="G44" s="16" t="s">
        <v>1887</v>
      </c>
      <c r="H44" s="16" t="s">
        <v>1888</v>
      </c>
      <c r="I44" s="17" t="s">
        <v>1481</v>
      </c>
      <c r="J44" s="24" t="s">
        <v>1890</v>
      </c>
      <c r="K44" s="17" t="s">
        <v>1481</v>
      </c>
      <c r="L44" s="16" t="s">
        <v>1919</v>
      </c>
      <c r="M44" s="18" t="s">
        <v>1481</v>
      </c>
      <c r="N44" s="24" t="s">
        <v>1893</v>
      </c>
      <c r="O44" s="16" t="s">
        <v>1786</v>
      </c>
      <c r="P44" s="17" t="s">
        <v>1481</v>
      </c>
      <c r="Q44" s="17" t="s">
        <v>1481</v>
      </c>
      <c r="R44" s="17" t="s">
        <v>1481</v>
      </c>
      <c r="S44" s="17" t="s">
        <v>1481</v>
      </c>
      <c r="T44" s="17" t="s">
        <v>1481</v>
      </c>
      <c r="U44" s="19" t="s">
        <v>1905</v>
      </c>
      <c r="V44" s="24" t="s">
        <v>1906</v>
      </c>
      <c r="W44" s="17" t="s">
        <v>1481</v>
      </c>
      <c r="X44" s="35" t="s">
        <v>1896</v>
      </c>
      <c r="Y44" s="35" t="s">
        <v>1896</v>
      </c>
      <c r="Z44" s="32" t="s">
        <v>1920</v>
      </c>
      <c r="AA44" s="17" t="s">
        <v>1481</v>
      </c>
      <c r="AB44" s="16">
        <v>44</v>
      </c>
      <c r="AC44" s="16" t="s">
        <v>1803</v>
      </c>
      <c r="AD44" s="16" t="s">
        <v>1804</v>
      </c>
      <c r="AE44" s="16" t="s">
        <v>1805</v>
      </c>
      <c r="AF44" s="16" t="s">
        <v>1806</v>
      </c>
      <c r="AG44" s="16" t="s">
        <v>1887</v>
      </c>
      <c r="AH44" s="16" t="s">
        <v>1888</v>
      </c>
      <c r="AI44" s="17" t="s">
        <v>1481</v>
      </c>
      <c r="AJ44" s="24" t="s">
        <v>1890</v>
      </c>
      <c r="AK44" s="17" t="s">
        <v>1481</v>
      </c>
      <c r="AL44" s="16" t="s">
        <v>1919</v>
      </c>
      <c r="AM44" s="18" t="s">
        <v>1481</v>
      </c>
      <c r="AN44" s="24" t="s">
        <v>1893</v>
      </c>
      <c r="AO44" s="15" t="s">
        <v>1786</v>
      </c>
      <c r="AP44" s="17" t="s">
        <v>1481</v>
      </c>
      <c r="AQ44" s="17" t="s">
        <v>1481</v>
      </c>
      <c r="AR44" s="17" t="s">
        <v>1481</v>
      </c>
      <c r="AS44" s="17" t="s">
        <v>1481</v>
      </c>
      <c r="AT44" s="17" t="s">
        <v>1481</v>
      </c>
      <c r="AU44" s="19" t="s">
        <v>1905</v>
      </c>
      <c r="AV44" s="24" t="s">
        <v>1906</v>
      </c>
      <c r="AW44" s="17" t="s">
        <v>1481</v>
      </c>
      <c r="AX44" s="35" t="s">
        <v>1896</v>
      </c>
      <c r="AY44" s="35" t="s">
        <v>1896</v>
      </c>
      <c r="AZ44" s="32" t="s">
        <v>1920</v>
      </c>
      <c r="BA44" s="17" t="s">
        <v>1481</v>
      </c>
      <c r="BB44" s="30" t="s">
        <v>75</v>
      </c>
      <c r="BC44" s="30" t="s">
        <v>142</v>
      </c>
      <c r="BD44" s="30" t="s">
        <v>77</v>
      </c>
    </row>
    <row r="45" spans="1:56" s="4" customFormat="1" ht="116.15" hidden="1" customHeight="1" x14ac:dyDescent="0.35">
      <c r="A45" s="15">
        <v>21</v>
      </c>
      <c r="B45" s="15">
        <v>45</v>
      </c>
      <c r="C45" s="16" t="s">
        <v>1921</v>
      </c>
      <c r="D45" s="16" t="s">
        <v>1804</v>
      </c>
      <c r="E45" s="16" t="s">
        <v>1922</v>
      </c>
      <c r="F45" s="16" t="s">
        <v>1923</v>
      </c>
      <c r="G45" s="16" t="s">
        <v>1924</v>
      </c>
      <c r="H45" s="16" t="s">
        <v>1925</v>
      </c>
      <c r="I45" s="16" t="s">
        <v>1926</v>
      </c>
      <c r="J45" s="209" t="s">
        <v>1927</v>
      </c>
      <c r="K45" s="16" t="s">
        <v>1928</v>
      </c>
      <c r="L45" s="16" t="s">
        <v>1812</v>
      </c>
      <c r="M45" s="209" t="s">
        <v>50</v>
      </c>
      <c r="N45" s="209" t="s">
        <v>1929</v>
      </c>
      <c r="O45" s="211" t="s">
        <v>1786</v>
      </c>
      <c r="P45" s="26" t="s">
        <v>1481</v>
      </c>
      <c r="Q45" s="26" t="s">
        <v>1481</v>
      </c>
      <c r="R45" s="26" t="s">
        <v>1481</v>
      </c>
      <c r="S45" s="17" t="s">
        <v>1481</v>
      </c>
      <c r="T45" s="17" t="s">
        <v>1481</v>
      </c>
      <c r="U45" s="19" t="s">
        <v>1815</v>
      </c>
      <c r="V45" s="24" t="s">
        <v>1816</v>
      </c>
      <c r="W45" s="17" t="s">
        <v>1481</v>
      </c>
      <c r="X45" s="17" t="s">
        <v>1481</v>
      </c>
      <c r="Y45" s="27" t="s">
        <v>1817</v>
      </c>
      <c r="Z45" s="28" t="s">
        <v>1481</v>
      </c>
      <c r="AA45" s="17" t="s">
        <v>1481</v>
      </c>
      <c r="AB45" s="15">
        <v>45</v>
      </c>
      <c r="AC45" s="16" t="s">
        <v>1921</v>
      </c>
      <c r="AD45" s="16" t="s">
        <v>1804</v>
      </c>
      <c r="AE45" s="16" t="s">
        <v>1922</v>
      </c>
      <c r="AF45" s="16" t="s">
        <v>1923</v>
      </c>
      <c r="AG45" s="16" t="s">
        <v>1924</v>
      </c>
      <c r="AH45" s="16" t="s">
        <v>1925</v>
      </c>
      <c r="AI45" s="16" t="s">
        <v>1926</v>
      </c>
      <c r="AJ45" s="209" t="s">
        <v>1927</v>
      </c>
      <c r="AK45" s="16" t="s">
        <v>1928</v>
      </c>
      <c r="AL45" s="16" t="s">
        <v>1812</v>
      </c>
      <c r="AM45" s="209" t="s">
        <v>50</v>
      </c>
      <c r="AN45" s="209" t="s">
        <v>1929</v>
      </c>
      <c r="AO45" s="211" t="s">
        <v>1786</v>
      </c>
      <c r="AP45" s="26" t="s">
        <v>1481</v>
      </c>
      <c r="AQ45" s="26" t="s">
        <v>1481</v>
      </c>
      <c r="AR45" s="26" t="s">
        <v>1481</v>
      </c>
      <c r="AS45" s="17" t="s">
        <v>1481</v>
      </c>
      <c r="AT45" s="17" t="s">
        <v>1481</v>
      </c>
      <c r="AU45" s="19" t="s">
        <v>1815</v>
      </c>
      <c r="AV45" s="24" t="s">
        <v>1816</v>
      </c>
      <c r="AW45" s="17" t="s">
        <v>1481</v>
      </c>
      <c r="AX45" s="17" t="s">
        <v>1481</v>
      </c>
      <c r="AY45" s="27" t="s">
        <v>1817</v>
      </c>
      <c r="AZ45" s="28" t="s">
        <v>1481</v>
      </c>
      <c r="BA45" s="17" t="s">
        <v>1481</v>
      </c>
      <c r="BB45" s="17" t="s">
        <v>1481</v>
      </c>
      <c r="BC45" s="17" t="s">
        <v>1481</v>
      </c>
      <c r="BD45" s="17" t="s">
        <v>1481</v>
      </c>
    </row>
    <row r="46" spans="1:56" ht="168" customHeight="1" x14ac:dyDescent="0.35">
      <c r="A46" s="16">
        <v>21</v>
      </c>
      <c r="B46" s="16">
        <v>46</v>
      </c>
      <c r="C46" s="16" t="s">
        <v>1921</v>
      </c>
      <c r="D46" s="16" t="s">
        <v>1804</v>
      </c>
      <c r="E46" s="16" t="s">
        <v>1922</v>
      </c>
      <c r="F46" s="16" t="s">
        <v>1923</v>
      </c>
      <c r="G46" s="16" t="s">
        <v>1924</v>
      </c>
      <c r="H46" s="16" t="s">
        <v>1925</v>
      </c>
      <c r="I46" s="16" t="s">
        <v>1930</v>
      </c>
      <c r="J46" s="209"/>
      <c r="K46" s="16" t="s">
        <v>1931</v>
      </c>
      <c r="L46" s="16" t="s">
        <v>1812</v>
      </c>
      <c r="M46" s="209"/>
      <c r="N46" s="209"/>
      <c r="O46" s="210"/>
      <c r="P46" s="17" t="s">
        <v>1481</v>
      </c>
      <c r="Q46" s="17" t="s">
        <v>1481</v>
      </c>
      <c r="R46" s="17" t="s">
        <v>1481</v>
      </c>
      <c r="S46" s="17" t="s">
        <v>1481</v>
      </c>
      <c r="T46" s="17" t="s">
        <v>1481</v>
      </c>
      <c r="U46" s="19" t="s">
        <v>1815</v>
      </c>
      <c r="V46" s="30" t="s">
        <v>1932</v>
      </c>
      <c r="W46" s="17" t="s">
        <v>1481</v>
      </c>
      <c r="X46" s="35" t="s">
        <v>1896</v>
      </c>
      <c r="Y46" s="35" t="s">
        <v>1896</v>
      </c>
      <c r="Z46" s="32" t="s">
        <v>1933</v>
      </c>
      <c r="AA46" s="17" t="s">
        <v>1481</v>
      </c>
      <c r="AB46" s="16">
        <v>46</v>
      </c>
      <c r="AC46" s="16" t="s">
        <v>1921</v>
      </c>
      <c r="AD46" s="16" t="s">
        <v>1804</v>
      </c>
      <c r="AE46" s="16" t="s">
        <v>1922</v>
      </c>
      <c r="AF46" s="16" t="s">
        <v>1923</v>
      </c>
      <c r="AG46" s="16" t="s">
        <v>1924</v>
      </c>
      <c r="AH46" s="16" t="s">
        <v>1925</v>
      </c>
      <c r="AI46" s="16" t="s">
        <v>1930</v>
      </c>
      <c r="AJ46" s="209"/>
      <c r="AK46" s="16" t="s">
        <v>1931</v>
      </c>
      <c r="AL46" s="16" t="s">
        <v>1812</v>
      </c>
      <c r="AM46" s="209"/>
      <c r="AN46" s="209"/>
      <c r="AO46" s="211"/>
      <c r="AP46" s="17" t="s">
        <v>1481</v>
      </c>
      <c r="AQ46" s="17" t="s">
        <v>1481</v>
      </c>
      <c r="AR46" s="17" t="s">
        <v>1481</v>
      </c>
      <c r="AS46" s="17" t="s">
        <v>1481</v>
      </c>
      <c r="AT46" s="17" t="s">
        <v>1481</v>
      </c>
      <c r="AU46" s="19" t="s">
        <v>1815</v>
      </c>
      <c r="AV46" s="30" t="s">
        <v>1932</v>
      </c>
      <c r="AW46" s="17" t="s">
        <v>1481</v>
      </c>
      <c r="AX46" s="35" t="s">
        <v>1896</v>
      </c>
      <c r="AY46" s="35" t="s">
        <v>1896</v>
      </c>
      <c r="AZ46" s="32" t="s">
        <v>1933</v>
      </c>
      <c r="BA46" s="17" t="s">
        <v>1481</v>
      </c>
      <c r="BB46" s="30" t="s">
        <v>558</v>
      </c>
      <c r="BC46" s="30" t="s">
        <v>559</v>
      </c>
      <c r="BD46" s="30" t="s">
        <v>557</v>
      </c>
    </row>
    <row r="47" spans="1:56" ht="87.65" hidden="1" customHeight="1" x14ac:dyDescent="0.35">
      <c r="A47" s="16">
        <v>21</v>
      </c>
      <c r="B47" s="16">
        <v>47</v>
      </c>
      <c r="C47" s="16" t="s">
        <v>1921</v>
      </c>
      <c r="D47" s="16" t="s">
        <v>1804</v>
      </c>
      <c r="E47" s="16" t="s">
        <v>1922</v>
      </c>
      <c r="F47" s="16" t="s">
        <v>1923</v>
      </c>
      <c r="G47" s="16" t="s">
        <v>1924</v>
      </c>
      <c r="H47" s="16" t="s">
        <v>1925</v>
      </c>
      <c r="I47" s="16" t="s">
        <v>1934</v>
      </c>
      <c r="J47" s="209"/>
      <c r="K47" s="16" t="s">
        <v>1935</v>
      </c>
      <c r="L47" s="16" t="s">
        <v>1812</v>
      </c>
      <c r="M47" s="209"/>
      <c r="N47" s="209"/>
      <c r="O47" s="210"/>
      <c r="P47" s="17" t="s">
        <v>1481</v>
      </c>
      <c r="Q47" s="17" t="s">
        <v>1481</v>
      </c>
      <c r="R47" s="17" t="s">
        <v>1481</v>
      </c>
      <c r="S47" s="17" t="s">
        <v>1481</v>
      </c>
      <c r="T47" s="17" t="s">
        <v>1481</v>
      </c>
      <c r="U47" s="19" t="s">
        <v>1815</v>
      </c>
      <c r="V47" s="30" t="s">
        <v>1936</v>
      </c>
      <c r="W47" s="131" t="s">
        <v>1915</v>
      </c>
      <c r="X47" s="17" t="s">
        <v>1481</v>
      </c>
      <c r="Y47" s="27" t="s">
        <v>1817</v>
      </c>
      <c r="Z47" s="28" t="s">
        <v>1481</v>
      </c>
      <c r="AA47" s="17" t="s">
        <v>1481</v>
      </c>
      <c r="AB47" s="16">
        <v>47</v>
      </c>
      <c r="AC47" s="16" t="s">
        <v>1921</v>
      </c>
      <c r="AD47" s="16" t="s">
        <v>1804</v>
      </c>
      <c r="AE47" s="16" t="s">
        <v>1922</v>
      </c>
      <c r="AF47" s="16" t="s">
        <v>1923</v>
      </c>
      <c r="AG47" s="16" t="s">
        <v>1924</v>
      </c>
      <c r="AH47" s="16" t="s">
        <v>1925</v>
      </c>
      <c r="AI47" s="16" t="s">
        <v>1934</v>
      </c>
      <c r="AJ47" s="209"/>
      <c r="AK47" s="16" t="s">
        <v>1935</v>
      </c>
      <c r="AL47" s="16" t="s">
        <v>1812</v>
      </c>
      <c r="AM47" s="209"/>
      <c r="AN47" s="209"/>
      <c r="AO47" s="211"/>
      <c r="AP47" s="17" t="s">
        <v>1481</v>
      </c>
      <c r="AQ47" s="17" t="s">
        <v>1481</v>
      </c>
      <c r="AR47" s="17" t="s">
        <v>1481</v>
      </c>
      <c r="AS47" s="17" t="s">
        <v>1481</v>
      </c>
      <c r="AT47" s="17" t="s">
        <v>1481</v>
      </c>
      <c r="AU47" s="19" t="s">
        <v>1815</v>
      </c>
      <c r="AV47" s="30" t="s">
        <v>1936</v>
      </c>
      <c r="AW47" s="37" t="s">
        <v>1915</v>
      </c>
      <c r="AX47" s="17" t="s">
        <v>1481</v>
      </c>
      <c r="AY47" s="27" t="s">
        <v>1817</v>
      </c>
      <c r="AZ47" s="28" t="s">
        <v>1481</v>
      </c>
      <c r="BA47" s="17" t="s">
        <v>1481</v>
      </c>
      <c r="BB47" s="26" t="s">
        <v>1481</v>
      </c>
      <c r="BC47" s="159" t="s">
        <v>1481</v>
      </c>
      <c r="BD47" s="158" t="s">
        <v>1481</v>
      </c>
    </row>
    <row r="48" spans="1:56" ht="145.4" hidden="1" customHeight="1" x14ac:dyDescent="0.35">
      <c r="A48" s="16">
        <v>22</v>
      </c>
      <c r="B48" s="16">
        <v>48</v>
      </c>
      <c r="C48" s="16" t="s">
        <v>1921</v>
      </c>
      <c r="D48" s="16" t="s">
        <v>1804</v>
      </c>
      <c r="E48" s="16" t="s">
        <v>1922</v>
      </c>
      <c r="F48" s="16" t="s">
        <v>1923</v>
      </c>
      <c r="G48" s="16" t="s">
        <v>1937</v>
      </c>
      <c r="H48" s="16" t="s">
        <v>1938</v>
      </c>
      <c r="I48" s="16" t="s">
        <v>1939</v>
      </c>
      <c r="J48" s="24" t="s">
        <v>1940</v>
      </c>
      <c r="K48" s="16" t="s">
        <v>1928</v>
      </c>
      <c r="L48" s="16" t="s">
        <v>1812</v>
      </c>
      <c r="M48" s="209" t="s">
        <v>208</v>
      </c>
      <c r="N48" s="209" t="s">
        <v>1941</v>
      </c>
      <c r="O48" s="210" t="s">
        <v>1786</v>
      </c>
      <c r="P48" s="26" t="s">
        <v>1481</v>
      </c>
      <c r="Q48" s="26" t="s">
        <v>1481</v>
      </c>
      <c r="R48" s="26" t="s">
        <v>1481</v>
      </c>
      <c r="S48" s="17" t="s">
        <v>1481</v>
      </c>
      <c r="T48" s="17" t="s">
        <v>1481</v>
      </c>
      <c r="U48" s="19" t="s">
        <v>1815</v>
      </c>
      <c r="V48" s="24" t="s">
        <v>1816</v>
      </c>
      <c r="W48" s="17" t="s">
        <v>1481</v>
      </c>
      <c r="X48" s="17" t="s">
        <v>1481</v>
      </c>
      <c r="Y48" s="27" t="s">
        <v>1817</v>
      </c>
      <c r="Z48" s="28" t="s">
        <v>1481</v>
      </c>
      <c r="AA48" s="17" t="s">
        <v>1481</v>
      </c>
      <c r="AB48" s="16">
        <v>48</v>
      </c>
      <c r="AC48" s="16" t="s">
        <v>1921</v>
      </c>
      <c r="AD48" s="16" t="s">
        <v>1804</v>
      </c>
      <c r="AE48" s="16" t="s">
        <v>1922</v>
      </c>
      <c r="AF48" s="16" t="s">
        <v>1923</v>
      </c>
      <c r="AG48" s="16" t="s">
        <v>1937</v>
      </c>
      <c r="AH48" s="16" t="s">
        <v>1938</v>
      </c>
      <c r="AI48" s="16" t="s">
        <v>1939</v>
      </c>
      <c r="AJ48" s="24" t="s">
        <v>1940</v>
      </c>
      <c r="AK48" s="16" t="s">
        <v>1928</v>
      </c>
      <c r="AL48" s="16" t="s">
        <v>1812</v>
      </c>
      <c r="AM48" s="209" t="s">
        <v>208</v>
      </c>
      <c r="AN48" s="209" t="s">
        <v>1941</v>
      </c>
      <c r="AO48" s="211" t="s">
        <v>1786</v>
      </c>
      <c r="AP48" s="26" t="s">
        <v>1481</v>
      </c>
      <c r="AQ48" s="26" t="s">
        <v>1481</v>
      </c>
      <c r="AR48" s="26" t="s">
        <v>1481</v>
      </c>
      <c r="AS48" s="17" t="s">
        <v>1481</v>
      </c>
      <c r="AT48" s="17" t="s">
        <v>1481</v>
      </c>
      <c r="AU48" s="19" t="s">
        <v>1815</v>
      </c>
      <c r="AV48" s="24" t="s">
        <v>1816</v>
      </c>
      <c r="AW48" s="17" t="s">
        <v>1481</v>
      </c>
      <c r="AX48" s="17" t="s">
        <v>1481</v>
      </c>
      <c r="AY48" s="27" t="s">
        <v>1817</v>
      </c>
      <c r="AZ48" s="28" t="s">
        <v>1481</v>
      </c>
      <c r="BA48" s="17" t="s">
        <v>1481</v>
      </c>
      <c r="BB48" s="26" t="s">
        <v>1481</v>
      </c>
      <c r="BC48" s="159" t="s">
        <v>1481</v>
      </c>
      <c r="BD48" s="158" t="s">
        <v>1481</v>
      </c>
    </row>
    <row r="49" spans="1:56" ht="125.15" customHeight="1" x14ac:dyDescent="0.35">
      <c r="A49" s="16">
        <v>23</v>
      </c>
      <c r="B49" s="16">
        <v>49</v>
      </c>
      <c r="C49" s="16" t="s">
        <v>1921</v>
      </c>
      <c r="D49" s="16" t="s">
        <v>1804</v>
      </c>
      <c r="E49" s="16" t="s">
        <v>1922</v>
      </c>
      <c r="F49" s="16" t="s">
        <v>1923</v>
      </c>
      <c r="G49" s="16" t="s">
        <v>1937</v>
      </c>
      <c r="H49" s="16" t="s">
        <v>1938</v>
      </c>
      <c r="I49" s="16" t="s">
        <v>1942</v>
      </c>
      <c r="J49" s="24" t="s">
        <v>1940</v>
      </c>
      <c r="K49" s="16" t="s">
        <v>1943</v>
      </c>
      <c r="L49" s="16" t="s">
        <v>1812</v>
      </c>
      <c r="M49" s="209"/>
      <c r="N49" s="209"/>
      <c r="O49" s="210"/>
      <c r="P49" s="17" t="s">
        <v>1481</v>
      </c>
      <c r="Q49" s="17" t="s">
        <v>1481</v>
      </c>
      <c r="R49" s="17" t="s">
        <v>1481</v>
      </c>
      <c r="S49" s="17" t="s">
        <v>1481</v>
      </c>
      <c r="T49" s="17" t="s">
        <v>1481</v>
      </c>
      <c r="U49" s="19" t="s">
        <v>1905</v>
      </c>
      <c r="V49" s="30" t="s">
        <v>1941</v>
      </c>
      <c r="W49" s="17" t="s">
        <v>1481</v>
      </c>
      <c r="X49" s="35" t="s">
        <v>1896</v>
      </c>
      <c r="Y49" s="35" t="s">
        <v>1896</v>
      </c>
      <c r="Z49" s="32" t="s">
        <v>1944</v>
      </c>
      <c r="AA49" s="17" t="s">
        <v>1481</v>
      </c>
      <c r="AB49" s="16">
        <v>49</v>
      </c>
      <c r="AC49" s="16" t="s">
        <v>1921</v>
      </c>
      <c r="AD49" s="16" t="s">
        <v>1804</v>
      </c>
      <c r="AE49" s="16" t="s">
        <v>1922</v>
      </c>
      <c r="AF49" s="16" t="s">
        <v>1923</v>
      </c>
      <c r="AG49" s="16" t="s">
        <v>1937</v>
      </c>
      <c r="AH49" s="16" t="s">
        <v>1938</v>
      </c>
      <c r="AI49" s="16" t="s">
        <v>1942</v>
      </c>
      <c r="AJ49" s="24" t="s">
        <v>1940</v>
      </c>
      <c r="AK49" s="16" t="s">
        <v>1943</v>
      </c>
      <c r="AL49" s="16" t="s">
        <v>1812</v>
      </c>
      <c r="AM49" s="209"/>
      <c r="AN49" s="209"/>
      <c r="AO49" s="211"/>
      <c r="AP49" s="17" t="s">
        <v>1481</v>
      </c>
      <c r="AQ49" s="17" t="s">
        <v>1481</v>
      </c>
      <c r="AR49" s="17" t="s">
        <v>1481</v>
      </c>
      <c r="AS49" s="17" t="s">
        <v>1481</v>
      </c>
      <c r="AT49" s="17" t="s">
        <v>1481</v>
      </c>
      <c r="AU49" s="19" t="s">
        <v>1905</v>
      </c>
      <c r="AV49" s="30" t="s">
        <v>1941</v>
      </c>
      <c r="AW49" s="17" t="s">
        <v>1481</v>
      </c>
      <c r="AX49" s="35" t="s">
        <v>1896</v>
      </c>
      <c r="AY49" s="35" t="s">
        <v>1896</v>
      </c>
      <c r="AZ49" s="32" t="s">
        <v>1944</v>
      </c>
      <c r="BA49" s="17" t="s">
        <v>1481</v>
      </c>
      <c r="BB49" s="30" t="s">
        <v>558</v>
      </c>
      <c r="BC49" s="30" t="s">
        <v>559</v>
      </c>
      <c r="BD49" s="30" t="s">
        <v>557</v>
      </c>
    </row>
    <row r="50" spans="1:56" ht="125.15" customHeight="1" x14ac:dyDescent="0.35">
      <c r="A50" s="16">
        <v>23</v>
      </c>
      <c r="B50" s="16">
        <v>50</v>
      </c>
      <c r="C50" s="16" t="s">
        <v>1921</v>
      </c>
      <c r="D50" s="16" t="s">
        <v>1804</v>
      </c>
      <c r="E50" s="16" t="s">
        <v>1922</v>
      </c>
      <c r="F50" s="16" t="s">
        <v>1923</v>
      </c>
      <c r="G50" s="16" t="s">
        <v>1937</v>
      </c>
      <c r="H50" s="16" t="s">
        <v>1938</v>
      </c>
      <c r="I50" s="16" t="s">
        <v>1945</v>
      </c>
      <c r="J50" s="24" t="s">
        <v>1940</v>
      </c>
      <c r="K50" s="16" t="s">
        <v>1946</v>
      </c>
      <c r="L50" s="16" t="s">
        <v>1812</v>
      </c>
      <c r="M50" s="209"/>
      <c r="N50" s="209"/>
      <c r="O50" s="210"/>
      <c r="P50" s="17" t="s">
        <v>1481</v>
      </c>
      <c r="Q50" s="17" t="s">
        <v>1481</v>
      </c>
      <c r="R50" s="17" t="s">
        <v>1481</v>
      </c>
      <c r="S50" s="17" t="s">
        <v>1481</v>
      </c>
      <c r="T50" s="17" t="s">
        <v>1481</v>
      </c>
      <c r="U50" s="19" t="s">
        <v>1905</v>
      </c>
      <c r="V50" s="30" t="s">
        <v>1941</v>
      </c>
      <c r="W50" s="17" t="s">
        <v>1481</v>
      </c>
      <c r="X50" s="17" t="s">
        <v>1481</v>
      </c>
      <c r="Y50" s="35" t="s">
        <v>1896</v>
      </c>
      <c r="Z50" s="32" t="s">
        <v>1947</v>
      </c>
      <c r="AA50" s="17" t="s">
        <v>1481</v>
      </c>
      <c r="AB50" s="16">
        <v>50</v>
      </c>
      <c r="AC50" s="16" t="s">
        <v>1921</v>
      </c>
      <c r="AD50" s="16" t="s">
        <v>1804</v>
      </c>
      <c r="AE50" s="16" t="s">
        <v>1922</v>
      </c>
      <c r="AF50" s="16" t="s">
        <v>1923</v>
      </c>
      <c r="AG50" s="16" t="s">
        <v>1937</v>
      </c>
      <c r="AH50" s="16" t="s">
        <v>1938</v>
      </c>
      <c r="AI50" s="16" t="s">
        <v>1945</v>
      </c>
      <c r="AJ50" s="24" t="s">
        <v>1940</v>
      </c>
      <c r="AK50" s="16" t="s">
        <v>1946</v>
      </c>
      <c r="AL50" s="16" t="s">
        <v>1812</v>
      </c>
      <c r="AM50" s="209"/>
      <c r="AN50" s="209"/>
      <c r="AO50" s="211"/>
      <c r="AP50" s="17" t="s">
        <v>1481</v>
      </c>
      <c r="AQ50" s="17" t="s">
        <v>1481</v>
      </c>
      <c r="AR50" s="17" t="s">
        <v>1481</v>
      </c>
      <c r="AS50" s="17" t="s">
        <v>1481</v>
      </c>
      <c r="AT50" s="17" t="s">
        <v>1481</v>
      </c>
      <c r="AU50" s="19" t="s">
        <v>1905</v>
      </c>
      <c r="AV50" s="30" t="s">
        <v>1941</v>
      </c>
      <c r="AW50" s="17" t="s">
        <v>1481</v>
      </c>
      <c r="AX50" s="17" t="s">
        <v>1481</v>
      </c>
      <c r="AY50" s="35" t="s">
        <v>1896</v>
      </c>
      <c r="AZ50" s="32" t="s">
        <v>1947</v>
      </c>
      <c r="BA50" s="17" t="s">
        <v>1481</v>
      </c>
      <c r="BB50" s="30" t="s">
        <v>239</v>
      </c>
      <c r="BC50" s="161" t="s">
        <v>1174</v>
      </c>
      <c r="BD50" s="30" t="s">
        <v>557</v>
      </c>
    </row>
    <row r="51" spans="1:56" ht="105.65" customHeight="1" x14ac:dyDescent="0.35">
      <c r="A51" s="16">
        <v>23</v>
      </c>
      <c r="B51" s="16">
        <v>51</v>
      </c>
      <c r="C51" s="16" t="s">
        <v>1921</v>
      </c>
      <c r="D51" s="16" t="s">
        <v>1804</v>
      </c>
      <c r="E51" s="16" t="s">
        <v>1922</v>
      </c>
      <c r="F51" s="16" t="s">
        <v>1923</v>
      </c>
      <c r="G51" s="16" t="s">
        <v>1937</v>
      </c>
      <c r="H51" s="17" t="s">
        <v>1481</v>
      </c>
      <c r="I51" s="17" t="s">
        <v>1481</v>
      </c>
      <c r="J51" s="18" t="s">
        <v>1481</v>
      </c>
      <c r="K51" s="17" t="s">
        <v>1481</v>
      </c>
      <c r="L51" s="16" t="s">
        <v>1949</v>
      </c>
      <c r="M51" s="209"/>
      <c r="N51" s="209"/>
      <c r="O51" s="210"/>
      <c r="P51" s="17" t="s">
        <v>1481</v>
      </c>
      <c r="Q51" s="17" t="s">
        <v>1481</v>
      </c>
      <c r="R51" s="17" t="s">
        <v>1481</v>
      </c>
      <c r="S51" s="17" t="s">
        <v>1481</v>
      </c>
      <c r="T51" s="17" t="s">
        <v>1481</v>
      </c>
      <c r="U51" s="19" t="s">
        <v>1905</v>
      </c>
      <c r="V51" s="30" t="s">
        <v>1941</v>
      </c>
      <c r="W51" s="17" t="s">
        <v>1481</v>
      </c>
      <c r="X51" s="35" t="s">
        <v>1896</v>
      </c>
      <c r="Y51" s="35" t="s">
        <v>1896</v>
      </c>
      <c r="Z51" s="32" t="s">
        <v>1950</v>
      </c>
      <c r="AA51" s="17" t="s">
        <v>1481</v>
      </c>
      <c r="AB51" s="16">
        <v>51</v>
      </c>
      <c r="AC51" s="16" t="s">
        <v>1921</v>
      </c>
      <c r="AD51" s="16" t="s">
        <v>1804</v>
      </c>
      <c r="AE51" s="16" t="s">
        <v>1922</v>
      </c>
      <c r="AF51" s="16" t="s">
        <v>1923</v>
      </c>
      <c r="AG51" s="16" t="s">
        <v>1937</v>
      </c>
      <c r="AH51" s="17" t="s">
        <v>1481</v>
      </c>
      <c r="AI51" s="17" t="s">
        <v>1481</v>
      </c>
      <c r="AJ51" s="18" t="s">
        <v>1481</v>
      </c>
      <c r="AK51" s="17" t="s">
        <v>1481</v>
      </c>
      <c r="AL51" s="16" t="s">
        <v>1949</v>
      </c>
      <c r="AM51" s="209"/>
      <c r="AN51" s="209"/>
      <c r="AO51" s="211"/>
      <c r="AP51" s="17" t="s">
        <v>1481</v>
      </c>
      <c r="AQ51" s="17" t="s">
        <v>1481</v>
      </c>
      <c r="AR51" s="17" t="s">
        <v>1481</v>
      </c>
      <c r="AS51" s="17" t="s">
        <v>1481</v>
      </c>
      <c r="AT51" s="17" t="s">
        <v>1481</v>
      </c>
      <c r="AU51" s="19" t="s">
        <v>1905</v>
      </c>
      <c r="AV51" s="30" t="s">
        <v>1941</v>
      </c>
      <c r="AW51" s="17" t="s">
        <v>1481</v>
      </c>
      <c r="AX51" s="35" t="s">
        <v>1896</v>
      </c>
      <c r="AY51" s="35" t="s">
        <v>1896</v>
      </c>
      <c r="AZ51" s="32" t="s">
        <v>1950</v>
      </c>
      <c r="BA51" s="17" t="s">
        <v>1481</v>
      </c>
      <c r="BB51" s="30" t="s">
        <v>558</v>
      </c>
      <c r="BC51" s="30" t="s">
        <v>559</v>
      </c>
      <c r="BD51" s="30" t="s">
        <v>557</v>
      </c>
    </row>
    <row r="52" spans="1:56" ht="95.5" customHeight="1" x14ac:dyDescent="0.35">
      <c r="A52" s="16">
        <v>23</v>
      </c>
      <c r="B52" s="16">
        <v>52</v>
      </c>
      <c r="C52" s="16" t="s">
        <v>1921</v>
      </c>
      <c r="D52" s="16" t="s">
        <v>1804</v>
      </c>
      <c r="E52" s="16" t="s">
        <v>1922</v>
      </c>
      <c r="F52" s="16" t="s">
        <v>1923</v>
      </c>
      <c r="G52" s="16" t="s">
        <v>1937</v>
      </c>
      <c r="H52" s="17" t="s">
        <v>1481</v>
      </c>
      <c r="I52" s="17" t="s">
        <v>1481</v>
      </c>
      <c r="J52" s="18" t="s">
        <v>1481</v>
      </c>
      <c r="K52" s="17" t="s">
        <v>1481</v>
      </c>
      <c r="L52" s="16" t="s">
        <v>1951</v>
      </c>
      <c r="M52" s="209"/>
      <c r="N52" s="209"/>
      <c r="O52" s="210"/>
      <c r="P52" s="17" t="s">
        <v>1481</v>
      </c>
      <c r="Q52" s="17" t="s">
        <v>1481</v>
      </c>
      <c r="R52" s="17" t="s">
        <v>1481</v>
      </c>
      <c r="S52" s="17" t="s">
        <v>1481</v>
      </c>
      <c r="T52" s="17" t="s">
        <v>1481</v>
      </c>
      <c r="U52" s="19" t="s">
        <v>1905</v>
      </c>
      <c r="V52" s="30" t="s">
        <v>1941</v>
      </c>
      <c r="W52" s="17" t="s">
        <v>1481</v>
      </c>
      <c r="X52" s="35" t="s">
        <v>1896</v>
      </c>
      <c r="Y52" s="35" t="s">
        <v>1896</v>
      </c>
      <c r="Z52" s="32" t="s">
        <v>1952</v>
      </c>
      <c r="AA52" s="17" t="s">
        <v>1481</v>
      </c>
      <c r="AB52" s="16">
        <v>52</v>
      </c>
      <c r="AC52" s="16" t="s">
        <v>1921</v>
      </c>
      <c r="AD52" s="16" t="s">
        <v>1804</v>
      </c>
      <c r="AE52" s="16" t="s">
        <v>1922</v>
      </c>
      <c r="AF52" s="16" t="s">
        <v>1923</v>
      </c>
      <c r="AG52" s="16" t="s">
        <v>1937</v>
      </c>
      <c r="AH52" s="17" t="s">
        <v>1481</v>
      </c>
      <c r="AI52" s="17" t="s">
        <v>1481</v>
      </c>
      <c r="AJ52" s="18" t="s">
        <v>1481</v>
      </c>
      <c r="AK52" s="17" t="s">
        <v>1481</v>
      </c>
      <c r="AL52" s="16" t="s">
        <v>1951</v>
      </c>
      <c r="AM52" s="209"/>
      <c r="AN52" s="209"/>
      <c r="AO52" s="211"/>
      <c r="AP52" s="17" t="s">
        <v>1481</v>
      </c>
      <c r="AQ52" s="17" t="s">
        <v>1481</v>
      </c>
      <c r="AR52" s="17" t="s">
        <v>1481</v>
      </c>
      <c r="AS52" s="17" t="s">
        <v>1481</v>
      </c>
      <c r="AT52" s="17" t="s">
        <v>1481</v>
      </c>
      <c r="AU52" s="19" t="s">
        <v>1905</v>
      </c>
      <c r="AV52" s="30" t="s">
        <v>1941</v>
      </c>
      <c r="AW52" s="17" t="s">
        <v>1481</v>
      </c>
      <c r="AX52" s="35" t="s">
        <v>1896</v>
      </c>
      <c r="AY52" s="35" t="s">
        <v>1896</v>
      </c>
      <c r="AZ52" s="32" t="s">
        <v>1952</v>
      </c>
      <c r="BA52" s="17" t="s">
        <v>1481</v>
      </c>
      <c r="BB52" s="30" t="s">
        <v>75</v>
      </c>
      <c r="BC52" s="161" t="s">
        <v>142</v>
      </c>
      <c r="BD52" s="30" t="s">
        <v>77</v>
      </c>
    </row>
    <row r="53" spans="1:56" s="4" customFormat="1" ht="111.65" hidden="1" customHeight="1" x14ac:dyDescent="0.35">
      <c r="A53" s="15">
        <v>23</v>
      </c>
      <c r="B53" s="15">
        <v>53</v>
      </c>
      <c r="C53" s="16" t="s">
        <v>1921</v>
      </c>
      <c r="D53" s="16" t="s">
        <v>1804</v>
      </c>
      <c r="E53" s="16" t="s">
        <v>1922</v>
      </c>
      <c r="F53" s="16" t="s">
        <v>1923</v>
      </c>
      <c r="G53" s="16" t="s">
        <v>1953</v>
      </c>
      <c r="H53" s="17" t="s">
        <v>1481</v>
      </c>
      <c r="I53" s="17" t="s">
        <v>1481</v>
      </c>
      <c r="J53" s="24" t="s">
        <v>1892</v>
      </c>
      <c r="K53" s="16" t="s">
        <v>1892</v>
      </c>
      <c r="L53" s="16" t="s">
        <v>1812</v>
      </c>
      <c r="M53" s="18" t="s">
        <v>1481</v>
      </c>
      <c r="N53" s="18" t="s">
        <v>1481</v>
      </c>
      <c r="O53" s="15" t="s">
        <v>1786</v>
      </c>
      <c r="P53" s="17" t="s">
        <v>1481</v>
      </c>
      <c r="Q53" s="17" t="s">
        <v>1481</v>
      </c>
      <c r="R53" s="17" t="s">
        <v>1481</v>
      </c>
      <c r="S53" s="17" t="s">
        <v>1481</v>
      </c>
      <c r="T53" s="17" t="s">
        <v>1481</v>
      </c>
      <c r="U53" s="19" t="s">
        <v>31</v>
      </c>
      <c r="V53" s="20" t="s">
        <v>31</v>
      </c>
      <c r="W53" s="17" t="s">
        <v>1481</v>
      </c>
      <c r="X53" s="17" t="s">
        <v>1481</v>
      </c>
      <c r="Y53" s="21" t="s">
        <v>32</v>
      </c>
      <c r="Z53" s="28" t="s">
        <v>1481</v>
      </c>
      <c r="AA53" s="17" t="s">
        <v>1481</v>
      </c>
      <c r="AB53" s="15">
        <v>53</v>
      </c>
      <c r="AC53" s="16" t="s">
        <v>1921</v>
      </c>
      <c r="AD53" s="16" t="s">
        <v>1804</v>
      </c>
      <c r="AE53" s="16" t="s">
        <v>1922</v>
      </c>
      <c r="AF53" s="16" t="s">
        <v>1923</v>
      </c>
      <c r="AG53" s="16" t="s">
        <v>1953</v>
      </c>
      <c r="AH53" s="17" t="s">
        <v>1481</v>
      </c>
      <c r="AI53" s="17" t="s">
        <v>1481</v>
      </c>
      <c r="AJ53" s="24" t="s">
        <v>1892</v>
      </c>
      <c r="AK53" s="16" t="s">
        <v>1892</v>
      </c>
      <c r="AL53" s="16" t="s">
        <v>1812</v>
      </c>
      <c r="AM53" s="18" t="s">
        <v>1481</v>
      </c>
      <c r="AN53" s="18" t="s">
        <v>1481</v>
      </c>
      <c r="AO53" s="15" t="s">
        <v>1786</v>
      </c>
      <c r="AP53" s="17" t="s">
        <v>1481</v>
      </c>
      <c r="AQ53" s="17" t="s">
        <v>1481</v>
      </c>
      <c r="AR53" s="17" t="s">
        <v>1481</v>
      </c>
      <c r="AS53" s="17" t="s">
        <v>1481</v>
      </c>
      <c r="AT53" s="17" t="s">
        <v>1481</v>
      </c>
      <c r="AU53" s="19" t="s">
        <v>31</v>
      </c>
      <c r="AV53" s="20" t="s">
        <v>31</v>
      </c>
      <c r="AW53" s="17" t="s">
        <v>1481</v>
      </c>
      <c r="AX53" s="17" t="s">
        <v>1481</v>
      </c>
      <c r="AY53" s="21" t="s">
        <v>32</v>
      </c>
      <c r="AZ53" s="28" t="s">
        <v>1481</v>
      </c>
      <c r="BA53" s="17" t="s">
        <v>1481</v>
      </c>
      <c r="BB53" s="17" t="s">
        <v>1481</v>
      </c>
      <c r="BC53" s="17" t="s">
        <v>1481</v>
      </c>
      <c r="BD53" s="17" t="s">
        <v>1481</v>
      </c>
    </row>
    <row r="54" spans="1:56" s="4" customFormat="1" ht="188.9" hidden="1" customHeight="1" x14ac:dyDescent="0.35">
      <c r="A54" s="15">
        <v>24</v>
      </c>
      <c r="B54" s="15">
        <v>54</v>
      </c>
      <c r="C54" s="16" t="s">
        <v>1921</v>
      </c>
      <c r="D54" s="16" t="s">
        <v>1804</v>
      </c>
      <c r="E54" s="16" t="s">
        <v>1922</v>
      </c>
      <c r="F54" s="16" t="s">
        <v>1923</v>
      </c>
      <c r="G54" s="16" t="s">
        <v>1954</v>
      </c>
      <c r="H54" s="16" t="s">
        <v>1955</v>
      </c>
      <c r="I54" s="16" t="s">
        <v>1956</v>
      </c>
      <c r="J54" s="24" t="s">
        <v>1957</v>
      </c>
      <c r="K54" s="16" t="s">
        <v>1958</v>
      </c>
      <c r="L54" s="16" t="s">
        <v>1812</v>
      </c>
      <c r="M54" s="24" t="s">
        <v>1959</v>
      </c>
      <c r="N54" s="18" t="s">
        <v>1960</v>
      </c>
      <c r="O54" s="16" t="s">
        <v>1961</v>
      </c>
      <c r="P54" s="23" t="s">
        <v>1962</v>
      </c>
      <c r="Q54" s="23" t="s">
        <v>1963</v>
      </c>
      <c r="R54" s="26" t="s">
        <v>1481</v>
      </c>
      <c r="S54" s="17" t="s">
        <v>1481</v>
      </c>
      <c r="T54" s="17" t="s">
        <v>1481</v>
      </c>
      <c r="U54" s="19" t="s">
        <v>1815</v>
      </c>
      <c r="V54" s="24" t="s">
        <v>1964</v>
      </c>
      <c r="W54" s="17" t="s">
        <v>1481</v>
      </c>
      <c r="X54" s="17" t="s">
        <v>1481</v>
      </c>
      <c r="Y54" s="27" t="s">
        <v>52</v>
      </c>
      <c r="Z54" s="28" t="s">
        <v>1481</v>
      </c>
      <c r="AA54" s="17" t="s">
        <v>1481</v>
      </c>
      <c r="AB54" s="15">
        <v>54</v>
      </c>
      <c r="AC54" s="16" t="s">
        <v>1921</v>
      </c>
      <c r="AD54" s="16" t="s">
        <v>1804</v>
      </c>
      <c r="AE54" s="16" t="s">
        <v>1922</v>
      </c>
      <c r="AF54" s="16" t="s">
        <v>1923</v>
      </c>
      <c r="AG54" s="16" t="s">
        <v>1954</v>
      </c>
      <c r="AH54" s="16" t="s">
        <v>1955</v>
      </c>
      <c r="AI54" s="16" t="s">
        <v>1956</v>
      </c>
      <c r="AJ54" s="24" t="s">
        <v>1957</v>
      </c>
      <c r="AK54" s="16" t="s">
        <v>1958</v>
      </c>
      <c r="AL54" s="16" t="s">
        <v>1812</v>
      </c>
      <c r="AM54" s="24" t="s">
        <v>1959</v>
      </c>
      <c r="AN54" s="18" t="s">
        <v>1960</v>
      </c>
      <c r="AO54" s="16" t="s">
        <v>1961</v>
      </c>
      <c r="AP54" s="23" t="s">
        <v>1962</v>
      </c>
      <c r="AQ54" s="23" t="s">
        <v>1963</v>
      </c>
      <c r="AR54" s="26" t="s">
        <v>1481</v>
      </c>
      <c r="AS54" s="17" t="s">
        <v>1481</v>
      </c>
      <c r="AT54" s="17" t="s">
        <v>1481</v>
      </c>
      <c r="AU54" s="19" t="s">
        <v>1815</v>
      </c>
      <c r="AV54" s="24" t="s">
        <v>1964</v>
      </c>
      <c r="AW54" s="17" t="s">
        <v>1481</v>
      </c>
      <c r="AX54" s="17" t="s">
        <v>1481</v>
      </c>
      <c r="AY54" s="27" t="s">
        <v>52</v>
      </c>
      <c r="AZ54" s="28" t="s">
        <v>1481</v>
      </c>
      <c r="BA54" s="17" t="s">
        <v>1481</v>
      </c>
      <c r="BB54" s="17" t="s">
        <v>1481</v>
      </c>
      <c r="BC54" s="17" t="s">
        <v>1481</v>
      </c>
      <c r="BD54" s="17" t="s">
        <v>1481</v>
      </c>
    </row>
    <row r="55" spans="1:56" s="4" customFormat="1" ht="409.5" hidden="1" customHeight="1" x14ac:dyDescent="0.35">
      <c r="A55" s="15">
        <v>24</v>
      </c>
      <c r="B55" s="15">
        <v>55</v>
      </c>
      <c r="C55" s="16" t="s">
        <v>1921</v>
      </c>
      <c r="D55" s="16" t="s">
        <v>1804</v>
      </c>
      <c r="E55" s="16" t="s">
        <v>1922</v>
      </c>
      <c r="F55" s="16" t="s">
        <v>1923</v>
      </c>
      <c r="G55" s="16" t="s">
        <v>1954</v>
      </c>
      <c r="H55" s="16" t="s">
        <v>1955</v>
      </c>
      <c r="I55" s="16" t="s">
        <v>1965</v>
      </c>
      <c r="J55" s="24" t="s">
        <v>1957</v>
      </c>
      <c r="K55" s="16" t="s">
        <v>1899</v>
      </c>
      <c r="L55" s="17" t="s">
        <v>1481</v>
      </c>
      <c r="M55" s="18" t="s">
        <v>1481</v>
      </c>
      <c r="N55" s="18" t="s">
        <v>1481</v>
      </c>
      <c r="O55" s="16" t="s">
        <v>1961</v>
      </c>
      <c r="P55" s="17" t="s">
        <v>1481</v>
      </c>
      <c r="Q55" s="17" t="s">
        <v>1481</v>
      </c>
      <c r="R55" s="17" t="s">
        <v>1481</v>
      </c>
      <c r="S55" s="17" t="s">
        <v>1481</v>
      </c>
      <c r="T55" s="17" t="s">
        <v>1481</v>
      </c>
      <c r="U55" s="19" t="s">
        <v>1815</v>
      </c>
      <c r="V55" s="24" t="s">
        <v>1816</v>
      </c>
      <c r="W55" s="17" t="s">
        <v>1481</v>
      </c>
      <c r="X55" s="17" t="s">
        <v>1481</v>
      </c>
      <c r="Y55" s="27" t="s">
        <v>1817</v>
      </c>
      <c r="Z55" s="28" t="s">
        <v>1481</v>
      </c>
      <c r="AA55" s="17" t="s">
        <v>1481</v>
      </c>
      <c r="AB55" s="15">
        <v>55</v>
      </c>
      <c r="AC55" s="16" t="s">
        <v>1921</v>
      </c>
      <c r="AD55" s="16" t="s">
        <v>1804</v>
      </c>
      <c r="AE55" s="16" t="s">
        <v>1922</v>
      </c>
      <c r="AF55" s="16" t="s">
        <v>1923</v>
      </c>
      <c r="AG55" s="16" t="s">
        <v>1954</v>
      </c>
      <c r="AH55" s="16" t="s">
        <v>1955</v>
      </c>
      <c r="AI55" s="16" t="s">
        <v>1965</v>
      </c>
      <c r="AJ55" s="24" t="s">
        <v>1957</v>
      </c>
      <c r="AK55" s="16" t="s">
        <v>1899</v>
      </c>
      <c r="AL55" s="17" t="s">
        <v>1481</v>
      </c>
      <c r="AM55" s="18" t="s">
        <v>1481</v>
      </c>
      <c r="AN55" s="18" t="s">
        <v>1481</v>
      </c>
      <c r="AO55" s="16" t="s">
        <v>1961</v>
      </c>
      <c r="AP55" s="17" t="s">
        <v>1481</v>
      </c>
      <c r="AQ55" s="17" t="s">
        <v>1481</v>
      </c>
      <c r="AR55" s="17" t="s">
        <v>1481</v>
      </c>
      <c r="AS55" s="17" t="s">
        <v>1481</v>
      </c>
      <c r="AT55" s="17" t="s">
        <v>1481</v>
      </c>
      <c r="AU55" s="19" t="s">
        <v>1815</v>
      </c>
      <c r="AV55" s="24" t="s">
        <v>1816</v>
      </c>
      <c r="AW55" s="17" t="s">
        <v>1481</v>
      </c>
      <c r="AX55" s="17" t="s">
        <v>1481</v>
      </c>
      <c r="AY55" s="27" t="s">
        <v>1817</v>
      </c>
      <c r="AZ55" s="28" t="s">
        <v>1481</v>
      </c>
      <c r="BA55" s="17" t="s">
        <v>1481</v>
      </c>
      <c r="BB55" s="17" t="s">
        <v>1481</v>
      </c>
      <c r="BC55" s="17" t="s">
        <v>1481</v>
      </c>
      <c r="BD55" s="17" t="s">
        <v>1481</v>
      </c>
    </row>
    <row r="56" spans="1:56" s="4" customFormat="1" ht="409.4" hidden="1" customHeight="1" x14ac:dyDescent="0.35">
      <c r="A56" s="15">
        <v>24</v>
      </c>
      <c r="B56" s="15">
        <v>56</v>
      </c>
      <c r="C56" s="16" t="s">
        <v>1921</v>
      </c>
      <c r="D56" s="16" t="s">
        <v>1804</v>
      </c>
      <c r="E56" s="16" t="s">
        <v>1922</v>
      </c>
      <c r="F56" s="16" t="s">
        <v>1923</v>
      </c>
      <c r="G56" s="16" t="s">
        <v>1954</v>
      </c>
      <c r="H56" s="16" t="s">
        <v>1955</v>
      </c>
      <c r="I56" s="16" t="s">
        <v>1966</v>
      </c>
      <c r="J56" s="24" t="s">
        <v>1957</v>
      </c>
      <c r="K56" s="16" t="s">
        <v>1967</v>
      </c>
      <c r="L56" s="17" t="s">
        <v>1481</v>
      </c>
      <c r="M56" s="24" t="s">
        <v>1968</v>
      </c>
      <c r="N56" s="18" t="s">
        <v>1969</v>
      </c>
      <c r="O56" s="16" t="s">
        <v>1961</v>
      </c>
      <c r="P56" s="23" t="s">
        <v>1970</v>
      </c>
      <c r="Q56" s="23" t="s">
        <v>1971</v>
      </c>
      <c r="R56" s="26" t="s">
        <v>1481</v>
      </c>
      <c r="S56" s="17" t="s">
        <v>1481</v>
      </c>
      <c r="T56" s="17" t="s">
        <v>1481</v>
      </c>
      <c r="U56" s="19" t="s">
        <v>1815</v>
      </c>
      <c r="V56" s="24" t="s">
        <v>1972</v>
      </c>
      <c r="W56" s="17" t="s">
        <v>1481</v>
      </c>
      <c r="X56" s="17" t="s">
        <v>1481</v>
      </c>
      <c r="Y56" s="27" t="s">
        <v>1817</v>
      </c>
      <c r="Z56" s="28" t="s">
        <v>1481</v>
      </c>
      <c r="AA56" s="17" t="s">
        <v>1481</v>
      </c>
      <c r="AB56" s="15">
        <v>56</v>
      </c>
      <c r="AC56" s="16" t="s">
        <v>1921</v>
      </c>
      <c r="AD56" s="16" t="s">
        <v>1804</v>
      </c>
      <c r="AE56" s="16" t="s">
        <v>1922</v>
      </c>
      <c r="AF56" s="16" t="s">
        <v>1923</v>
      </c>
      <c r="AG56" s="16" t="s">
        <v>1954</v>
      </c>
      <c r="AH56" s="16" t="s">
        <v>1955</v>
      </c>
      <c r="AI56" s="16" t="s">
        <v>1966</v>
      </c>
      <c r="AJ56" s="24" t="s">
        <v>1957</v>
      </c>
      <c r="AK56" s="16" t="s">
        <v>1967</v>
      </c>
      <c r="AL56" s="17" t="s">
        <v>1481</v>
      </c>
      <c r="AM56" s="24" t="s">
        <v>1968</v>
      </c>
      <c r="AN56" s="18" t="s">
        <v>1969</v>
      </c>
      <c r="AO56" s="16" t="s">
        <v>1961</v>
      </c>
      <c r="AP56" s="23" t="s">
        <v>1970</v>
      </c>
      <c r="AQ56" s="23" t="s">
        <v>1971</v>
      </c>
      <c r="AR56" s="26" t="s">
        <v>1481</v>
      </c>
      <c r="AS56" s="17" t="s">
        <v>1481</v>
      </c>
      <c r="AT56" s="17" t="s">
        <v>1481</v>
      </c>
      <c r="AU56" s="19" t="s">
        <v>1815</v>
      </c>
      <c r="AV56" s="24" t="s">
        <v>1972</v>
      </c>
      <c r="AW56" s="17" t="s">
        <v>1481</v>
      </c>
      <c r="AX56" s="17" t="s">
        <v>1481</v>
      </c>
      <c r="AY56" s="27" t="s">
        <v>1817</v>
      </c>
      <c r="AZ56" s="28" t="s">
        <v>1481</v>
      </c>
      <c r="BA56" s="17" t="s">
        <v>1481</v>
      </c>
      <c r="BB56" s="17" t="s">
        <v>1481</v>
      </c>
      <c r="BC56" s="17" t="s">
        <v>1481</v>
      </c>
      <c r="BD56" s="17" t="s">
        <v>1481</v>
      </c>
    </row>
    <row r="57" spans="1:56" s="4" customFormat="1" ht="409.5" hidden="1" customHeight="1" x14ac:dyDescent="0.35">
      <c r="A57" s="15">
        <v>24</v>
      </c>
      <c r="B57" s="15">
        <v>57</v>
      </c>
      <c r="C57" s="16" t="s">
        <v>1921</v>
      </c>
      <c r="D57" s="16" t="s">
        <v>1804</v>
      </c>
      <c r="E57" s="16" t="s">
        <v>1922</v>
      </c>
      <c r="F57" s="16" t="s">
        <v>1923</v>
      </c>
      <c r="G57" s="16" t="s">
        <v>1954</v>
      </c>
      <c r="H57" s="17" t="s">
        <v>1481</v>
      </c>
      <c r="I57" s="16" t="s">
        <v>1973</v>
      </c>
      <c r="J57" s="24" t="s">
        <v>1957</v>
      </c>
      <c r="K57" s="16" t="s">
        <v>1974</v>
      </c>
      <c r="L57" s="17" t="s">
        <v>1481</v>
      </c>
      <c r="M57" s="24" t="s">
        <v>1975</v>
      </c>
      <c r="N57" s="18" t="s">
        <v>1976</v>
      </c>
      <c r="O57" s="16" t="s">
        <v>1961</v>
      </c>
      <c r="P57" s="26" t="s">
        <v>1481</v>
      </c>
      <c r="Q57" s="26" t="s">
        <v>1481</v>
      </c>
      <c r="R57" s="26" t="s">
        <v>1481</v>
      </c>
      <c r="S57" s="17" t="s">
        <v>1481</v>
      </c>
      <c r="T57" s="17" t="s">
        <v>1481</v>
      </c>
      <c r="U57" s="19" t="s">
        <v>1815</v>
      </c>
      <c r="V57" s="24" t="s">
        <v>1977</v>
      </c>
      <c r="W57" s="17" t="s">
        <v>1481</v>
      </c>
      <c r="X57" s="17" t="s">
        <v>1481</v>
      </c>
      <c r="Y57" s="27" t="s">
        <v>52</v>
      </c>
      <c r="Z57" s="28" t="s">
        <v>1481</v>
      </c>
      <c r="AA57" s="17" t="s">
        <v>1481</v>
      </c>
      <c r="AB57" s="15">
        <v>57</v>
      </c>
      <c r="AC57" s="16" t="s">
        <v>1921</v>
      </c>
      <c r="AD57" s="16" t="s">
        <v>1804</v>
      </c>
      <c r="AE57" s="16" t="s">
        <v>1922</v>
      </c>
      <c r="AF57" s="16" t="s">
        <v>1923</v>
      </c>
      <c r="AG57" s="16" t="s">
        <v>1954</v>
      </c>
      <c r="AH57" s="17" t="s">
        <v>1481</v>
      </c>
      <c r="AI57" s="16" t="s">
        <v>1973</v>
      </c>
      <c r="AJ57" s="24" t="s">
        <v>1957</v>
      </c>
      <c r="AK57" s="16" t="s">
        <v>1974</v>
      </c>
      <c r="AL57" s="17" t="s">
        <v>1481</v>
      </c>
      <c r="AM57" s="24" t="s">
        <v>1975</v>
      </c>
      <c r="AN57" s="18" t="s">
        <v>1976</v>
      </c>
      <c r="AO57" s="16" t="s">
        <v>1961</v>
      </c>
      <c r="AP57" s="26" t="s">
        <v>1481</v>
      </c>
      <c r="AQ57" s="26" t="s">
        <v>1481</v>
      </c>
      <c r="AR57" s="26" t="s">
        <v>1481</v>
      </c>
      <c r="AS57" s="17" t="s">
        <v>1481</v>
      </c>
      <c r="AT57" s="17" t="s">
        <v>1481</v>
      </c>
      <c r="AU57" s="19" t="s">
        <v>1815</v>
      </c>
      <c r="AV57" s="24" t="s">
        <v>1977</v>
      </c>
      <c r="AW57" s="17" t="s">
        <v>1481</v>
      </c>
      <c r="AX57" s="17" t="s">
        <v>1481</v>
      </c>
      <c r="AY57" s="27" t="s">
        <v>52</v>
      </c>
      <c r="AZ57" s="28" t="s">
        <v>1481</v>
      </c>
      <c r="BA57" s="17" t="s">
        <v>1481</v>
      </c>
      <c r="BB57" s="17" t="s">
        <v>1481</v>
      </c>
      <c r="BC57" s="17" t="s">
        <v>1481</v>
      </c>
      <c r="BD57" s="17" t="s">
        <v>1481</v>
      </c>
    </row>
    <row r="58" spans="1:56" ht="65.150000000000006" customHeight="1" x14ac:dyDescent="0.35">
      <c r="A58" s="16">
        <v>25</v>
      </c>
      <c r="B58" s="16">
        <v>58</v>
      </c>
      <c r="C58" s="16" t="s">
        <v>1921</v>
      </c>
      <c r="D58" s="16" t="s">
        <v>1804</v>
      </c>
      <c r="E58" s="16" t="s">
        <v>1922</v>
      </c>
      <c r="F58" s="16" t="s">
        <v>1978</v>
      </c>
      <c r="G58" s="16" t="s">
        <v>1979</v>
      </c>
      <c r="H58" s="16" t="s">
        <v>1980</v>
      </c>
      <c r="I58" s="16" t="s">
        <v>1981</v>
      </c>
      <c r="J58" s="24" t="s">
        <v>1982</v>
      </c>
      <c r="K58" s="16" t="s">
        <v>1983</v>
      </c>
      <c r="L58" s="16" t="s">
        <v>1812</v>
      </c>
      <c r="M58" s="24" t="s">
        <v>208</v>
      </c>
      <c r="N58" s="24" t="s">
        <v>1984</v>
      </c>
      <c r="O58" s="16" t="s">
        <v>1786</v>
      </c>
      <c r="P58" s="26" t="s">
        <v>1481</v>
      </c>
      <c r="Q58" s="26" t="s">
        <v>1481</v>
      </c>
      <c r="R58" s="26" t="s">
        <v>1481</v>
      </c>
      <c r="S58" s="17" t="s">
        <v>1481</v>
      </c>
      <c r="T58" s="17" t="s">
        <v>1481</v>
      </c>
      <c r="U58" s="19" t="s">
        <v>1905</v>
      </c>
      <c r="V58" s="30" t="s">
        <v>1985</v>
      </c>
      <c r="W58" s="17" t="s">
        <v>1481</v>
      </c>
      <c r="X58" s="31" t="s">
        <v>1896</v>
      </c>
      <c r="Y58" s="31" t="s">
        <v>1896</v>
      </c>
      <c r="Z58" s="32" t="s">
        <v>1986</v>
      </c>
      <c r="AA58" s="17" t="s">
        <v>1481</v>
      </c>
      <c r="AB58" s="16">
        <v>58</v>
      </c>
      <c r="AC58" s="16" t="s">
        <v>1921</v>
      </c>
      <c r="AD58" s="16" t="s">
        <v>1804</v>
      </c>
      <c r="AE58" s="16" t="s">
        <v>1922</v>
      </c>
      <c r="AF58" s="16" t="s">
        <v>1978</v>
      </c>
      <c r="AG58" s="16" t="s">
        <v>1979</v>
      </c>
      <c r="AH58" s="16" t="s">
        <v>1980</v>
      </c>
      <c r="AI58" s="16" t="s">
        <v>1981</v>
      </c>
      <c r="AJ58" s="24" t="s">
        <v>1982</v>
      </c>
      <c r="AK58" s="16" t="s">
        <v>1983</v>
      </c>
      <c r="AL58" s="16" t="s">
        <v>1812</v>
      </c>
      <c r="AM58" s="38" t="s">
        <v>208</v>
      </c>
      <c r="AN58" s="24" t="s">
        <v>1984</v>
      </c>
      <c r="AO58" s="15" t="s">
        <v>1786</v>
      </c>
      <c r="AP58" s="26" t="s">
        <v>1481</v>
      </c>
      <c r="AQ58" s="26" t="s">
        <v>1481</v>
      </c>
      <c r="AR58" s="26" t="s">
        <v>1481</v>
      </c>
      <c r="AS58" s="17" t="s">
        <v>1481</v>
      </c>
      <c r="AT58" s="17" t="s">
        <v>1481</v>
      </c>
      <c r="AU58" s="19" t="s">
        <v>1905</v>
      </c>
      <c r="AV58" s="30" t="s">
        <v>1985</v>
      </c>
      <c r="AW58" s="17" t="s">
        <v>1481</v>
      </c>
      <c r="AX58" s="31" t="s">
        <v>1896</v>
      </c>
      <c r="AY58" s="31" t="s">
        <v>1896</v>
      </c>
      <c r="AZ58" s="32" t="s">
        <v>1986</v>
      </c>
      <c r="BA58" s="17" t="s">
        <v>1481</v>
      </c>
      <c r="BB58" s="30" t="s">
        <v>75</v>
      </c>
      <c r="BC58" s="161" t="s">
        <v>142</v>
      </c>
      <c r="BD58" s="30" t="s">
        <v>77</v>
      </c>
    </row>
    <row r="59" spans="1:56" s="4" customFormat="1" ht="62.5" hidden="1" customHeight="1" x14ac:dyDescent="0.35">
      <c r="A59" s="15">
        <v>26</v>
      </c>
      <c r="B59" s="15">
        <v>59</v>
      </c>
      <c r="C59" s="16" t="s">
        <v>1921</v>
      </c>
      <c r="D59" s="16" t="s">
        <v>1804</v>
      </c>
      <c r="E59" s="16" t="s">
        <v>1922</v>
      </c>
      <c r="F59" s="16" t="s">
        <v>1978</v>
      </c>
      <c r="G59" s="16" t="s">
        <v>1987</v>
      </c>
      <c r="H59" s="16" t="s">
        <v>1988</v>
      </c>
      <c r="I59" s="16" t="s">
        <v>1989</v>
      </c>
      <c r="J59" s="24" t="s">
        <v>1990</v>
      </c>
      <c r="K59" s="16" t="s">
        <v>1928</v>
      </c>
      <c r="L59" s="16" t="s">
        <v>1812</v>
      </c>
      <c r="M59" s="18" t="s">
        <v>1481</v>
      </c>
      <c r="N59" s="18" t="s">
        <v>1481</v>
      </c>
      <c r="O59" s="15" t="s">
        <v>1786</v>
      </c>
      <c r="P59" s="17" t="s">
        <v>1481</v>
      </c>
      <c r="Q59" s="17" t="s">
        <v>1481</v>
      </c>
      <c r="R59" s="17" t="s">
        <v>1481</v>
      </c>
      <c r="S59" s="17" t="s">
        <v>1481</v>
      </c>
      <c r="T59" s="17" t="s">
        <v>1481</v>
      </c>
      <c r="U59" s="19" t="s">
        <v>1815</v>
      </c>
      <c r="V59" s="24" t="s">
        <v>1816</v>
      </c>
      <c r="W59" s="17" t="s">
        <v>1481</v>
      </c>
      <c r="X59" s="17" t="s">
        <v>1481</v>
      </c>
      <c r="Y59" s="27" t="s">
        <v>1817</v>
      </c>
      <c r="Z59" s="28" t="s">
        <v>1481</v>
      </c>
      <c r="AA59" s="17" t="s">
        <v>1481</v>
      </c>
      <c r="AB59" s="15">
        <v>59</v>
      </c>
      <c r="AC59" s="16" t="s">
        <v>1921</v>
      </c>
      <c r="AD59" s="16" t="s">
        <v>1804</v>
      </c>
      <c r="AE59" s="16" t="s">
        <v>1922</v>
      </c>
      <c r="AF59" s="16" t="s">
        <v>1978</v>
      </c>
      <c r="AG59" s="16" t="s">
        <v>1987</v>
      </c>
      <c r="AH59" s="16" t="s">
        <v>1988</v>
      </c>
      <c r="AI59" s="16" t="s">
        <v>1989</v>
      </c>
      <c r="AJ59" s="24" t="s">
        <v>1990</v>
      </c>
      <c r="AK59" s="16" t="s">
        <v>1928</v>
      </c>
      <c r="AL59" s="16" t="s">
        <v>1812</v>
      </c>
      <c r="AM59" s="18" t="s">
        <v>1481</v>
      </c>
      <c r="AN59" s="18" t="s">
        <v>1481</v>
      </c>
      <c r="AO59" s="15" t="s">
        <v>1786</v>
      </c>
      <c r="AP59" s="17" t="s">
        <v>1481</v>
      </c>
      <c r="AQ59" s="17" t="s">
        <v>1481</v>
      </c>
      <c r="AR59" s="17" t="s">
        <v>1481</v>
      </c>
      <c r="AS59" s="17" t="s">
        <v>1481</v>
      </c>
      <c r="AT59" s="17" t="s">
        <v>1481</v>
      </c>
      <c r="AU59" s="19" t="s">
        <v>1815</v>
      </c>
      <c r="AV59" s="24" t="s">
        <v>1816</v>
      </c>
      <c r="AW59" s="17" t="s">
        <v>1481</v>
      </c>
      <c r="AX59" s="17" t="s">
        <v>1481</v>
      </c>
      <c r="AY59" s="27" t="s">
        <v>1817</v>
      </c>
      <c r="AZ59" s="28" t="s">
        <v>1481</v>
      </c>
      <c r="BA59" s="17" t="s">
        <v>1481</v>
      </c>
      <c r="BB59" s="17" t="s">
        <v>1481</v>
      </c>
      <c r="BC59" s="17" t="s">
        <v>1481</v>
      </c>
      <c r="BD59" s="17" t="s">
        <v>1481</v>
      </c>
    </row>
    <row r="60" spans="1:56" s="4" customFormat="1" ht="116.15" hidden="1" customHeight="1" x14ac:dyDescent="0.35">
      <c r="A60" s="15">
        <v>27</v>
      </c>
      <c r="B60" s="15">
        <v>60</v>
      </c>
      <c r="C60" s="16" t="s">
        <v>1921</v>
      </c>
      <c r="D60" s="16" t="s">
        <v>1804</v>
      </c>
      <c r="E60" s="16" t="s">
        <v>1922</v>
      </c>
      <c r="F60" s="16" t="s">
        <v>1978</v>
      </c>
      <c r="G60" s="16" t="s">
        <v>1991</v>
      </c>
      <c r="H60" s="16" t="s">
        <v>1992</v>
      </c>
      <c r="I60" s="16" t="s">
        <v>1993</v>
      </c>
      <c r="J60" s="24" t="s">
        <v>1994</v>
      </c>
      <c r="K60" s="16" t="s">
        <v>1928</v>
      </c>
      <c r="L60" s="16" t="s">
        <v>1812</v>
      </c>
      <c r="M60" s="18" t="s">
        <v>1481</v>
      </c>
      <c r="N60" s="18" t="s">
        <v>1481</v>
      </c>
      <c r="O60" s="15" t="s">
        <v>1786</v>
      </c>
      <c r="P60" s="17" t="s">
        <v>1481</v>
      </c>
      <c r="Q60" s="17" t="s">
        <v>1481</v>
      </c>
      <c r="R60" s="17" t="s">
        <v>1481</v>
      </c>
      <c r="S60" s="17" t="s">
        <v>1481</v>
      </c>
      <c r="T60" s="17" t="s">
        <v>1481</v>
      </c>
      <c r="U60" s="19" t="s">
        <v>1815</v>
      </c>
      <c r="V60" s="24" t="s">
        <v>1816</v>
      </c>
      <c r="W60" s="17" t="s">
        <v>1481</v>
      </c>
      <c r="X60" s="17" t="s">
        <v>1481</v>
      </c>
      <c r="Y60" s="27" t="s">
        <v>1817</v>
      </c>
      <c r="Z60" s="28" t="s">
        <v>1481</v>
      </c>
      <c r="AA60" s="17" t="s">
        <v>1481</v>
      </c>
      <c r="AB60" s="15">
        <v>60</v>
      </c>
      <c r="AC60" s="16" t="s">
        <v>1921</v>
      </c>
      <c r="AD60" s="16" t="s">
        <v>1804</v>
      </c>
      <c r="AE60" s="16" t="s">
        <v>1922</v>
      </c>
      <c r="AF60" s="16" t="s">
        <v>1978</v>
      </c>
      <c r="AG60" s="16" t="s">
        <v>1991</v>
      </c>
      <c r="AH60" s="16" t="s">
        <v>1992</v>
      </c>
      <c r="AI60" s="16" t="s">
        <v>1993</v>
      </c>
      <c r="AJ60" s="24" t="s">
        <v>1994</v>
      </c>
      <c r="AK60" s="16" t="s">
        <v>1928</v>
      </c>
      <c r="AL60" s="16" t="s">
        <v>1812</v>
      </c>
      <c r="AM60" s="18" t="s">
        <v>1481</v>
      </c>
      <c r="AN60" s="18" t="s">
        <v>1481</v>
      </c>
      <c r="AO60" s="15" t="s">
        <v>1786</v>
      </c>
      <c r="AP60" s="17" t="s">
        <v>1481</v>
      </c>
      <c r="AQ60" s="17" t="s">
        <v>1481</v>
      </c>
      <c r="AR60" s="17" t="s">
        <v>1481</v>
      </c>
      <c r="AS60" s="17" t="s">
        <v>1481</v>
      </c>
      <c r="AT60" s="17" t="s">
        <v>1481</v>
      </c>
      <c r="AU60" s="19" t="s">
        <v>1815</v>
      </c>
      <c r="AV60" s="24" t="s">
        <v>1816</v>
      </c>
      <c r="AW60" s="17" t="s">
        <v>1481</v>
      </c>
      <c r="AX60" s="17" t="s">
        <v>1481</v>
      </c>
      <c r="AY60" s="27" t="s">
        <v>1817</v>
      </c>
      <c r="AZ60" s="28" t="s">
        <v>1481</v>
      </c>
      <c r="BA60" s="17" t="s">
        <v>1481</v>
      </c>
      <c r="BB60" s="17" t="s">
        <v>1481</v>
      </c>
      <c r="BC60" s="17" t="s">
        <v>1481</v>
      </c>
      <c r="BD60" s="17" t="s">
        <v>1481</v>
      </c>
    </row>
    <row r="61" spans="1:56" ht="159" customHeight="1" x14ac:dyDescent="0.35">
      <c r="A61" s="16">
        <v>28</v>
      </c>
      <c r="B61" s="16">
        <v>61</v>
      </c>
      <c r="C61" s="16" t="s">
        <v>1921</v>
      </c>
      <c r="D61" s="16" t="s">
        <v>1804</v>
      </c>
      <c r="E61" s="16" t="s">
        <v>1922</v>
      </c>
      <c r="F61" s="16" t="s">
        <v>1978</v>
      </c>
      <c r="G61" s="16" t="s">
        <v>1991</v>
      </c>
      <c r="H61" s="16" t="s">
        <v>1992</v>
      </c>
      <c r="I61" s="16" t="s">
        <v>1995</v>
      </c>
      <c r="J61" s="18" t="s">
        <v>1481</v>
      </c>
      <c r="K61" s="16" t="s">
        <v>1996</v>
      </c>
      <c r="L61" s="16" t="s">
        <v>1812</v>
      </c>
      <c r="M61" s="24" t="s">
        <v>208</v>
      </c>
      <c r="N61" s="18" t="s">
        <v>1997</v>
      </c>
      <c r="O61" s="16" t="s">
        <v>1786</v>
      </c>
      <c r="P61" s="26" t="s">
        <v>1481</v>
      </c>
      <c r="Q61" s="26" t="s">
        <v>1481</v>
      </c>
      <c r="R61" s="26" t="s">
        <v>1481</v>
      </c>
      <c r="S61" s="17" t="s">
        <v>1481</v>
      </c>
      <c r="T61" s="17" t="s">
        <v>1481</v>
      </c>
      <c r="U61" s="19" t="s">
        <v>1815</v>
      </c>
      <c r="V61" s="24" t="s">
        <v>1998</v>
      </c>
      <c r="W61" s="17" t="s">
        <v>1481</v>
      </c>
      <c r="X61" s="31" t="s">
        <v>1896</v>
      </c>
      <c r="Y61" s="31" t="s">
        <v>1896</v>
      </c>
      <c r="Z61" s="32" t="s">
        <v>1999</v>
      </c>
      <c r="AA61" s="17" t="s">
        <v>1481</v>
      </c>
      <c r="AB61" s="16">
        <v>61</v>
      </c>
      <c r="AC61" s="16" t="s">
        <v>1921</v>
      </c>
      <c r="AD61" s="16" t="s">
        <v>1804</v>
      </c>
      <c r="AE61" s="16" t="s">
        <v>1922</v>
      </c>
      <c r="AF61" s="16" t="s">
        <v>1978</v>
      </c>
      <c r="AG61" s="16" t="s">
        <v>1991</v>
      </c>
      <c r="AH61" s="16" t="s">
        <v>1992</v>
      </c>
      <c r="AI61" s="16" t="s">
        <v>1995</v>
      </c>
      <c r="AJ61" s="18" t="s">
        <v>1481</v>
      </c>
      <c r="AK61" s="16" t="s">
        <v>1996</v>
      </c>
      <c r="AL61" s="16" t="s">
        <v>1812</v>
      </c>
      <c r="AM61" s="38" t="s">
        <v>208</v>
      </c>
      <c r="AN61" s="18" t="s">
        <v>1997</v>
      </c>
      <c r="AO61" s="15" t="s">
        <v>1786</v>
      </c>
      <c r="AP61" s="26" t="s">
        <v>1481</v>
      </c>
      <c r="AQ61" s="26" t="s">
        <v>1481</v>
      </c>
      <c r="AR61" s="26" t="s">
        <v>1481</v>
      </c>
      <c r="AS61" s="17" t="s">
        <v>1481</v>
      </c>
      <c r="AT61" s="17" t="s">
        <v>1481</v>
      </c>
      <c r="AU61" s="19" t="s">
        <v>1815</v>
      </c>
      <c r="AV61" s="24" t="s">
        <v>1998</v>
      </c>
      <c r="AW61" s="17" t="s">
        <v>1481</v>
      </c>
      <c r="AX61" s="31" t="s">
        <v>1896</v>
      </c>
      <c r="AY61" s="31" t="s">
        <v>1896</v>
      </c>
      <c r="AZ61" s="32" t="s">
        <v>1999</v>
      </c>
      <c r="BA61" s="17" t="s">
        <v>1481</v>
      </c>
      <c r="BB61" s="30" t="s">
        <v>75</v>
      </c>
      <c r="BC61" s="30" t="s">
        <v>142</v>
      </c>
      <c r="BD61" s="30" t="s">
        <v>77</v>
      </c>
    </row>
    <row r="62" spans="1:56" s="4" customFormat="1" ht="87" hidden="1" customHeight="1" x14ac:dyDescent="0.35">
      <c r="A62" s="15">
        <v>28</v>
      </c>
      <c r="B62" s="15">
        <v>62</v>
      </c>
      <c r="C62" s="16" t="s">
        <v>1921</v>
      </c>
      <c r="D62" s="16" t="s">
        <v>1804</v>
      </c>
      <c r="E62" s="16" t="s">
        <v>1922</v>
      </c>
      <c r="F62" s="16" t="s">
        <v>2000</v>
      </c>
      <c r="G62" s="16" t="s">
        <v>2001</v>
      </c>
      <c r="H62" s="16" t="s">
        <v>2002</v>
      </c>
      <c r="I62" s="16" t="s">
        <v>2003</v>
      </c>
      <c r="J62" s="24" t="s">
        <v>2004</v>
      </c>
      <c r="K62" s="16" t="s">
        <v>2005</v>
      </c>
      <c r="L62" s="15" t="s">
        <v>1812</v>
      </c>
      <c r="M62" s="18" t="s">
        <v>1481</v>
      </c>
      <c r="N62" s="18" t="s">
        <v>1481</v>
      </c>
      <c r="O62" s="15" t="s">
        <v>1786</v>
      </c>
      <c r="P62" s="17" t="s">
        <v>1481</v>
      </c>
      <c r="Q62" s="17" t="s">
        <v>1481</v>
      </c>
      <c r="R62" s="17" t="s">
        <v>1481</v>
      </c>
      <c r="S62" s="17" t="s">
        <v>1481</v>
      </c>
      <c r="T62" s="17" t="s">
        <v>1481</v>
      </c>
      <c r="U62" s="19" t="s">
        <v>1815</v>
      </c>
      <c r="V62" s="24" t="s">
        <v>1816</v>
      </c>
      <c r="W62" s="17" t="s">
        <v>1481</v>
      </c>
      <c r="X62" s="17" t="s">
        <v>1481</v>
      </c>
      <c r="Y62" s="27" t="s">
        <v>1817</v>
      </c>
      <c r="Z62" s="28" t="s">
        <v>1481</v>
      </c>
      <c r="AA62" s="17" t="s">
        <v>1481</v>
      </c>
      <c r="AB62" s="15">
        <v>62</v>
      </c>
      <c r="AC62" s="16" t="s">
        <v>1921</v>
      </c>
      <c r="AD62" s="16" t="s">
        <v>1804</v>
      </c>
      <c r="AE62" s="16" t="s">
        <v>1922</v>
      </c>
      <c r="AF62" s="16" t="s">
        <v>2000</v>
      </c>
      <c r="AG62" s="16" t="s">
        <v>2001</v>
      </c>
      <c r="AH62" s="16" t="s">
        <v>2002</v>
      </c>
      <c r="AI62" s="16" t="s">
        <v>2003</v>
      </c>
      <c r="AJ62" s="24" t="s">
        <v>2004</v>
      </c>
      <c r="AK62" s="16" t="s">
        <v>2005</v>
      </c>
      <c r="AL62" s="15" t="s">
        <v>1812</v>
      </c>
      <c r="AM62" s="18" t="s">
        <v>1481</v>
      </c>
      <c r="AN62" s="18" t="s">
        <v>1481</v>
      </c>
      <c r="AO62" s="15" t="s">
        <v>1786</v>
      </c>
      <c r="AP62" s="17" t="s">
        <v>1481</v>
      </c>
      <c r="AQ62" s="17" t="s">
        <v>1481</v>
      </c>
      <c r="AR62" s="17" t="s">
        <v>1481</v>
      </c>
      <c r="AS62" s="17" t="s">
        <v>1481</v>
      </c>
      <c r="AT62" s="17" t="s">
        <v>1481</v>
      </c>
      <c r="AU62" s="19" t="s">
        <v>1815</v>
      </c>
      <c r="AV62" s="24" t="s">
        <v>1816</v>
      </c>
      <c r="AW62" s="17" t="s">
        <v>1481</v>
      </c>
      <c r="AX62" s="17" t="s">
        <v>1481</v>
      </c>
      <c r="AY62" s="27" t="s">
        <v>1817</v>
      </c>
      <c r="AZ62" s="28" t="s">
        <v>1481</v>
      </c>
      <c r="BA62" s="17" t="s">
        <v>1481</v>
      </c>
      <c r="BB62" s="17" t="s">
        <v>1481</v>
      </c>
      <c r="BC62" s="17" t="s">
        <v>1481</v>
      </c>
      <c r="BD62" s="17" t="s">
        <v>1481</v>
      </c>
    </row>
    <row r="63" spans="1:56" s="4" customFormat="1" ht="62.5" hidden="1" customHeight="1" x14ac:dyDescent="0.35">
      <c r="A63" s="15">
        <v>29</v>
      </c>
      <c r="B63" s="15">
        <v>63</v>
      </c>
      <c r="C63" s="16" t="s">
        <v>1921</v>
      </c>
      <c r="D63" s="16" t="s">
        <v>1804</v>
      </c>
      <c r="E63" s="16" t="s">
        <v>1922</v>
      </c>
      <c r="F63" s="16" t="s">
        <v>2000</v>
      </c>
      <c r="G63" s="16" t="s">
        <v>2001</v>
      </c>
      <c r="H63" s="16" t="s">
        <v>2002</v>
      </c>
      <c r="I63" s="16" t="s">
        <v>2006</v>
      </c>
      <c r="J63" s="24" t="s">
        <v>2004</v>
      </c>
      <c r="K63" s="16" t="s">
        <v>2007</v>
      </c>
      <c r="L63" s="15" t="s">
        <v>1812</v>
      </c>
      <c r="M63" s="18" t="s">
        <v>1481</v>
      </c>
      <c r="N63" s="18" t="s">
        <v>1481</v>
      </c>
      <c r="O63" s="15" t="s">
        <v>1786</v>
      </c>
      <c r="P63" s="17" t="s">
        <v>1481</v>
      </c>
      <c r="Q63" s="17" t="s">
        <v>1481</v>
      </c>
      <c r="R63" s="17" t="s">
        <v>1481</v>
      </c>
      <c r="S63" s="17" t="s">
        <v>1481</v>
      </c>
      <c r="T63" s="17" t="s">
        <v>1481</v>
      </c>
      <c r="U63" s="19" t="s">
        <v>1815</v>
      </c>
      <c r="V63" s="24" t="s">
        <v>1816</v>
      </c>
      <c r="W63" s="17" t="s">
        <v>1481</v>
      </c>
      <c r="X63" s="17" t="s">
        <v>1481</v>
      </c>
      <c r="Y63" s="27" t="s">
        <v>1817</v>
      </c>
      <c r="Z63" s="28" t="s">
        <v>1481</v>
      </c>
      <c r="AA63" s="17" t="s">
        <v>1481</v>
      </c>
      <c r="AB63" s="15">
        <v>63</v>
      </c>
      <c r="AC63" s="16" t="s">
        <v>1921</v>
      </c>
      <c r="AD63" s="16" t="s">
        <v>1804</v>
      </c>
      <c r="AE63" s="16" t="s">
        <v>1922</v>
      </c>
      <c r="AF63" s="16" t="s">
        <v>2000</v>
      </c>
      <c r="AG63" s="16" t="s">
        <v>2001</v>
      </c>
      <c r="AH63" s="16" t="s">
        <v>2002</v>
      </c>
      <c r="AI63" s="16" t="s">
        <v>2006</v>
      </c>
      <c r="AJ63" s="24" t="s">
        <v>2004</v>
      </c>
      <c r="AK63" s="16" t="s">
        <v>2007</v>
      </c>
      <c r="AL63" s="15" t="s">
        <v>1812</v>
      </c>
      <c r="AM63" s="18" t="s">
        <v>1481</v>
      </c>
      <c r="AN63" s="18" t="s">
        <v>1481</v>
      </c>
      <c r="AO63" s="15" t="s">
        <v>1786</v>
      </c>
      <c r="AP63" s="17" t="s">
        <v>1481</v>
      </c>
      <c r="AQ63" s="17" t="s">
        <v>1481</v>
      </c>
      <c r="AR63" s="17" t="s">
        <v>1481</v>
      </c>
      <c r="AS63" s="17" t="s">
        <v>1481</v>
      </c>
      <c r="AT63" s="17" t="s">
        <v>1481</v>
      </c>
      <c r="AU63" s="19" t="s">
        <v>1815</v>
      </c>
      <c r="AV63" s="24" t="s">
        <v>1816</v>
      </c>
      <c r="AW63" s="17" t="s">
        <v>1481</v>
      </c>
      <c r="AX63" s="17" t="s">
        <v>1481</v>
      </c>
      <c r="AY63" s="27" t="s">
        <v>1817</v>
      </c>
      <c r="AZ63" s="28" t="s">
        <v>1481</v>
      </c>
      <c r="BA63" s="17" t="s">
        <v>1481</v>
      </c>
      <c r="BB63" s="17" t="s">
        <v>1481</v>
      </c>
      <c r="BC63" s="17" t="s">
        <v>1481</v>
      </c>
      <c r="BD63" s="17" t="s">
        <v>1481</v>
      </c>
    </row>
    <row r="64" spans="1:56" s="4" customFormat="1" ht="62.5" hidden="1" customHeight="1" x14ac:dyDescent="0.35">
      <c r="A64" s="15">
        <v>29</v>
      </c>
      <c r="B64" s="15">
        <v>64</v>
      </c>
      <c r="C64" s="16" t="s">
        <v>1921</v>
      </c>
      <c r="D64" s="16" t="s">
        <v>1804</v>
      </c>
      <c r="E64" s="16" t="s">
        <v>1922</v>
      </c>
      <c r="F64" s="16" t="s">
        <v>2000</v>
      </c>
      <c r="G64" s="16" t="s">
        <v>2008</v>
      </c>
      <c r="H64" s="16" t="s">
        <v>1988</v>
      </c>
      <c r="I64" s="17" t="s">
        <v>1481</v>
      </c>
      <c r="J64" s="24" t="s">
        <v>1892</v>
      </c>
      <c r="K64" s="16" t="s">
        <v>1892</v>
      </c>
      <c r="L64" s="16" t="s">
        <v>1812</v>
      </c>
      <c r="M64" s="18" t="s">
        <v>1481</v>
      </c>
      <c r="N64" s="18" t="s">
        <v>1481</v>
      </c>
      <c r="O64" s="15" t="s">
        <v>1786</v>
      </c>
      <c r="P64" s="17" t="s">
        <v>1481</v>
      </c>
      <c r="Q64" s="17" t="s">
        <v>1481</v>
      </c>
      <c r="R64" s="17" t="s">
        <v>1481</v>
      </c>
      <c r="S64" s="17" t="s">
        <v>1481</v>
      </c>
      <c r="T64" s="17" t="s">
        <v>1481</v>
      </c>
      <c r="U64" s="20" t="s">
        <v>31</v>
      </c>
      <c r="V64" s="20" t="s">
        <v>31</v>
      </c>
      <c r="W64" s="17" t="s">
        <v>1481</v>
      </c>
      <c r="X64" s="17" t="s">
        <v>1481</v>
      </c>
      <c r="Y64" s="21" t="s">
        <v>32</v>
      </c>
      <c r="Z64" s="28" t="s">
        <v>1481</v>
      </c>
      <c r="AA64" s="17" t="s">
        <v>1481</v>
      </c>
      <c r="AB64" s="15">
        <v>64</v>
      </c>
      <c r="AC64" s="16" t="s">
        <v>1921</v>
      </c>
      <c r="AD64" s="16" t="s">
        <v>1804</v>
      </c>
      <c r="AE64" s="16" t="s">
        <v>1922</v>
      </c>
      <c r="AF64" s="16" t="s">
        <v>2000</v>
      </c>
      <c r="AG64" s="16" t="s">
        <v>2008</v>
      </c>
      <c r="AH64" s="16" t="s">
        <v>1988</v>
      </c>
      <c r="AI64" s="17" t="s">
        <v>1481</v>
      </c>
      <c r="AJ64" s="24" t="s">
        <v>1892</v>
      </c>
      <c r="AK64" s="16" t="s">
        <v>1892</v>
      </c>
      <c r="AL64" s="16" t="s">
        <v>1812</v>
      </c>
      <c r="AM64" s="18" t="s">
        <v>1481</v>
      </c>
      <c r="AN64" s="18" t="s">
        <v>1481</v>
      </c>
      <c r="AO64" s="15" t="s">
        <v>1786</v>
      </c>
      <c r="AP64" s="17" t="s">
        <v>1481</v>
      </c>
      <c r="AQ64" s="17" t="s">
        <v>1481</v>
      </c>
      <c r="AR64" s="17" t="s">
        <v>1481</v>
      </c>
      <c r="AS64" s="17" t="s">
        <v>1481</v>
      </c>
      <c r="AT64" s="17" t="s">
        <v>1481</v>
      </c>
      <c r="AU64" s="20" t="s">
        <v>31</v>
      </c>
      <c r="AV64" s="20" t="s">
        <v>31</v>
      </c>
      <c r="AW64" s="17" t="s">
        <v>1481</v>
      </c>
      <c r="AX64" s="17" t="s">
        <v>1481</v>
      </c>
      <c r="AY64" s="21" t="s">
        <v>32</v>
      </c>
      <c r="AZ64" s="28" t="s">
        <v>1481</v>
      </c>
      <c r="BA64" s="17" t="s">
        <v>1481</v>
      </c>
      <c r="BB64" s="17" t="s">
        <v>1481</v>
      </c>
      <c r="BC64" s="17" t="s">
        <v>1481</v>
      </c>
      <c r="BD64" s="17" t="s">
        <v>1481</v>
      </c>
    </row>
    <row r="65" spans="1:56" s="4" customFormat="1" ht="62.5" hidden="1" customHeight="1" x14ac:dyDescent="0.35">
      <c r="A65" s="15">
        <v>30</v>
      </c>
      <c r="B65" s="15">
        <v>65</v>
      </c>
      <c r="C65" s="16" t="s">
        <v>1921</v>
      </c>
      <c r="D65" s="16" t="s">
        <v>1804</v>
      </c>
      <c r="E65" s="16" t="s">
        <v>1922</v>
      </c>
      <c r="F65" s="16" t="s">
        <v>2000</v>
      </c>
      <c r="G65" s="16" t="s">
        <v>2009</v>
      </c>
      <c r="H65" s="16" t="s">
        <v>2010</v>
      </c>
      <c r="I65" s="17" t="s">
        <v>1481</v>
      </c>
      <c r="J65" s="24" t="s">
        <v>1892</v>
      </c>
      <c r="K65" s="16" t="s">
        <v>1892</v>
      </c>
      <c r="L65" s="16" t="s">
        <v>1812</v>
      </c>
      <c r="M65" s="18" t="s">
        <v>1481</v>
      </c>
      <c r="N65" s="18" t="s">
        <v>1481</v>
      </c>
      <c r="O65" s="15" t="s">
        <v>1786</v>
      </c>
      <c r="P65" s="17" t="s">
        <v>1481</v>
      </c>
      <c r="Q65" s="17" t="s">
        <v>1481</v>
      </c>
      <c r="R65" s="17" t="s">
        <v>1481</v>
      </c>
      <c r="S65" s="17" t="s">
        <v>1481</v>
      </c>
      <c r="T65" s="17" t="s">
        <v>1481</v>
      </c>
      <c r="U65" s="20" t="s">
        <v>31</v>
      </c>
      <c r="V65" s="20" t="s">
        <v>31</v>
      </c>
      <c r="W65" s="17" t="s">
        <v>1481</v>
      </c>
      <c r="X65" s="17" t="s">
        <v>1481</v>
      </c>
      <c r="Y65" s="21" t="s">
        <v>32</v>
      </c>
      <c r="Z65" s="28" t="s">
        <v>1481</v>
      </c>
      <c r="AA65" s="17" t="s">
        <v>1481</v>
      </c>
      <c r="AB65" s="15">
        <v>65</v>
      </c>
      <c r="AC65" s="16" t="s">
        <v>1921</v>
      </c>
      <c r="AD65" s="16" t="s">
        <v>1804</v>
      </c>
      <c r="AE65" s="16" t="s">
        <v>1922</v>
      </c>
      <c r="AF65" s="16" t="s">
        <v>2000</v>
      </c>
      <c r="AG65" s="16" t="s">
        <v>2009</v>
      </c>
      <c r="AH65" s="16" t="s">
        <v>2010</v>
      </c>
      <c r="AI65" s="17" t="s">
        <v>1481</v>
      </c>
      <c r="AJ65" s="24" t="s">
        <v>1892</v>
      </c>
      <c r="AK65" s="16" t="s">
        <v>1892</v>
      </c>
      <c r="AL65" s="16" t="s">
        <v>1812</v>
      </c>
      <c r="AM65" s="18" t="s">
        <v>1481</v>
      </c>
      <c r="AN65" s="18" t="s">
        <v>1481</v>
      </c>
      <c r="AO65" s="15" t="s">
        <v>1786</v>
      </c>
      <c r="AP65" s="17" t="s">
        <v>1481</v>
      </c>
      <c r="AQ65" s="17" t="s">
        <v>1481</v>
      </c>
      <c r="AR65" s="17" t="s">
        <v>1481</v>
      </c>
      <c r="AS65" s="17" t="s">
        <v>1481</v>
      </c>
      <c r="AT65" s="17" t="s">
        <v>1481</v>
      </c>
      <c r="AU65" s="20" t="s">
        <v>31</v>
      </c>
      <c r="AV65" s="20" t="s">
        <v>31</v>
      </c>
      <c r="AW65" s="17" t="s">
        <v>1481</v>
      </c>
      <c r="AX65" s="17" t="s">
        <v>1481</v>
      </c>
      <c r="AY65" s="21" t="s">
        <v>32</v>
      </c>
      <c r="AZ65" s="28" t="s">
        <v>1481</v>
      </c>
      <c r="BA65" s="17" t="s">
        <v>1481</v>
      </c>
      <c r="BB65" s="17" t="s">
        <v>1481</v>
      </c>
      <c r="BC65" s="17" t="s">
        <v>1481</v>
      </c>
      <c r="BD65" s="17" t="s">
        <v>1481</v>
      </c>
    </row>
    <row r="66" spans="1:56" s="4" customFormat="1" ht="62.5" hidden="1" customHeight="1" x14ac:dyDescent="0.35">
      <c r="A66" s="15">
        <v>31</v>
      </c>
      <c r="B66" s="15">
        <v>66</v>
      </c>
      <c r="C66" s="16" t="s">
        <v>1921</v>
      </c>
      <c r="D66" s="16" t="s">
        <v>1804</v>
      </c>
      <c r="E66" s="16" t="s">
        <v>1922</v>
      </c>
      <c r="F66" s="16" t="s">
        <v>2000</v>
      </c>
      <c r="G66" s="16" t="s">
        <v>2011</v>
      </c>
      <c r="H66" s="16" t="s">
        <v>2012</v>
      </c>
      <c r="I66" s="16" t="s">
        <v>2013</v>
      </c>
      <c r="J66" s="24" t="s">
        <v>2014</v>
      </c>
      <c r="K66" s="16" t="s">
        <v>1928</v>
      </c>
      <c r="L66" s="16" t="s">
        <v>1812</v>
      </c>
      <c r="M66" s="18" t="s">
        <v>1481</v>
      </c>
      <c r="N66" s="18" t="s">
        <v>1481</v>
      </c>
      <c r="O66" s="15" t="s">
        <v>1786</v>
      </c>
      <c r="P66" s="17" t="s">
        <v>1481</v>
      </c>
      <c r="Q66" s="17" t="s">
        <v>1481</v>
      </c>
      <c r="R66" s="17" t="s">
        <v>1481</v>
      </c>
      <c r="S66" s="17" t="s">
        <v>1481</v>
      </c>
      <c r="T66" s="17" t="s">
        <v>1481</v>
      </c>
      <c r="U66" s="19" t="s">
        <v>1815</v>
      </c>
      <c r="V66" s="24" t="s">
        <v>1816</v>
      </c>
      <c r="W66" s="17" t="s">
        <v>1481</v>
      </c>
      <c r="X66" s="17" t="s">
        <v>1481</v>
      </c>
      <c r="Y66" s="27" t="s">
        <v>1817</v>
      </c>
      <c r="Z66" s="28" t="s">
        <v>1481</v>
      </c>
      <c r="AA66" s="17" t="s">
        <v>1481</v>
      </c>
      <c r="AB66" s="15">
        <v>66</v>
      </c>
      <c r="AC66" s="16" t="s">
        <v>1921</v>
      </c>
      <c r="AD66" s="16" t="s">
        <v>1804</v>
      </c>
      <c r="AE66" s="16" t="s">
        <v>1922</v>
      </c>
      <c r="AF66" s="16" t="s">
        <v>2000</v>
      </c>
      <c r="AG66" s="16" t="s">
        <v>2011</v>
      </c>
      <c r="AH66" s="16" t="s">
        <v>2012</v>
      </c>
      <c r="AI66" s="16" t="s">
        <v>2013</v>
      </c>
      <c r="AJ66" s="24" t="s">
        <v>2014</v>
      </c>
      <c r="AK66" s="16" t="s">
        <v>1928</v>
      </c>
      <c r="AL66" s="16" t="s">
        <v>1812</v>
      </c>
      <c r="AM66" s="18" t="s">
        <v>1481</v>
      </c>
      <c r="AN66" s="18" t="s">
        <v>1481</v>
      </c>
      <c r="AO66" s="15" t="s">
        <v>1786</v>
      </c>
      <c r="AP66" s="17" t="s">
        <v>1481</v>
      </c>
      <c r="AQ66" s="17" t="s">
        <v>1481</v>
      </c>
      <c r="AR66" s="17" t="s">
        <v>1481</v>
      </c>
      <c r="AS66" s="17" t="s">
        <v>1481</v>
      </c>
      <c r="AT66" s="17" t="s">
        <v>1481</v>
      </c>
      <c r="AU66" s="19" t="s">
        <v>1815</v>
      </c>
      <c r="AV66" s="24" t="s">
        <v>1816</v>
      </c>
      <c r="AW66" s="17" t="s">
        <v>1481</v>
      </c>
      <c r="AX66" s="17" t="s">
        <v>1481</v>
      </c>
      <c r="AY66" s="27" t="s">
        <v>1817</v>
      </c>
      <c r="AZ66" s="28" t="s">
        <v>1481</v>
      </c>
      <c r="BA66" s="17" t="s">
        <v>1481</v>
      </c>
      <c r="BB66" s="17" t="s">
        <v>1481</v>
      </c>
      <c r="BC66" s="17" t="s">
        <v>1481</v>
      </c>
      <c r="BD66" s="17" t="s">
        <v>1481</v>
      </c>
    </row>
    <row r="67" spans="1:56" s="4" customFormat="1" ht="62.5" hidden="1" customHeight="1" x14ac:dyDescent="0.35">
      <c r="A67" s="15">
        <v>32</v>
      </c>
      <c r="B67" s="15">
        <v>67</v>
      </c>
      <c r="C67" s="16" t="s">
        <v>1921</v>
      </c>
      <c r="D67" s="16" t="s">
        <v>1804</v>
      </c>
      <c r="E67" s="16" t="s">
        <v>1922</v>
      </c>
      <c r="F67" s="16" t="s">
        <v>2015</v>
      </c>
      <c r="G67" s="16" t="s">
        <v>2016</v>
      </c>
      <c r="H67" s="17" t="s">
        <v>1481</v>
      </c>
      <c r="I67" s="17" t="s">
        <v>1481</v>
      </c>
      <c r="J67" s="24" t="s">
        <v>1892</v>
      </c>
      <c r="K67" s="16" t="s">
        <v>1892</v>
      </c>
      <c r="L67" s="15" t="s">
        <v>2017</v>
      </c>
      <c r="M67" s="18" t="s">
        <v>1481</v>
      </c>
      <c r="N67" s="18" t="s">
        <v>1481</v>
      </c>
      <c r="O67" s="15" t="s">
        <v>1786</v>
      </c>
      <c r="P67" s="17" t="s">
        <v>1481</v>
      </c>
      <c r="Q67" s="17" t="s">
        <v>1481</v>
      </c>
      <c r="R67" s="17" t="s">
        <v>1481</v>
      </c>
      <c r="S67" s="17" t="s">
        <v>1481</v>
      </c>
      <c r="T67" s="17" t="s">
        <v>1481</v>
      </c>
      <c r="U67" s="20" t="s">
        <v>31</v>
      </c>
      <c r="V67" s="20" t="s">
        <v>31</v>
      </c>
      <c r="W67" s="17" t="s">
        <v>1481</v>
      </c>
      <c r="X67" s="17" t="s">
        <v>1481</v>
      </c>
      <c r="Y67" s="21" t="s">
        <v>32</v>
      </c>
      <c r="Z67" s="28" t="s">
        <v>1481</v>
      </c>
      <c r="AA67" s="17" t="s">
        <v>1481</v>
      </c>
      <c r="AB67" s="15">
        <v>67</v>
      </c>
      <c r="AC67" s="16" t="s">
        <v>1921</v>
      </c>
      <c r="AD67" s="16" t="s">
        <v>1804</v>
      </c>
      <c r="AE67" s="16" t="s">
        <v>1922</v>
      </c>
      <c r="AF67" s="16" t="s">
        <v>2015</v>
      </c>
      <c r="AG67" s="16" t="s">
        <v>2016</v>
      </c>
      <c r="AH67" s="17" t="s">
        <v>1481</v>
      </c>
      <c r="AI67" s="17" t="s">
        <v>1481</v>
      </c>
      <c r="AJ67" s="24" t="s">
        <v>1892</v>
      </c>
      <c r="AK67" s="16" t="s">
        <v>1892</v>
      </c>
      <c r="AL67" s="15" t="s">
        <v>2017</v>
      </c>
      <c r="AM67" s="18" t="s">
        <v>1481</v>
      </c>
      <c r="AN67" s="18" t="s">
        <v>1481</v>
      </c>
      <c r="AO67" s="15" t="s">
        <v>1786</v>
      </c>
      <c r="AP67" s="17" t="s">
        <v>1481</v>
      </c>
      <c r="AQ67" s="17" t="s">
        <v>1481</v>
      </c>
      <c r="AR67" s="17" t="s">
        <v>1481</v>
      </c>
      <c r="AS67" s="17" t="s">
        <v>1481</v>
      </c>
      <c r="AT67" s="17" t="s">
        <v>1481</v>
      </c>
      <c r="AU67" s="20" t="s">
        <v>31</v>
      </c>
      <c r="AV67" s="20" t="s">
        <v>31</v>
      </c>
      <c r="AW67" s="17" t="s">
        <v>1481</v>
      </c>
      <c r="AX67" s="17" t="s">
        <v>1481</v>
      </c>
      <c r="AY67" s="21" t="s">
        <v>32</v>
      </c>
      <c r="AZ67" s="28" t="s">
        <v>1481</v>
      </c>
      <c r="BA67" s="17" t="s">
        <v>1481</v>
      </c>
      <c r="BB67" s="17" t="s">
        <v>1481</v>
      </c>
      <c r="BC67" s="17" t="s">
        <v>1481</v>
      </c>
      <c r="BD67" s="17" t="s">
        <v>1481</v>
      </c>
    </row>
    <row r="68" spans="1:56" s="4" customFormat="1" ht="62.5" hidden="1" customHeight="1" x14ac:dyDescent="0.35">
      <c r="A68" s="15">
        <v>33</v>
      </c>
      <c r="B68" s="15">
        <v>68</v>
      </c>
      <c r="C68" s="16" t="s">
        <v>1921</v>
      </c>
      <c r="D68" s="16" t="s">
        <v>1804</v>
      </c>
      <c r="E68" s="16" t="s">
        <v>1922</v>
      </c>
      <c r="F68" s="16" t="s">
        <v>2015</v>
      </c>
      <c r="G68" s="16" t="s">
        <v>2018</v>
      </c>
      <c r="H68" s="17" t="s">
        <v>1481</v>
      </c>
      <c r="I68" s="17" t="s">
        <v>1481</v>
      </c>
      <c r="J68" s="24" t="s">
        <v>1892</v>
      </c>
      <c r="K68" s="16" t="s">
        <v>1892</v>
      </c>
      <c r="L68" s="15" t="s">
        <v>2017</v>
      </c>
      <c r="M68" s="18" t="s">
        <v>1481</v>
      </c>
      <c r="N68" s="18" t="s">
        <v>1481</v>
      </c>
      <c r="O68" s="15" t="s">
        <v>1786</v>
      </c>
      <c r="P68" s="17" t="s">
        <v>1481</v>
      </c>
      <c r="Q68" s="17" t="s">
        <v>1481</v>
      </c>
      <c r="R68" s="17" t="s">
        <v>1481</v>
      </c>
      <c r="S68" s="17" t="s">
        <v>1481</v>
      </c>
      <c r="T68" s="17" t="s">
        <v>1481</v>
      </c>
      <c r="U68" s="20" t="s">
        <v>31</v>
      </c>
      <c r="V68" s="20" t="s">
        <v>31</v>
      </c>
      <c r="W68" s="17" t="s">
        <v>1481</v>
      </c>
      <c r="X68" s="17" t="s">
        <v>1481</v>
      </c>
      <c r="Y68" s="21" t="s">
        <v>32</v>
      </c>
      <c r="Z68" s="28" t="s">
        <v>1481</v>
      </c>
      <c r="AA68" s="17" t="s">
        <v>1481</v>
      </c>
      <c r="AB68" s="15">
        <v>68</v>
      </c>
      <c r="AC68" s="16" t="s">
        <v>1921</v>
      </c>
      <c r="AD68" s="16" t="s">
        <v>1804</v>
      </c>
      <c r="AE68" s="16" t="s">
        <v>1922</v>
      </c>
      <c r="AF68" s="16" t="s">
        <v>2015</v>
      </c>
      <c r="AG68" s="16" t="s">
        <v>2018</v>
      </c>
      <c r="AH68" s="17" t="s">
        <v>1481</v>
      </c>
      <c r="AI68" s="17" t="s">
        <v>1481</v>
      </c>
      <c r="AJ68" s="24" t="s">
        <v>1892</v>
      </c>
      <c r="AK68" s="16" t="s">
        <v>1892</v>
      </c>
      <c r="AL68" s="15" t="s">
        <v>2017</v>
      </c>
      <c r="AM68" s="18" t="s">
        <v>1481</v>
      </c>
      <c r="AN68" s="18" t="s">
        <v>1481</v>
      </c>
      <c r="AO68" s="15" t="s">
        <v>1786</v>
      </c>
      <c r="AP68" s="17" t="s">
        <v>1481</v>
      </c>
      <c r="AQ68" s="17" t="s">
        <v>1481</v>
      </c>
      <c r="AR68" s="17" t="s">
        <v>1481</v>
      </c>
      <c r="AS68" s="17" t="s">
        <v>1481</v>
      </c>
      <c r="AT68" s="17" t="s">
        <v>1481</v>
      </c>
      <c r="AU68" s="20" t="s">
        <v>31</v>
      </c>
      <c r="AV68" s="20" t="s">
        <v>31</v>
      </c>
      <c r="AW68" s="17" t="s">
        <v>1481</v>
      </c>
      <c r="AX68" s="17" t="s">
        <v>1481</v>
      </c>
      <c r="AY68" s="21" t="s">
        <v>32</v>
      </c>
      <c r="AZ68" s="28" t="s">
        <v>1481</v>
      </c>
      <c r="BA68" s="17" t="s">
        <v>1481</v>
      </c>
      <c r="BB68" s="17" t="s">
        <v>1481</v>
      </c>
      <c r="BC68" s="17" t="s">
        <v>1481</v>
      </c>
      <c r="BD68" s="17" t="s">
        <v>1481</v>
      </c>
    </row>
    <row r="69" spans="1:56" s="4" customFormat="1" ht="62.5" hidden="1" customHeight="1" x14ac:dyDescent="0.35">
      <c r="A69" s="15">
        <v>34</v>
      </c>
      <c r="B69" s="15">
        <v>69</v>
      </c>
      <c r="C69" s="16" t="s">
        <v>1921</v>
      </c>
      <c r="D69" s="16" t="s">
        <v>1804</v>
      </c>
      <c r="E69" s="16" t="s">
        <v>1922</v>
      </c>
      <c r="F69" s="16" t="s">
        <v>2015</v>
      </c>
      <c r="G69" s="16" t="s">
        <v>2019</v>
      </c>
      <c r="H69" s="16" t="s">
        <v>2020</v>
      </c>
      <c r="I69" s="17" t="s">
        <v>1481</v>
      </c>
      <c r="J69" s="24" t="s">
        <v>1892</v>
      </c>
      <c r="K69" s="16" t="s">
        <v>1892</v>
      </c>
      <c r="L69" s="15" t="s">
        <v>2017</v>
      </c>
      <c r="M69" s="18" t="s">
        <v>1481</v>
      </c>
      <c r="N69" s="18" t="s">
        <v>1481</v>
      </c>
      <c r="O69" s="15" t="s">
        <v>1786</v>
      </c>
      <c r="P69" s="17" t="s">
        <v>1481</v>
      </c>
      <c r="Q69" s="17" t="s">
        <v>1481</v>
      </c>
      <c r="R69" s="17" t="s">
        <v>1481</v>
      </c>
      <c r="S69" s="17" t="s">
        <v>1481</v>
      </c>
      <c r="T69" s="17" t="s">
        <v>1481</v>
      </c>
      <c r="U69" s="20" t="s">
        <v>31</v>
      </c>
      <c r="V69" s="20" t="s">
        <v>31</v>
      </c>
      <c r="W69" s="17" t="s">
        <v>1481</v>
      </c>
      <c r="X69" s="17" t="s">
        <v>1481</v>
      </c>
      <c r="Y69" s="21" t="s">
        <v>32</v>
      </c>
      <c r="Z69" s="28" t="s">
        <v>1481</v>
      </c>
      <c r="AA69" s="17" t="s">
        <v>1481</v>
      </c>
      <c r="AB69" s="15">
        <v>69</v>
      </c>
      <c r="AC69" s="16" t="s">
        <v>1921</v>
      </c>
      <c r="AD69" s="16" t="s">
        <v>1804</v>
      </c>
      <c r="AE69" s="16" t="s">
        <v>1922</v>
      </c>
      <c r="AF69" s="16" t="s">
        <v>2015</v>
      </c>
      <c r="AG69" s="16" t="s">
        <v>2019</v>
      </c>
      <c r="AH69" s="16" t="s">
        <v>2020</v>
      </c>
      <c r="AI69" s="17" t="s">
        <v>1481</v>
      </c>
      <c r="AJ69" s="24" t="s">
        <v>1892</v>
      </c>
      <c r="AK69" s="16" t="s">
        <v>1892</v>
      </c>
      <c r="AL69" s="15" t="s">
        <v>2017</v>
      </c>
      <c r="AM69" s="18" t="s">
        <v>1481</v>
      </c>
      <c r="AN69" s="18" t="s">
        <v>1481</v>
      </c>
      <c r="AO69" s="15" t="s">
        <v>1786</v>
      </c>
      <c r="AP69" s="17" t="s">
        <v>1481</v>
      </c>
      <c r="AQ69" s="17" t="s">
        <v>1481</v>
      </c>
      <c r="AR69" s="17" t="s">
        <v>1481</v>
      </c>
      <c r="AS69" s="17" t="s">
        <v>1481</v>
      </c>
      <c r="AT69" s="17" t="s">
        <v>1481</v>
      </c>
      <c r="AU69" s="20" t="s">
        <v>31</v>
      </c>
      <c r="AV69" s="20" t="s">
        <v>31</v>
      </c>
      <c r="AW69" s="17" t="s">
        <v>1481</v>
      </c>
      <c r="AX69" s="17" t="s">
        <v>1481</v>
      </c>
      <c r="AY69" s="21" t="s">
        <v>32</v>
      </c>
      <c r="AZ69" s="28" t="s">
        <v>1481</v>
      </c>
      <c r="BA69" s="17" t="s">
        <v>1481</v>
      </c>
      <c r="BB69" s="17" t="s">
        <v>1481</v>
      </c>
      <c r="BC69" s="17" t="s">
        <v>1481</v>
      </c>
      <c r="BD69" s="17" t="s">
        <v>1481</v>
      </c>
    </row>
    <row r="70" spans="1:56" s="4" customFormat="1" ht="62.5" hidden="1" customHeight="1" x14ac:dyDescent="0.35">
      <c r="A70" s="15">
        <v>35</v>
      </c>
      <c r="B70" s="15">
        <v>70</v>
      </c>
      <c r="C70" s="16" t="s">
        <v>1921</v>
      </c>
      <c r="D70" s="16" t="s">
        <v>1804</v>
      </c>
      <c r="E70" s="16" t="s">
        <v>1922</v>
      </c>
      <c r="F70" s="16" t="s">
        <v>2015</v>
      </c>
      <c r="G70" s="16" t="s">
        <v>2021</v>
      </c>
      <c r="H70" s="16" t="s">
        <v>2022</v>
      </c>
      <c r="I70" s="17" t="s">
        <v>1481</v>
      </c>
      <c r="J70" s="24" t="s">
        <v>1892</v>
      </c>
      <c r="K70" s="16" t="s">
        <v>1892</v>
      </c>
      <c r="L70" s="15" t="s">
        <v>2017</v>
      </c>
      <c r="M70" s="18" t="s">
        <v>1481</v>
      </c>
      <c r="N70" s="18" t="s">
        <v>1481</v>
      </c>
      <c r="O70" s="15" t="s">
        <v>1786</v>
      </c>
      <c r="P70" s="17" t="s">
        <v>1481</v>
      </c>
      <c r="Q70" s="17" t="s">
        <v>1481</v>
      </c>
      <c r="R70" s="17" t="s">
        <v>1481</v>
      </c>
      <c r="S70" s="17" t="s">
        <v>1481</v>
      </c>
      <c r="T70" s="17" t="s">
        <v>1481</v>
      </c>
      <c r="U70" s="20" t="s">
        <v>31</v>
      </c>
      <c r="V70" s="20" t="s">
        <v>31</v>
      </c>
      <c r="W70" s="17" t="s">
        <v>1481</v>
      </c>
      <c r="X70" s="17" t="s">
        <v>1481</v>
      </c>
      <c r="Y70" s="21" t="s">
        <v>32</v>
      </c>
      <c r="Z70" s="28" t="s">
        <v>1481</v>
      </c>
      <c r="AA70" s="17" t="s">
        <v>1481</v>
      </c>
      <c r="AB70" s="15">
        <v>70</v>
      </c>
      <c r="AC70" s="16" t="s">
        <v>1921</v>
      </c>
      <c r="AD70" s="16" t="s">
        <v>1804</v>
      </c>
      <c r="AE70" s="16" t="s">
        <v>1922</v>
      </c>
      <c r="AF70" s="16" t="s">
        <v>2015</v>
      </c>
      <c r="AG70" s="16" t="s">
        <v>2021</v>
      </c>
      <c r="AH70" s="16" t="s">
        <v>2022</v>
      </c>
      <c r="AI70" s="17" t="s">
        <v>1481</v>
      </c>
      <c r="AJ70" s="24" t="s">
        <v>1892</v>
      </c>
      <c r="AK70" s="16" t="s">
        <v>1892</v>
      </c>
      <c r="AL70" s="15" t="s">
        <v>2017</v>
      </c>
      <c r="AM70" s="18" t="s">
        <v>1481</v>
      </c>
      <c r="AN70" s="18" t="s">
        <v>1481</v>
      </c>
      <c r="AO70" s="15" t="s">
        <v>1786</v>
      </c>
      <c r="AP70" s="17" t="s">
        <v>1481</v>
      </c>
      <c r="AQ70" s="17" t="s">
        <v>1481</v>
      </c>
      <c r="AR70" s="17" t="s">
        <v>1481</v>
      </c>
      <c r="AS70" s="17" t="s">
        <v>1481</v>
      </c>
      <c r="AT70" s="17" t="s">
        <v>1481</v>
      </c>
      <c r="AU70" s="20" t="s">
        <v>31</v>
      </c>
      <c r="AV70" s="20" t="s">
        <v>31</v>
      </c>
      <c r="AW70" s="17" t="s">
        <v>1481</v>
      </c>
      <c r="AX70" s="17" t="s">
        <v>1481</v>
      </c>
      <c r="AY70" s="21" t="s">
        <v>32</v>
      </c>
      <c r="AZ70" s="28" t="s">
        <v>1481</v>
      </c>
      <c r="BA70" s="17" t="s">
        <v>1481</v>
      </c>
      <c r="BB70" s="17" t="s">
        <v>1481</v>
      </c>
      <c r="BC70" s="17" t="s">
        <v>1481</v>
      </c>
      <c r="BD70" s="17" t="s">
        <v>1481</v>
      </c>
    </row>
    <row r="71" spans="1:56" ht="409.5" customHeight="1" x14ac:dyDescent="0.35">
      <c r="A71" s="16">
        <v>36</v>
      </c>
      <c r="B71" s="16">
        <v>71</v>
      </c>
      <c r="C71" s="16" t="s">
        <v>1921</v>
      </c>
      <c r="D71" s="16" t="s">
        <v>1804</v>
      </c>
      <c r="E71" s="16" t="s">
        <v>1922</v>
      </c>
      <c r="F71" s="16" t="s">
        <v>2023</v>
      </c>
      <c r="G71" s="16" t="s">
        <v>2024</v>
      </c>
      <c r="H71" s="16" t="s">
        <v>2025</v>
      </c>
      <c r="I71" s="16" t="s">
        <v>2026</v>
      </c>
      <c r="J71" s="24" t="s">
        <v>2027</v>
      </c>
      <c r="K71" s="16" t="s">
        <v>2028</v>
      </c>
      <c r="L71" s="16" t="s">
        <v>2017</v>
      </c>
      <c r="M71" s="18" t="s">
        <v>1481</v>
      </c>
      <c r="N71" s="18" t="s">
        <v>1481</v>
      </c>
      <c r="O71" s="16" t="s">
        <v>2029</v>
      </c>
      <c r="P71" s="17" t="s">
        <v>1481</v>
      </c>
      <c r="Q71" s="17" t="s">
        <v>1481</v>
      </c>
      <c r="R71" s="17" t="s">
        <v>1481</v>
      </c>
      <c r="S71" s="17" t="s">
        <v>1481</v>
      </c>
      <c r="T71" s="17" t="s">
        <v>1481</v>
      </c>
      <c r="U71" s="19" t="s">
        <v>1815</v>
      </c>
      <c r="V71" s="24" t="s">
        <v>2030</v>
      </c>
      <c r="W71" s="17" t="s">
        <v>1481</v>
      </c>
      <c r="X71" s="35" t="s">
        <v>1896</v>
      </c>
      <c r="Y71" s="35" t="s">
        <v>1896</v>
      </c>
      <c r="Z71" s="32" t="s">
        <v>2031</v>
      </c>
      <c r="AA71" s="17" t="s">
        <v>1481</v>
      </c>
      <c r="AB71" s="16">
        <v>71</v>
      </c>
      <c r="AC71" s="16" t="s">
        <v>1921</v>
      </c>
      <c r="AD71" s="16" t="s">
        <v>1804</v>
      </c>
      <c r="AE71" s="16" t="s">
        <v>1922</v>
      </c>
      <c r="AF71" s="16" t="s">
        <v>2023</v>
      </c>
      <c r="AG71" s="16" t="s">
        <v>2024</v>
      </c>
      <c r="AH71" s="16" t="s">
        <v>2025</v>
      </c>
      <c r="AI71" s="16" t="s">
        <v>2026</v>
      </c>
      <c r="AJ71" s="24" t="s">
        <v>2027</v>
      </c>
      <c r="AK71" s="16" t="s">
        <v>2028</v>
      </c>
      <c r="AL71" s="15" t="s">
        <v>2017</v>
      </c>
      <c r="AM71" s="18" t="s">
        <v>1481</v>
      </c>
      <c r="AN71" s="18" t="s">
        <v>1481</v>
      </c>
      <c r="AO71" s="16" t="s">
        <v>2029</v>
      </c>
      <c r="AP71" s="17" t="s">
        <v>1481</v>
      </c>
      <c r="AQ71" s="17" t="s">
        <v>1481</v>
      </c>
      <c r="AR71" s="17" t="s">
        <v>1481</v>
      </c>
      <c r="AS71" s="17" t="s">
        <v>1481</v>
      </c>
      <c r="AT71" s="17" t="s">
        <v>1481</v>
      </c>
      <c r="AU71" s="19" t="s">
        <v>1815</v>
      </c>
      <c r="AV71" s="24" t="s">
        <v>2030</v>
      </c>
      <c r="AW71" s="17" t="s">
        <v>1481</v>
      </c>
      <c r="AX71" s="35" t="s">
        <v>1896</v>
      </c>
      <c r="AY71" s="35" t="s">
        <v>1896</v>
      </c>
      <c r="AZ71" s="32" t="s">
        <v>2031</v>
      </c>
      <c r="BA71" s="17" t="s">
        <v>1481</v>
      </c>
      <c r="BB71" s="30" t="s">
        <v>239</v>
      </c>
      <c r="BC71" s="161" t="s">
        <v>1174</v>
      </c>
      <c r="BD71" s="30" t="s">
        <v>557</v>
      </c>
    </row>
    <row r="72" spans="1:56" ht="203.9" customHeight="1" x14ac:dyDescent="0.35">
      <c r="A72" s="16">
        <v>36</v>
      </c>
      <c r="B72" s="16">
        <v>72</v>
      </c>
      <c r="C72" s="16" t="s">
        <v>1921</v>
      </c>
      <c r="D72" s="16" t="s">
        <v>1804</v>
      </c>
      <c r="E72" s="16" t="s">
        <v>1922</v>
      </c>
      <c r="F72" s="16" t="s">
        <v>2023</v>
      </c>
      <c r="G72" s="16" t="s">
        <v>2024</v>
      </c>
      <c r="H72" s="16" t="s">
        <v>2025</v>
      </c>
      <c r="I72" s="17" t="s">
        <v>1481</v>
      </c>
      <c r="J72" s="18" t="s">
        <v>1481</v>
      </c>
      <c r="K72" s="17" t="s">
        <v>1481</v>
      </c>
      <c r="L72" s="16" t="s">
        <v>2032</v>
      </c>
      <c r="M72" s="24" t="s">
        <v>50</v>
      </c>
      <c r="N72" s="24" t="s">
        <v>2033</v>
      </c>
      <c r="O72" s="16" t="s">
        <v>2029</v>
      </c>
      <c r="P72" s="23" t="s">
        <v>2034</v>
      </c>
      <c r="Q72" s="23" t="s">
        <v>2035</v>
      </c>
      <c r="R72" s="26" t="s">
        <v>1481</v>
      </c>
      <c r="S72" s="17" t="s">
        <v>1481</v>
      </c>
      <c r="T72" s="17" t="s">
        <v>1481</v>
      </c>
      <c r="U72" s="19" t="s">
        <v>1815</v>
      </c>
      <c r="V72" s="24" t="s">
        <v>2036</v>
      </c>
      <c r="W72" s="17" t="s">
        <v>1481</v>
      </c>
      <c r="X72" s="17" t="s">
        <v>1481</v>
      </c>
      <c r="Y72" s="35" t="s">
        <v>1896</v>
      </c>
      <c r="Z72" s="32" t="s">
        <v>2037</v>
      </c>
      <c r="AA72" s="17" t="s">
        <v>1481</v>
      </c>
      <c r="AB72" s="16">
        <v>72</v>
      </c>
      <c r="AC72" s="16" t="s">
        <v>1921</v>
      </c>
      <c r="AD72" s="16" t="s">
        <v>1804</v>
      </c>
      <c r="AE72" s="16" t="s">
        <v>1922</v>
      </c>
      <c r="AF72" s="16" t="s">
        <v>2023</v>
      </c>
      <c r="AG72" s="16" t="s">
        <v>2024</v>
      </c>
      <c r="AH72" s="16" t="s">
        <v>2025</v>
      </c>
      <c r="AI72" s="17" t="s">
        <v>1481</v>
      </c>
      <c r="AJ72" s="18" t="s">
        <v>1481</v>
      </c>
      <c r="AK72" s="17" t="s">
        <v>1481</v>
      </c>
      <c r="AL72" s="16" t="s">
        <v>2032</v>
      </c>
      <c r="AM72" s="38" t="s">
        <v>50</v>
      </c>
      <c r="AN72" s="24" t="s">
        <v>2033</v>
      </c>
      <c r="AO72" s="16" t="s">
        <v>2029</v>
      </c>
      <c r="AP72" s="23" t="s">
        <v>2034</v>
      </c>
      <c r="AQ72" s="23" t="s">
        <v>2035</v>
      </c>
      <c r="AR72" s="26" t="s">
        <v>1481</v>
      </c>
      <c r="AS72" s="17" t="s">
        <v>1481</v>
      </c>
      <c r="AT72" s="17" t="s">
        <v>1481</v>
      </c>
      <c r="AU72" s="19" t="s">
        <v>1815</v>
      </c>
      <c r="AV72" s="24" t="s">
        <v>2036</v>
      </c>
      <c r="AW72" s="17" t="s">
        <v>1481</v>
      </c>
      <c r="AX72" s="17" t="s">
        <v>1481</v>
      </c>
      <c r="AY72" s="35" t="s">
        <v>1896</v>
      </c>
      <c r="AZ72" s="32" t="s">
        <v>2037</v>
      </c>
      <c r="BA72" s="17" t="s">
        <v>1481</v>
      </c>
      <c r="BB72" s="30" t="s">
        <v>239</v>
      </c>
      <c r="BC72" s="161" t="s">
        <v>1174</v>
      </c>
      <c r="BD72" s="30" t="s">
        <v>557</v>
      </c>
    </row>
    <row r="73" spans="1:56" s="4" customFormat="1" ht="62.5" hidden="1" customHeight="1" x14ac:dyDescent="0.35">
      <c r="A73" s="15">
        <v>37</v>
      </c>
      <c r="B73" s="15">
        <v>73</v>
      </c>
      <c r="C73" s="16" t="s">
        <v>1921</v>
      </c>
      <c r="D73" s="16" t="s">
        <v>1804</v>
      </c>
      <c r="E73" s="16" t="s">
        <v>1922</v>
      </c>
      <c r="F73" s="16" t="s">
        <v>2038</v>
      </c>
      <c r="G73" s="16" t="s">
        <v>2039</v>
      </c>
      <c r="H73" s="16" t="s">
        <v>2040</v>
      </c>
      <c r="I73" s="17" t="s">
        <v>1481</v>
      </c>
      <c r="J73" s="24" t="s">
        <v>1892</v>
      </c>
      <c r="K73" s="16" t="s">
        <v>1892</v>
      </c>
      <c r="L73" s="15" t="s">
        <v>2017</v>
      </c>
      <c r="M73" s="18" t="s">
        <v>1481</v>
      </c>
      <c r="N73" s="18" t="s">
        <v>1481</v>
      </c>
      <c r="O73" s="15" t="s">
        <v>1786</v>
      </c>
      <c r="P73" s="17" t="s">
        <v>1481</v>
      </c>
      <c r="Q73" s="17" t="s">
        <v>1481</v>
      </c>
      <c r="R73" s="17" t="s">
        <v>1481</v>
      </c>
      <c r="S73" s="17" t="s">
        <v>1481</v>
      </c>
      <c r="T73" s="17" t="s">
        <v>1481</v>
      </c>
      <c r="U73" s="20" t="s">
        <v>31</v>
      </c>
      <c r="V73" s="20" t="s">
        <v>31</v>
      </c>
      <c r="W73" s="17" t="s">
        <v>1481</v>
      </c>
      <c r="X73" s="17" t="s">
        <v>1481</v>
      </c>
      <c r="Y73" s="21" t="s">
        <v>32</v>
      </c>
      <c r="Z73" s="28" t="s">
        <v>1481</v>
      </c>
      <c r="AA73" s="17" t="s">
        <v>1481</v>
      </c>
      <c r="AB73" s="15">
        <v>73</v>
      </c>
      <c r="AC73" s="16" t="s">
        <v>1921</v>
      </c>
      <c r="AD73" s="16" t="s">
        <v>1804</v>
      </c>
      <c r="AE73" s="16" t="s">
        <v>1922</v>
      </c>
      <c r="AF73" s="16" t="s">
        <v>2038</v>
      </c>
      <c r="AG73" s="16" t="s">
        <v>2039</v>
      </c>
      <c r="AH73" s="16" t="s">
        <v>2040</v>
      </c>
      <c r="AI73" s="17" t="s">
        <v>1481</v>
      </c>
      <c r="AJ73" s="24" t="s">
        <v>1892</v>
      </c>
      <c r="AK73" s="16" t="s">
        <v>1892</v>
      </c>
      <c r="AL73" s="15" t="s">
        <v>2017</v>
      </c>
      <c r="AM73" s="18" t="s">
        <v>1481</v>
      </c>
      <c r="AN73" s="18" t="s">
        <v>1481</v>
      </c>
      <c r="AO73" s="15" t="s">
        <v>1786</v>
      </c>
      <c r="AP73" s="17" t="s">
        <v>1481</v>
      </c>
      <c r="AQ73" s="17" t="s">
        <v>1481</v>
      </c>
      <c r="AR73" s="17" t="s">
        <v>1481</v>
      </c>
      <c r="AS73" s="17" t="s">
        <v>1481</v>
      </c>
      <c r="AT73" s="17" t="s">
        <v>1481</v>
      </c>
      <c r="AU73" s="20" t="s">
        <v>31</v>
      </c>
      <c r="AV73" s="20" t="s">
        <v>31</v>
      </c>
      <c r="AW73" s="17" t="s">
        <v>1481</v>
      </c>
      <c r="AX73" s="17" t="s">
        <v>1481</v>
      </c>
      <c r="AY73" s="21" t="s">
        <v>32</v>
      </c>
      <c r="AZ73" s="28" t="s">
        <v>1481</v>
      </c>
      <c r="BA73" s="17" t="s">
        <v>1481</v>
      </c>
      <c r="BB73" s="17" t="s">
        <v>1481</v>
      </c>
      <c r="BC73" s="17" t="s">
        <v>1481</v>
      </c>
      <c r="BD73" s="17" t="s">
        <v>1481</v>
      </c>
    </row>
    <row r="74" spans="1:56" s="4" customFormat="1" ht="62.5" hidden="1" customHeight="1" x14ac:dyDescent="0.35">
      <c r="A74" s="15">
        <v>38</v>
      </c>
      <c r="B74" s="15">
        <v>74</v>
      </c>
      <c r="C74" s="16" t="s">
        <v>1921</v>
      </c>
      <c r="D74" s="16" t="s">
        <v>1804</v>
      </c>
      <c r="E74" s="16" t="s">
        <v>1922</v>
      </c>
      <c r="F74" s="16" t="s">
        <v>2038</v>
      </c>
      <c r="G74" s="16" t="s">
        <v>2041</v>
      </c>
      <c r="H74" s="17" t="s">
        <v>1481</v>
      </c>
      <c r="I74" s="16" t="s">
        <v>2042</v>
      </c>
      <c r="J74" s="24" t="s">
        <v>2043</v>
      </c>
      <c r="K74" s="16" t="s">
        <v>1928</v>
      </c>
      <c r="L74" s="16" t="s">
        <v>1812</v>
      </c>
      <c r="M74" s="18" t="s">
        <v>1481</v>
      </c>
      <c r="N74" s="18" t="s">
        <v>1481</v>
      </c>
      <c r="O74" s="15" t="s">
        <v>1786</v>
      </c>
      <c r="P74" s="17" t="s">
        <v>1481</v>
      </c>
      <c r="Q74" s="17" t="s">
        <v>1481</v>
      </c>
      <c r="R74" s="17" t="s">
        <v>1481</v>
      </c>
      <c r="S74" s="17" t="s">
        <v>1481</v>
      </c>
      <c r="T74" s="17" t="s">
        <v>1481</v>
      </c>
      <c r="U74" s="19" t="s">
        <v>1815</v>
      </c>
      <c r="V74" s="24" t="s">
        <v>1816</v>
      </c>
      <c r="W74" s="17" t="s">
        <v>1481</v>
      </c>
      <c r="X74" s="17" t="s">
        <v>1481</v>
      </c>
      <c r="Y74" s="27" t="s">
        <v>1817</v>
      </c>
      <c r="Z74" s="28" t="s">
        <v>1481</v>
      </c>
      <c r="AA74" s="17" t="s">
        <v>1481</v>
      </c>
      <c r="AB74" s="15">
        <v>74</v>
      </c>
      <c r="AC74" s="16" t="s">
        <v>1921</v>
      </c>
      <c r="AD74" s="16" t="s">
        <v>1804</v>
      </c>
      <c r="AE74" s="16" t="s">
        <v>1922</v>
      </c>
      <c r="AF74" s="16" t="s">
        <v>2038</v>
      </c>
      <c r="AG74" s="16" t="s">
        <v>2041</v>
      </c>
      <c r="AH74" s="17" t="s">
        <v>1481</v>
      </c>
      <c r="AI74" s="16" t="s">
        <v>2042</v>
      </c>
      <c r="AJ74" s="24" t="s">
        <v>2043</v>
      </c>
      <c r="AK74" s="16" t="s">
        <v>1928</v>
      </c>
      <c r="AL74" s="16" t="s">
        <v>1812</v>
      </c>
      <c r="AM74" s="18" t="s">
        <v>1481</v>
      </c>
      <c r="AN74" s="18" t="s">
        <v>1481</v>
      </c>
      <c r="AO74" s="15" t="s">
        <v>1786</v>
      </c>
      <c r="AP74" s="17" t="s">
        <v>1481</v>
      </c>
      <c r="AQ74" s="17" t="s">
        <v>1481</v>
      </c>
      <c r="AR74" s="17" t="s">
        <v>1481</v>
      </c>
      <c r="AS74" s="17" t="s">
        <v>1481</v>
      </c>
      <c r="AT74" s="17" t="s">
        <v>1481</v>
      </c>
      <c r="AU74" s="19" t="s">
        <v>1815</v>
      </c>
      <c r="AV74" s="24" t="s">
        <v>1816</v>
      </c>
      <c r="AW74" s="17" t="s">
        <v>1481</v>
      </c>
      <c r="AX74" s="17" t="s">
        <v>1481</v>
      </c>
      <c r="AY74" s="27" t="s">
        <v>1817</v>
      </c>
      <c r="AZ74" s="28" t="s">
        <v>1481</v>
      </c>
      <c r="BA74" s="17" t="s">
        <v>1481</v>
      </c>
      <c r="BB74" s="17" t="s">
        <v>1481</v>
      </c>
      <c r="BC74" s="17" t="s">
        <v>1481</v>
      </c>
      <c r="BD74" s="17" t="s">
        <v>1481</v>
      </c>
    </row>
    <row r="75" spans="1:56" s="4" customFormat="1" ht="162.65" hidden="1" customHeight="1" x14ac:dyDescent="0.35">
      <c r="A75" s="15">
        <v>39</v>
      </c>
      <c r="B75" s="15">
        <v>75</v>
      </c>
      <c r="C75" s="16" t="s">
        <v>1921</v>
      </c>
      <c r="D75" s="16" t="s">
        <v>1804</v>
      </c>
      <c r="E75" s="16" t="s">
        <v>1922</v>
      </c>
      <c r="F75" s="16" t="s">
        <v>2038</v>
      </c>
      <c r="G75" s="16" t="s">
        <v>2044</v>
      </c>
      <c r="H75" s="16" t="s">
        <v>2045</v>
      </c>
      <c r="I75" s="16" t="s">
        <v>2046</v>
      </c>
      <c r="J75" s="24" t="s">
        <v>2047</v>
      </c>
      <c r="K75" s="16" t="s">
        <v>2048</v>
      </c>
      <c r="L75" s="16" t="s">
        <v>1812</v>
      </c>
      <c r="M75" s="18" t="s">
        <v>1481</v>
      </c>
      <c r="N75" s="18" t="s">
        <v>1481</v>
      </c>
      <c r="O75" s="15" t="s">
        <v>1786</v>
      </c>
      <c r="P75" s="17" t="s">
        <v>1481</v>
      </c>
      <c r="Q75" s="17" t="s">
        <v>1481</v>
      </c>
      <c r="R75" s="17" t="s">
        <v>1481</v>
      </c>
      <c r="S75" s="17" t="s">
        <v>1481</v>
      </c>
      <c r="T75" s="17" t="s">
        <v>1481</v>
      </c>
      <c r="U75" s="19" t="s">
        <v>1815</v>
      </c>
      <c r="V75" s="30" t="s">
        <v>2049</v>
      </c>
      <c r="W75" s="17" t="s">
        <v>1481</v>
      </c>
      <c r="X75" s="17" t="s">
        <v>1481</v>
      </c>
      <c r="Y75" s="27" t="s">
        <v>1817</v>
      </c>
      <c r="Z75" s="28" t="s">
        <v>1481</v>
      </c>
      <c r="AA75" s="17" t="s">
        <v>1481</v>
      </c>
      <c r="AB75" s="15">
        <v>75</v>
      </c>
      <c r="AC75" s="16" t="s">
        <v>1921</v>
      </c>
      <c r="AD75" s="16" t="s">
        <v>1804</v>
      </c>
      <c r="AE75" s="16" t="s">
        <v>1922</v>
      </c>
      <c r="AF75" s="16" t="s">
        <v>2038</v>
      </c>
      <c r="AG75" s="16" t="s">
        <v>2044</v>
      </c>
      <c r="AH75" s="16" t="s">
        <v>2045</v>
      </c>
      <c r="AI75" s="16" t="s">
        <v>2046</v>
      </c>
      <c r="AJ75" s="24" t="s">
        <v>2047</v>
      </c>
      <c r="AK75" s="16" t="s">
        <v>2048</v>
      </c>
      <c r="AL75" s="16" t="s">
        <v>1812</v>
      </c>
      <c r="AM75" s="18" t="s">
        <v>1481</v>
      </c>
      <c r="AN75" s="18" t="s">
        <v>1481</v>
      </c>
      <c r="AO75" s="15" t="s">
        <v>1786</v>
      </c>
      <c r="AP75" s="17" t="s">
        <v>1481</v>
      </c>
      <c r="AQ75" s="17" t="s">
        <v>1481</v>
      </c>
      <c r="AR75" s="17" t="s">
        <v>1481</v>
      </c>
      <c r="AS75" s="17" t="s">
        <v>1481</v>
      </c>
      <c r="AT75" s="17" t="s">
        <v>1481</v>
      </c>
      <c r="AU75" s="19" t="s">
        <v>1815</v>
      </c>
      <c r="AV75" s="30" t="s">
        <v>2049</v>
      </c>
      <c r="AW75" s="17" t="s">
        <v>1481</v>
      </c>
      <c r="AX75" s="17" t="s">
        <v>1481</v>
      </c>
      <c r="AY75" s="27" t="s">
        <v>1817</v>
      </c>
      <c r="AZ75" s="28" t="s">
        <v>1481</v>
      </c>
      <c r="BA75" s="17" t="s">
        <v>1481</v>
      </c>
      <c r="BB75" s="17" t="s">
        <v>1481</v>
      </c>
      <c r="BC75" s="17" t="s">
        <v>1481</v>
      </c>
      <c r="BD75" s="17" t="s">
        <v>1481</v>
      </c>
    </row>
    <row r="76" spans="1:56" s="4" customFormat="1" ht="125.15" hidden="1" customHeight="1" x14ac:dyDescent="0.35">
      <c r="A76" s="15">
        <v>40</v>
      </c>
      <c r="B76" s="15">
        <v>76</v>
      </c>
      <c r="C76" s="16" t="s">
        <v>1921</v>
      </c>
      <c r="D76" s="16" t="s">
        <v>1804</v>
      </c>
      <c r="E76" s="16" t="s">
        <v>1922</v>
      </c>
      <c r="F76" s="16" t="s">
        <v>2038</v>
      </c>
      <c r="G76" s="16" t="s">
        <v>2050</v>
      </c>
      <c r="H76" s="16" t="s">
        <v>2051</v>
      </c>
      <c r="I76" s="16" t="s">
        <v>2052</v>
      </c>
      <c r="J76" s="24" t="s">
        <v>2053</v>
      </c>
      <c r="K76" s="16" t="s">
        <v>2048</v>
      </c>
      <c r="L76" s="16" t="s">
        <v>1812</v>
      </c>
      <c r="M76" s="18" t="s">
        <v>1481</v>
      </c>
      <c r="N76" s="18" t="s">
        <v>1481</v>
      </c>
      <c r="O76" s="15" t="s">
        <v>1786</v>
      </c>
      <c r="P76" s="17" t="s">
        <v>1481</v>
      </c>
      <c r="Q76" s="17" t="s">
        <v>1481</v>
      </c>
      <c r="R76" s="17" t="s">
        <v>1481</v>
      </c>
      <c r="S76" s="17" t="s">
        <v>1481</v>
      </c>
      <c r="T76" s="17" t="s">
        <v>1481</v>
      </c>
      <c r="U76" s="19" t="s">
        <v>1815</v>
      </c>
      <c r="V76" s="30" t="s">
        <v>2049</v>
      </c>
      <c r="W76" s="17" t="s">
        <v>1481</v>
      </c>
      <c r="X76" s="17" t="s">
        <v>1481</v>
      </c>
      <c r="Y76" s="27" t="s">
        <v>1817</v>
      </c>
      <c r="Z76" s="28" t="s">
        <v>1481</v>
      </c>
      <c r="AA76" s="17" t="s">
        <v>1481</v>
      </c>
      <c r="AB76" s="15">
        <v>76</v>
      </c>
      <c r="AC76" s="16" t="s">
        <v>1921</v>
      </c>
      <c r="AD76" s="16" t="s">
        <v>1804</v>
      </c>
      <c r="AE76" s="16" t="s">
        <v>1922</v>
      </c>
      <c r="AF76" s="16" t="s">
        <v>2038</v>
      </c>
      <c r="AG76" s="16" t="s">
        <v>2050</v>
      </c>
      <c r="AH76" s="16" t="s">
        <v>2051</v>
      </c>
      <c r="AI76" s="16" t="s">
        <v>2052</v>
      </c>
      <c r="AJ76" s="24" t="s">
        <v>2053</v>
      </c>
      <c r="AK76" s="16" t="s">
        <v>2048</v>
      </c>
      <c r="AL76" s="16" t="s">
        <v>1812</v>
      </c>
      <c r="AM76" s="18" t="s">
        <v>1481</v>
      </c>
      <c r="AN76" s="18" t="s">
        <v>1481</v>
      </c>
      <c r="AO76" s="15" t="s">
        <v>1786</v>
      </c>
      <c r="AP76" s="17" t="s">
        <v>1481</v>
      </c>
      <c r="AQ76" s="17" t="s">
        <v>1481</v>
      </c>
      <c r="AR76" s="17" t="s">
        <v>1481</v>
      </c>
      <c r="AS76" s="17" t="s">
        <v>1481</v>
      </c>
      <c r="AT76" s="17" t="s">
        <v>1481</v>
      </c>
      <c r="AU76" s="19" t="s">
        <v>1815</v>
      </c>
      <c r="AV76" s="30" t="s">
        <v>2049</v>
      </c>
      <c r="AW76" s="17" t="s">
        <v>1481</v>
      </c>
      <c r="AX76" s="17" t="s">
        <v>1481</v>
      </c>
      <c r="AY76" s="27" t="s">
        <v>1817</v>
      </c>
      <c r="AZ76" s="28" t="s">
        <v>1481</v>
      </c>
      <c r="BA76" s="17" t="s">
        <v>1481</v>
      </c>
      <c r="BB76" s="17" t="s">
        <v>1481</v>
      </c>
      <c r="BC76" s="17" t="s">
        <v>1481</v>
      </c>
      <c r="BD76" s="17" t="s">
        <v>1481</v>
      </c>
    </row>
    <row r="77" spans="1:56" s="4" customFormat="1" ht="125.15" hidden="1" customHeight="1" x14ac:dyDescent="0.35">
      <c r="A77" s="15">
        <v>40</v>
      </c>
      <c r="B77" s="15">
        <v>77</v>
      </c>
      <c r="C77" s="16" t="s">
        <v>1921</v>
      </c>
      <c r="D77" s="16" t="s">
        <v>1804</v>
      </c>
      <c r="E77" s="16" t="s">
        <v>1922</v>
      </c>
      <c r="F77" s="16" t="s">
        <v>2038</v>
      </c>
      <c r="G77" s="16" t="s">
        <v>2050</v>
      </c>
      <c r="H77" s="16" t="s">
        <v>2051</v>
      </c>
      <c r="I77" s="16" t="s">
        <v>2054</v>
      </c>
      <c r="J77" s="24" t="s">
        <v>2053</v>
      </c>
      <c r="K77" s="16" t="s">
        <v>1899</v>
      </c>
      <c r="L77" s="16" t="s">
        <v>1812</v>
      </c>
      <c r="M77" s="18" t="s">
        <v>1481</v>
      </c>
      <c r="N77" s="18" t="s">
        <v>1481</v>
      </c>
      <c r="O77" s="15" t="s">
        <v>1786</v>
      </c>
      <c r="P77" s="17" t="s">
        <v>1481</v>
      </c>
      <c r="Q77" s="17" t="s">
        <v>1481</v>
      </c>
      <c r="R77" s="17" t="s">
        <v>1481</v>
      </c>
      <c r="S77" s="17" t="s">
        <v>1481</v>
      </c>
      <c r="T77" s="17" t="s">
        <v>1481</v>
      </c>
      <c r="U77" s="19" t="s">
        <v>1815</v>
      </c>
      <c r="V77" s="24" t="s">
        <v>1816</v>
      </c>
      <c r="W77" s="17" t="s">
        <v>1481</v>
      </c>
      <c r="X77" s="17" t="s">
        <v>1481</v>
      </c>
      <c r="Y77" s="27" t="s">
        <v>1817</v>
      </c>
      <c r="Z77" s="28" t="s">
        <v>1481</v>
      </c>
      <c r="AA77" s="17" t="s">
        <v>1481</v>
      </c>
      <c r="AB77" s="15">
        <v>77</v>
      </c>
      <c r="AC77" s="16" t="s">
        <v>1921</v>
      </c>
      <c r="AD77" s="16" t="s">
        <v>1804</v>
      </c>
      <c r="AE77" s="16" t="s">
        <v>1922</v>
      </c>
      <c r="AF77" s="16" t="s">
        <v>2038</v>
      </c>
      <c r="AG77" s="16" t="s">
        <v>2050</v>
      </c>
      <c r="AH77" s="16" t="s">
        <v>2051</v>
      </c>
      <c r="AI77" s="16" t="s">
        <v>2054</v>
      </c>
      <c r="AJ77" s="24" t="s">
        <v>2053</v>
      </c>
      <c r="AK77" s="16" t="s">
        <v>1899</v>
      </c>
      <c r="AL77" s="16" t="s">
        <v>1812</v>
      </c>
      <c r="AM77" s="18" t="s">
        <v>1481</v>
      </c>
      <c r="AN77" s="18" t="s">
        <v>1481</v>
      </c>
      <c r="AO77" s="15" t="s">
        <v>1786</v>
      </c>
      <c r="AP77" s="17" t="s">
        <v>1481</v>
      </c>
      <c r="AQ77" s="17" t="s">
        <v>1481</v>
      </c>
      <c r="AR77" s="17" t="s">
        <v>1481</v>
      </c>
      <c r="AS77" s="17" t="s">
        <v>1481</v>
      </c>
      <c r="AT77" s="17" t="s">
        <v>1481</v>
      </c>
      <c r="AU77" s="19" t="s">
        <v>1815</v>
      </c>
      <c r="AV77" s="24" t="s">
        <v>1816</v>
      </c>
      <c r="AW77" s="17" t="s">
        <v>1481</v>
      </c>
      <c r="AX77" s="17" t="s">
        <v>1481</v>
      </c>
      <c r="AY77" s="27" t="s">
        <v>1817</v>
      </c>
      <c r="AZ77" s="28" t="s">
        <v>1481</v>
      </c>
      <c r="BA77" s="17" t="s">
        <v>1481</v>
      </c>
      <c r="BB77" s="17" t="s">
        <v>1481</v>
      </c>
      <c r="BC77" s="17" t="s">
        <v>1481</v>
      </c>
      <c r="BD77" s="17" t="s">
        <v>1481</v>
      </c>
    </row>
    <row r="78" spans="1:56" ht="112.5" customHeight="1" x14ac:dyDescent="0.35">
      <c r="A78" s="16">
        <v>41</v>
      </c>
      <c r="B78" s="16">
        <v>78</v>
      </c>
      <c r="C78" s="16" t="s">
        <v>1921</v>
      </c>
      <c r="D78" s="16" t="s">
        <v>1804</v>
      </c>
      <c r="E78" s="16" t="s">
        <v>1922</v>
      </c>
      <c r="F78" s="16" t="s">
        <v>2055</v>
      </c>
      <c r="G78" s="16" t="s">
        <v>2056</v>
      </c>
      <c r="H78" s="16" t="s">
        <v>2057</v>
      </c>
      <c r="I78" s="16" t="s">
        <v>2058</v>
      </c>
      <c r="J78" s="24" t="s">
        <v>2059</v>
      </c>
      <c r="K78" s="16" t="s">
        <v>2060</v>
      </c>
      <c r="L78" s="16" t="s">
        <v>1812</v>
      </c>
      <c r="M78" s="24" t="s">
        <v>2061</v>
      </c>
      <c r="N78" s="24" t="s">
        <v>2062</v>
      </c>
      <c r="O78" s="16" t="s">
        <v>1786</v>
      </c>
      <c r="P78" s="26" t="s">
        <v>1481</v>
      </c>
      <c r="Q78" s="26" t="s">
        <v>1481</v>
      </c>
      <c r="R78" s="26" t="s">
        <v>1481</v>
      </c>
      <c r="S78" s="17" t="s">
        <v>1481</v>
      </c>
      <c r="T78" s="17" t="s">
        <v>1481</v>
      </c>
      <c r="U78" s="19" t="s">
        <v>1815</v>
      </c>
      <c r="V78" s="24" t="s">
        <v>2063</v>
      </c>
      <c r="W78" s="17" t="s">
        <v>1481</v>
      </c>
      <c r="X78" s="35" t="s">
        <v>1896</v>
      </c>
      <c r="Y78" s="35" t="s">
        <v>1896</v>
      </c>
      <c r="Z78" s="32" t="s">
        <v>2064</v>
      </c>
      <c r="AA78" s="17" t="s">
        <v>1481</v>
      </c>
      <c r="AB78" s="16">
        <v>78</v>
      </c>
      <c r="AC78" s="16" t="s">
        <v>1921</v>
      </c>
      <c r="AD78" s="16" t="s">
        <v>1804</v>
      </c>
      <c r="AE78" s="16" t="s">
        <v>1922</v>
      </c>
      <c r="AF78" s="16" t="s">
        <v>2055</v>
      </c>
      <c r="AG78" s="16" t="s">
        <v>2056</v>
      </c>
      <c r="AH78" s="16" t="s">
        <v>2057</v>
      </c>
      <c r="AI78" s="16" t="s">
        <v>2058</v>
      </c>
      <c r="AJ78" s="24" t="s">
        <v>2059</v>
      </c>
      <c r="AK78" s="16" t="s">
        <v>2060</v>
      </c>
      <c r="AL78" s="16" t="s">
        <v>1812</v>
      </c>
      <c r="AM78" s="38" t="s">
        <v>2061</v>
      </c>
      <c r="AN78" s="24" t="s">
        <v>2062</v>
      </c>
      <c r="AO78" s="15" t="s">
        <v>1786</v>
      </c>
      <c r="AP78" s="26" t="s">
        <v>1481</v>
      </c>
      <c r="AQ78" s="26" t="s">
        <v>1481</v>
      </c>
      <c r="AR78" s="26" t="s">
        <v>1481</v>
      </c>
      <c r="AS78" s="17" t="s">
        <v>1481</v>
      </c>
      <c r="AT78" s="17" t="s">
        <v>1481</v>
      </c>
      <c r="AU78" s="19" t="s">
        <v>1815</v>
      </c>
      <c r="AV78" s="24" t="s">
        <v>2063</v>
      </c>
      <c r="AW78" s="17" t="s">
        <v>1481</v>
      </c>
      <c r="AX78" s="35" t="s">
        <v>1896</v>
      </c>
      <c r="AY78" s="35" t="s">
        <v>1896</v>
      </c>
      <c r="AZ78" s="32" t="s">
        <v>2064</v>
      </c>
      <c r="BA78" s="17" t="s">
        <v>1481</v>
      </c>
      <c r="BB78" s="30" t="s">
        <v>239</v>
      </c>
      <c r="BC78" s="161" t="s">
        <v>1174</v>
      </c>
      <c r="BD78" s="30" t="s">
        <v>557</v>
      </c>
    </row>
    <row r="79" spans="1:56" s="4" customFormat="1" ht="62.5" hidden="1" customHeight="1" x14ac:dyDescent="0.35">
      <c r="A79" s="15">
        <v>42</v>
      </c>
      <c r="B79" s="15">
        <v>79</v>
      </c>
      <c r="C79" s="16" t="s">
        <v>1921</v>
      </c>
      <c r="D79" s="16" t="s">
        <v>1804</v>
      </c>
      <c r="E79" s="16" t="s">
        <v>1922</v>
      </c>
      <c r="F79" s="16" t="s">
        <v>2055</v>
      </c>
      <c r="G79" s="16" t="s">
        <v>2065</v>
      </c>
      <c r="H79" s="16" t="s">
        <v>2066</v>
      </c>
      <c r="I79" s="17" t="s">
        <v>1481</v>
      </c>
      <c r="J79" s="24" t="s">
        <v>1892</v>
      </c>
      <c r="K79" s="16" t="s">
        <v>1892</v>
      </c>
      <c r="L79" s="16" t="s">
        <v>1812</v>
      </c>
      <c r="M79" s="18" t="s">
        <v>1481</v>
      </c>
      <c r="N79" s="18" t="s">
        <v>1481</v>
      </c>
      <c r="O79" s="15" t="s">
        <v>1786</v>
      </c>
      <c r="P79" s="17" t="s">
        <v>1481</v>
      </c>
      <c r="Q79" s="17" t="s">
        <v>1481</v>
      </c>
      <c r="R79" s="17" t="s">
        <v>1481</v>
      </c>
      <c r="S79" s="17" t="s">
        <v>1481</v>
      </c>
      <c r="T79" s="17" t="s">
        <v>1481</v>
      </c>
      <c r="U79" s="20" t="s">
        <v>31</v>
      </c>
      <c r="V79" s="20" t="s">
        <v>31</v>
      </c>
      <c r="W79" s="17" t="s">
        <v>1481</v>
      </c>
      <c r="X79" s="17" t="s">
        <v>1481</v>
      </c>
      <c r="Y79" s="21" t="s">
        <v>32</v>
      </c>
      <c r="Z79" s="28" t="s">
        <v>1481</v>
      </c>
      <c r="AA79" s="17" t="s">
        <v>1481</v>
      </c>
      <c r="AB79" s="15">
        <v>79</v>
      </c>
      <c r="AC79" s="16" t="s">
        <v>1921</v>
      </c>
      <c r="AD79" s="16" t="s">
        <v>1804</v>
      </c>
      <c r="AE79" s="16" t="s">
        <v>1922</v>
      </c>
      <c r="AF79" s="16" t="s">
        <v>2055</v>
      </c>
      <c r="AG79" s="16" t="s">
        <v>2065</v>
      </c>
      <c r="AH79" s="16" t="s">
        <v>2066</v>
      </c>
      <c r="AI79" s="17" t="s">
        <v>1481</v>
      </c>
      <c r="AJ79" s="24" t="s">
        <v>1892</v>
      </c>
      <c r="AK79" s="16" t="s">
        <v>1892</v>
      </c>
      <c r="AL79" s="16" t="s">
        <v>1812</v>
      </c>
      <c r="AM79" s="18" t="s">
        <v>1481</v>
      </c>
      <c r="AN79" s="18" t="s">
        <v>1481</v>
      </c>
      <c r="AO79" s="15" t="s">
        <v>1786</v>
      </c>
      <c r="AP79" s="17" t="s">
        <v>1481</v>
      </c>
      <c r="AQ79" s="17" t="s">
        <v>1481</v>
      </c>
      <c r="AR79" s="17" t="s">
        <v>1481</v>
      </c>
      <c r="AS79" s="17" t="s">
        <v>1481</v>
      </c>
      <c r="AT79" s="17" t="s">
        <v>1481</v>
      </c>
      <c r="AU79" s="20" t="s">
        <v>31</v>
      </c>
      <c r="AV79" s="20" t="s">
        <v>31</v>
      </c>
      <c r="AW79" s="17" t="s">
        <v>1481</v>
      </c>
      <c r="AX79" s="17" t="s">
        <v>1481</v>
      </c>
      <c r="AY79" s="21" t="s">
        <v>32</v>
      </c>
      <c r="AZ79" s="28" t="s">
        <v>1481</v>
      </c>
      <c r="BA79" s="17" t="s">
        <v>1481</v>
      </c>
      <c r="BB79" s="17" t="s">
        <v>1481</v>
      </c>
      <c r="BC79" s="17" t="s">
        <v>1481</v>
      </c>
      <c r="BD79" s="17" t="s">
        <v>1481</v>
      </c>
    </row>
    <row r="80" spans="1:56" ht="132" customHeight="1" x14ac:dyDescent="0.35">
      <c r="A80" s="16">
        <v>43</v>
      </c>
      <c r="B80" s="16">
        <v>80</v>
      </c>
      <c r="C80" s="16" t="s">
        <v>1921</v>
      </c>
      <c r="D80" s="16" t="s">
        <v>1804</v>
      </c>
      <c r="E80" s="16" t="s">
        <v>1922</v>
      </c>
      <c r="F80" s="16" t="s">
        <v>2055</v>
      </c>
      <c r="G80" s="16" t="s">
        <v>2067</v>
      </c>
      <c r="H80" s="16" t="s">
        <v>2068</v>
      </c>
      <c r="I80" s="16" t="s">
        <v>2069</v>
      </c>
      <c r="J80" s="24" t="s">
        <v>2070</v>
      </c>
      <c r="K80" s="16" t="s">
        <v>2060</v>
      </c>
      <c r="L80" s="16" t="s">
        <v>1812</v>
      </c>
      <c r="M80" s="24" t="s">
        <v>208</v>
      </c>
      <c r="N80" s="24" t="s">
        <v>2071</v>
      </c>
      <c r="O80" s="16" t="s">
        <v>1786</v>
      </c>
      <c r="P80" s="26" t="s">
        <v>1481</v>
      </c>
      <c r="Q80" s="26" t="s">
        <v>1481</v>
      </c>
      <c r="R80" s="26" t="s">
        <v>1481</v>
      </c>
      <c r="S80" s="17" t="s">
        <v>1481</v>
      </c>
      <c r="T80" s="17" t="s">
        <v>1481</v>
      </c>
      <c r="U80" s="19" t="s">
        <v>1815</v>
      </c>
      <c r="V80" s="30" t="s">
        <v>2072</v>
      </c>
      <c r="W80" s="17" t="s">
        <v>1481</v>
      </c>
      <c r="X80" s="17" t="s">
        <v>1481</v>
      </c>
      <c r="Y80" s="35" t="s">
        <v>1896</v>
      </c>
      <c r="Z80" s="32" t="s">
        <v>2073</v>
      </c>
      <c r="AA80" s="17" t="s">
        <v>1481</v>
      </c>
      <c r="AB80" s="16">
        <v>80</v>
      </c>
      <c r="AC80" s="16" t="s">
        <v>1921</v>
      </c>
      <c r="AD80" s="16" t="s">
        <v>1804</v>
      </c>
      <c r="AE80" s="16" t="s">
        <v>1922</v>
      </c>
      <c r="AF80" s="16" t="s">
        <v>2055</v>
      </c>
      <c r="AG80" s="16" t="s">
        <v>2067</v>
      </c>
      <c r="AH80" s="16" t="s">
        <v>2068</v>
      </c>
      <c r="AI80" s="16" t="s">
        <v>2069</v>
      </c>
      <c r="AJ80" s="24" t="s">
        <v>2070</v>
      </c>
      <c r="AK80" s="16" t="s">
        <v>2060</v>
      </c>
      <c r="AL80" s="16" t="s">
        <v>1812</v>
      </c>
      <c r="AM80" s="38" t="s">
        <v>208</v>
      </c>
      <c r="AN80" s="24" t="s">
        <v>2071</v>
      </c>
      <c r="AO80" s="15" t="s">
        <v>1786</v>
      </c>
      <c r="AP80" s="26" t="s">
        <v>1481</v>
      </c>
      <c r="AQ80" s="26" t="s">
        <v>1481</v>
      </c>
      <c r="AR80" s="26" t="s">
        <v>1481</v>
      </c>
      <c r="AS80" s="17" t="s">
        <v>1481</v>
      </c>
      <c r="AT80" s="17" t="s">
        <v>1481</v>
      </c>
      <c r="AU80" s="19" t="s">
        <v>1815</v>
      </c>
      <c r="AV80" s="30" t="s">
        <v>2072</v>
      </c>
      <c r="AW80" s="17" t="s">
        <v>1481</v>
      </c>
      <c r="AX80" s="17" t="s">
        <v>1481</v>
      </c>
      <c r="AY80" s="35" t="s">
        <v>1896</v>
      </c>
      <c r="AZ80" s="32" t="s">
        <v>2073</v>
      </c>
      <c r="BA80" s="17" t="s">
        <v>1481</v>
      </c>
      <c r="BB80" s="30" t="s">
        <v>75</v>
      </c>
      <c r="BC80" s="161" t="s">
        <v>142</v>
      </c>
      <c r="BD80" s="30" t="s">
        <v>77</v>
      </c>
    </row>
    <row r="81" spans="1:57" s="4" customFormat="1" ht="174" hidden="1" customHeight="1" x14ac:dyDescent="0.35">
      <c r="A81" s="15">
        <v>44</v>
      </c>
      <c r="B81" s="15">
        <v>81</v>
      </c>
      <c r="C81" s="16" t="s">
        <v>1921</v>
      </c>
      <c r="D81" s="16" t="s">
        <v>1804</v>
      </c>
      <c r="E81" s="16" t="s">
        <v>1922</v>
      </c>
      <c r="F81" s="16" t="s">
        <v>2055</v>
      </c>
      <c r="G81" s="16" t="s">
        <v>2074</v>
      </c>
      <c r="H81" s="16" t="s">
        <v>2075</v>
      </c>
      <c r="I81" s="16" t="s">
        <v>2076</v>
      </c>
      <c r="J81" s="24" t="s">
        <v>2077</v>
      </c>
      <c r="K81" s="16" t="s">
        <v>1928</v>
      </c>
      <c r="L81" s="16" t="s">
        <v>1812</v>
      </c>
      <c r="M81" s="18" t="s">
        <v>1481</v>
      </c>
      <c r="N81" s="18" t="s">
        <v>1481</v>
      </c>
      <c r="O81" s="15" t="s">
        <v>1786</v>
      </c>
      <c r="P81" s="17" t="s">
        <v>1481</v>
      </c>
      <c r="Q81" s="17" t="s">
        <v>1481</v>
      </c>
      <c r="R81" s="17" t="s">
        <v>1481</v>
      </c>
      <c r="S81" s="17" t="s">
        <v>1481</v>
      </c>
      <c r="T81" s="17" t="s">
        <v>1481</v>
      </c>
      <c r="U81" s="19" t="s">
        <v>1815</v>
      </c>
      <c r="V81" s="24" t="s">
        <v>1816</v>
      </c>
      <c r="W81" s="17" t="s">
        <v>1481</v>
      </c>
      <c r="X81" s="17" t="s">
        <v>1481</v>
      </c>
      <c r="Y81" s="27" t="s">
        <v>1817</v>
      </c>
      <c r="Z81" s="28" t="s">
        <v>1481</v>
      </c>
      <c r="AA81" s="17" t="s">
        <v>1481</v>
      </c>
      <c r="AB81" s="15">
        <v>81</v>
      </c>
      <c r="AC81" s="16" t="s">
        <v>1921</v>
      </c>
      <c r="AD81" s="16" t="s">
        <v>1804</v>
      </c>
      <c r="AE81" s="16" t="s">
        <v>1922</v>
      </c>
      <c r="AF81" s="16" t="s">
        <v>2055</v>
      </c>
      <c r="AG81" s="16" t="s">
        <v>2074</v>
      </c>
      <c r="AH81" s="16" t="s">
        <v>2075</v>
      </c>
      <c r="AI81" s="16" t="s">
        <v>2076</v>
      </c>
      <c r="AJ81" s="24" t="s">
        <v>2077</v>
      </c>
      <c r="AK81" s="16" t="s">
        <v>1928</v>
      </c>
      <c r="AL81" s="16" t="s">
        <v>1812</v>
      </c>
      <c r="AM81" s="18" t="s">
        <v>1481</v>
      </c>
      <c r="AN81" s="18" t="s">
        <v>1481</v>
      </c>
      <c r="AO81" s="15" t="s">
        <v>1786</v>
      </c>
      <c r="AP81" s="17" t="s">
        <v>1481</v>
      </c>
      <c r="AQ81" s="17" t="s">
        <v>1481</v>
      </c>
      <c r="AR81" s="17" t="s">
        <v>1481</v>
      </c>
      <c r="AS81" s="17" t="s">
        <v>1481</v>
      </c>
      <c r="AT81" s="17" t="s">
        <v>1481</v>
      </c>
      <c r="AU81" s="19" t="s">
        <v>1815</v>
      </c>
      <c r="AV81" s="24" t="s">
        <v>1816</v>
      </c>
      <c r="AW81" s="17" t="s">
        <v>1481</v>
      </c>
      <c r="AX81" s="17" t="s">
        <v>1481</v>
      </c>
      <c r="AY81" s="27" t="s">
        <v>1817</v>
      </c>
      <c r="AZ81" s="28" t="s">
        <v>1481</v>
      </c>
      <c r="BA81" s="17" t="s">
        <v>1481</v>
      </c>
      <c r="BB81" s="17" t="s">
        <v>1481</v>
      </c>
      <c r="BC81" s="17" t="s">
        <v>1481</v>
      </c>
      <c r="BD81" s="17" t="s">
        <v>1481</v>
      </c>
    </row>
    <row r="82" spans="1:57" ht="162.65" customHeight="1" x14ac:dyDescent="0.35">
      <c r="A82" s="16">
        <v>44</v>
      </c>
      <c r="B82" s="16">
        <v>82</v>
      </c>
      <c r="C82" s="16" t="s">
        <v>1921</v>
      </c>
      <c r="D82" s="16" t="s">
        <v>1804</v>
      </c>
      <c r="E82" s="16" t="s">
        <v>1922</v>
      </c>
      <c r="F82" s="16" t="s">
        <v>2055</v>
      </c>
      <c r="G82" s="16" t="s">
        <v>2074</v>
      </c>
      <c r="H82" s="16" t="s">
        <v>2075</v>
      </c>
      <c r="I82" s="16" t="s">
        <v>2078</v>
      </c>
      <c r="J82" s="24" t="s">
        <v>2077</v>
      </c>
      <c r="K82" s="16" t="s">
        <v>2079</v>
      </c>
      <c r="L82" s="16" t="s">
        <v>1812</v>
      </c>
      <c r="M82" s="24" t="s">
        <v>2080</v>
      </c>
      <c r="N82" s="18" t="s">
        <v>2081</v>
      </c>
      <c r="O82" s="16" t="s">
        <v>1786</v>
      </c>
      <c r="P82" s="26" t="s">
        <v>1481</v>
      </c>
      <c r="Q82" s="26" t="s">
        <v>1481</v>
      </c>
      <c r="R82" s="26" t="s">
        <v>1481</v>
      </c>
      <c r="S82" s="17" t="s">
        <v>1481</v>
      </c>
      <c r="T82" s="17" t="s">
        <v>1481</v>
      </c>
      <c r="U82" s="19" t="s">
        <v>1815</v>
      </c>
      <c r="V82" s="30" t="s">
        <v>1964</v>
      </c>
      <c r="W82" s="17" t="s">
        <v>1481</v>
      </c>
      <c r="X82" s="35" t="s">
        <v>1896</v>
      </c>
      <c r="Y82" s="35" t="s">
        <v>1896</v>
      </c>
      <c r="Z82" s="32" t="s">
        <v>2082</v>
      </c>
      <c r="AA82" s="17" t="s">
        <v>1481</v>
      </c>
      <c r="AB82" s="16">
        <v>82</v>
      </c>
      <c r="AC82" s="16" t="s">
        <v>1921</v>
      </c>
      <c r="AD82" s="16" t="s">
        <v>1804</v>
      </c>
      <c r="AE82" s="16" t="s">
        <v>1922</v>
      </c>
      <c r="AF82" s="16" t="s">
        <v>2055</v>
      </c>
      <c r="AG82" s="16" t="s">
        <v>2074</v>
      </c>
      <c r="AH82" s="16" t="s">
        <v>2075</v>
      </c>
      <c r="AI82" s="16" t="s">
        <v>2078</v>
      </c>
      <c r="AJ82" s="24" t="s">
        <v>2077</v>
      </c>
      <c r="AK82" s="16" t="s">
        <v>2079</v>
      </c>
      <c r="AL82" s="16" t="s">
        <v>1812</v>
      </c>
      <c r="AM82" s="24" t="s">
        <v>2080</v>
      </c>
      <c r="AN82" s="18" t="s">
        <v>2081</v>
      </c>
      <c r="AO82" s="15" t="s">
        <v>1786</v>
      </c>
      <c r="AP82" s="26" t="s">
        <v>1481</v>
      </c>
      <c r="AQ82" s="26" t="s">
        <v>1481</v>
      </c>
      <c r="AR82" s="26" t="s">
        <v>1481</v>
      </c>
      <c r="AS82" s="17" t="s">
        <v>1481</v>
      </c>
      <c r="AT82" s="17" t="s">
        <v>1481</v>
      </c>
      <c r="AU82" s="19" t="s">
        <v>1815</v>
      </c>
      <c r="AV82" s="30" t="s">
        <v>1964</v>
      </c>
      <c r="AW82" s="17" t="s">
        <v>1481</v>
      </c>
      <c r="AX82" s="35" t="s">
        <v>1896</v>
      </c>
      <c r="AY82" s="35" t="s">
        <v>1896</v>
      </c>
      <c r="AZ82" s="32" t="s">
        <v>2082</v>
      </c>
      <c r="BA82" s="17" t="s">
        <v>1481</v>
      </c>
      <c r="BB82" s="30" t="s">
        <v>239</v>
      </c>
      <c r="BC82" s="161" t="s">
        <v>1174</v>
      </c>
      <c r="BD82" s="30" t="s">
        <v>557</v>
      </c>
    </row>
    <row r="83" spans="1:57" s="4" customFormat="1" ht="162.65" hidden="1" customHeight="1" x14ac:dyDescent="0.35">
      <c r="A83" s="15">
        <v>44</v>
      </c>
      <c r="B83" s="15">
        <v>83</v>
      </c>
      <c r="C83" s="16" t="s">
        <v>1921</v>
      </c>
      <c r="D83" s="16" t="s">
        <v>1804</v>
      </c>
      <c r="E83" s="16" t="s">
        <v>1922</v>
      </c>
      <c r="F83" s="16" t="s">
        <v>2055</v>
      </c>
      <c r="G83" s="16" t="s">
        <v>2074</v>
      </c>
      <c r="H83" s="16" t="s">
        <v>2075</v>
      </c>
      <c r="I83" s="16" t="s">
        <v>2083</v>
      </c>
      <c r="J83" s="24" t="s">
        <v>2077</v>
      </c>
      <c r="K83" s="16" t="s">
        <v>1826</v>
      </c>
      <c r="L83" s="16" t="s">
        <v>1812</v>
      </c>
      <c r="M83" s="18" t="s">
        <v>1481</v>
      </c>
      <c r="N83" s="18" t="s">
        <v>1481</v>
      </c>
      <c r="O83" s="15" t="s">
        <v>1786</v>
      </c>
      <c r="P83" s="17" t="s">
        <v>1481</v>
      </c>
      <c r="Q83" s="17" t="s">
        <v>1481</v>
      </c>
      <c r="R83" s="17" t="s">
        <v>1481</v>
      </c>
      <c r="S83" s="17" t="s">
        <v>1481</v>
      </c>
      <c r="T83" s="17" t="s">
        <v>1481</v>
      </c>
      <c r="U83" s="19" t="s">
        <v>1815</v>
      </c>
      <c r="V83" s="24" t="s">
        <v>1816</v>
      </c>
      <c r="W83" s="17" t="s">
        <v>1481</v>
      </c>
      <c r="X83" s="17" t="s">
        <v>1481</v>
      </c>
      <c r="Y83" s="27" t="s">
        <v>1817</v>
      </c>
      <c r="Z83" s="28" t="s">
        <v>1481</v>
      </c>
      <c r="AA83" s="17" t="s">
        <v>1481</v>
      </c>
      <c r="AB83" s="15">
        <v>83</v>
      </c>
      <c r="AC83" s="16" t="s">
        <v>1921</v>
      </c>
      <c r="AD83" s="16" t="s">
        <v>1804</v>
      </c>
      <c r="AE83" s="16" t="s">
        <v>1922</v>
      </c>
      <c r="AF83" s="16" t="s">
        <v>2055</v>
      </c>
      <c r="AG83" s="16" t="s">
        <v>2074</v>
      </c>
      <c r="AH83" s="16" t="s">
        <v>2075</v>
      </c>
      <c r="AI83" s="16" t="s">
        <v>2083</v>
      </c>
      <c r="AJ83" s="24" t="s">
        <v>2077</v>
      </c>
      <c r="AK83" s="16" t="s">
        <v>1826</v>
      </c>
      <c r="AL83" s="16" t="s">
        <v>1812</v>
      </c>
      <c r="AM83" s="18" t="s">
        <v>1481</v>
      </c>
      <c r="AN83" s="18" t="s">
        <v>1481</v>
      </c>
      <c r="AO83" s="15" t="s">
        <v>1786</v>
      </c>
      <c r="AP83" s="17" t="s">
        <v>1481</v>
      </c>
      <c r="AQ83" s="17" t="s">
        <v>1481</v>
      </c>
      <c r="AR83" s="17" t="s">
        <v>1481</v>
      </c>
      <c r="AS83" s="17" t="s">
        <v>1481</v>
      </c>
      <c r="AT83" s="17" t="s">
        <v>1481</v>
      </c>
      <c r="AU83" s="19" t="s">
        <v>1815</v>
      </c>
      <c r="AV83" s="24" t="s">
        <v>1816</v>
      </c>
      <c r="AW83" s="17" t="s">
        <v>1481</v>
      </c>
      <c r="AX83" s="17" t="s">
        <v>1481</v>
      </c>
      <c r="AY83" s="27" t="s">
        <v>1817</v>
      </c>
      <c r="AZ83" s="28" t="s">
        <v>1481</v>
      </c>
      <c r="BA83" s="17" t="s">
        <v>1481</v>
      </c>
      <c r="BB83" s="17" t="s">
        <v>1481</v>
      </c>
      <c r="BC83" s="17" t="s">
        <v>1481</v>
      </c>
      <c r="BD83" s="17" t="s">
        <v>1481</v>
      </c>
    </row>
    <row r="84" spans="1:57" s="4" customFormat="1" ht="194.9" hidden="1" customHeight="1" x14ac:dyDescent="0.35">
      <c r="A84" s="15">
        <v>44</v>
      </c>
      <c r="B84" s="15">
        <v>84</v>
      </c>
      <c r="C84" s="16" t="s">
        <v>1921</v>
      </c>
      <c r="D84" s="16" t="s">
        <v>1804</v>
      </c>
      <c r="E84" s="16" t="s">
        <v>1922</v>
      </c>
      <c r="F84" s="16" t="s">
        <v>2055</v>
      </c>
      <c r="G84" s="16" t="s">
        <v>2074</v>
      </c>
      <c r="H84" s="16" t="s">
        <v>2075</v>
      </c>
      <c r="I84" s="23" t="s">
        <v>2084</v>
      </c>
      <c r="J84" s="24" t="s">
        <v>2077</v>
      </c>
      <c r="K84" s="16" t="s">
        <v>2085</v>
      </c>
      <c r="L84" s="16" t="s">
        <v>1812</v>
      </c>
      <c r="M84" s="24" t="s">
        <v>1975</v>
      </c>
      <c r="N84" s="18" t="s">
        <v>2081</v>
      </c>
      <c r="O84" s="15" t="s">
        <v>1786</v>
      </c>
      <c r="P84" s="26" t="s">
        <v>1481</v>
      </c>
      <c r="Q84" s="26" t="s">
        <v>1481</v>
      </c>
      <c r="R84" s="26" t="s">
        <v>1481</v>
      </c>
      <c r="S84" s="17" t="s">
        <v>1481</v>
      </c>
      <c r="T84" s="17" t="s">
        <v>1481</v>
      </c>
      <c r="U84" s="19" t="s">
        <v>1815</v>
      </c>
      <c r="V84" s="30" t="s">
        <v>2086</v>
      </c>
      <c r="W84" s="17" t="s">
        <v>1481</v>
      </c>
      <c r="X84" s="17" t="s">
        <v>1481</v>
      </c>
      <c r="Y84" s="27" t="s">
        <v>52</v>
      </c>
      <c r="Z84" s="28" t="s">
        <v>1481</v>
      </c>
      <c r="AA84" s="17" t="s">
        <v>1481</v>
      </c>
      <c r="AB84" s="15">
        <v>84</v>
      </c>
      <c r="AC84" s="16" t="s">
        <v>1921</v>
      </c>
      <c r="AD84" s="16" t="s">
        <v>1804</v>
      </c>
      <c r="AE84" s="16" t="s">
        <v>1922</v>
      </c>
      <c r="AF84" s="16" t="s">
        <v>2055</v>
      </c>
      <c r="AG84" s="16" t="s">
        <v>2074</v>
      </c>
      <c r="AH84" s="16" t="s">
        <v>2075</v>
      </c>
      <c r="AI84" s="23" t="s">
        <v>2084</v>
      </c>
      <c r="AJ84" s="24" t="s">
        <v>2077</v>
      </c>
      <c r="AK84" s="16" t="s">
        <v>2085</v>
      </c>
      <c r="AL84" s="16" t="s">
        <v>1812</v>
      </c>
      <c r="AM84" s="24" t="s">
        <v>1975</v>
      </c>
      <c r="AN84" s="18" t="s">
        <v>2081</v>
      </c>
      <c r="AO84" s="15" t="s">
        <v>1786</v>
      </c>
      <c r="AP84" s="26" t="s">
        <v>1481</v>
      </c>
      <c r="AQ84" s="26" t="s">
        <v>1481</v>
      </c>
      <c r="AR84" s="26" t="s">
        <v>1481</v>
      </c>
      <c r="AS84" s="17" t="s">
        <v>1481</v>
      </c>
      <c r="AT84" s="17" t="s">
        <v>1481</v>
      </c>
      <c r="AU84" s="19" t="s">
        <v>1815</v>
      </c>
      <c r="AV84" s="30" t="s">
        <v>2086</v>
      </c>
      <c r="AW84" s="17" t="s">
        <v>1481</v>
      </c>
      <c r="AX84" s="17" t="s">
        <v>1481</v>
      </c>
      <c r="AY84" s="27" t="s">
        <v>52</v>
      </c>
      <c r="AZ84" s="28" t="s">
        <v>1481</v>
      </c>
      <c r="BA84" s="17" t="s">
        <v>1481</v>
      </c>
      <c r="BB84" s="17" t="s">
        <v>1481</v>
      </c>
      <c r="BC84" s="17" t="s">
        <v>1481</v>
      </c>
      <c r="BD84" s="17" t="s">
        <v>1481</v>
      </c>
    </row>
    <row r="85" spans="1:57" s="4" customFormat="1" ht="162.65" hidden="1" customHeight="1" x14ac:dyDescent="0.35">
      <c r="A85" s="15">
        <v>44</v>
      </c>
      <c r="B85" s="15">
        <v>85</v>
      </c>
      <c r="C85" s="16" t="s">
        <v>1921</v>
      </c>
      <c r="D85" s="16" t="s">
        <v>1804</v>
      </c>
      <c r="E85" s="16" t="s">
        <v>1922</v>
      </c>
      <c r="F85" s="16" t="s">
        <v>2055</v>
      </c>
      <c r="G85" s="16" t="s">
        <v>2074</v>
      </c>
      <c r="H85" s="16" t="s">
        <v>2075</v>
      </c>
      <c r="I85" s="16" t="s">
        <v>2087</v>
      </c>
      <c r="J85" s="24" t="s">
        <v>2077</v>
      </c>
      <c r="K85" s="16" t="s">
        <v>2088</v>
      </c>
      <c r="L85" s="16" t="s">
        <v>1812</v>
      </c>
      <c r="M85" s="18" t="s">
        <v>1481</v>
      </c>
      <c r="N85" s="18" t="s">
        <v>1481</v>
      </c>
      <c r="O85" s="15" t="s">
        <v>1786</v>
      </c>
      <c r="P85" s="17" t="s">
        <v>1481</v>
      </c>
      <c r="Q85" s="17" t="s">
        <v>1481</v>
      </c>
      <c r="R85" s="17" t="s">
        <v>1481</v>
      </c>
      <c r="S85" s="17" t="s">
        <v>1481</v>
      </c>
      <c r="T85" s="17" t="s">
        <v>1481</v>
      </c>
      <c r="U85" s="19" t="s">
        <v>1815</v>
      </c>
      <c r="V85" s="24" t="s">
        <v>1816</v>
      </c>
      <c r="W85" s="17" t="s">
        <v>1481</v>
      </c>
      <c r="X85" s="17" t="s">
        <v>1481</v>
      </c>
      <c r="Y85" s="27" t="s">
        <v>1817</v>
      </c>
      <c r="Z85" s="28" t="s">
        <v>1481</v>
      </c>
      <c r="AA85" s="17" t="s">
        <v>1481</v>
      </c>
      <c r="AB85" s="15">
        <v>85</v>
      </c>
      <c r="AC85" s="16" t="s">
        <v>1921</v>
      </c>
      <c r="AD85" s="16" t="s">
        <v>1804</v>
      </c>
      <c r="AE85" s="16" t="s">
        <v>1922</v>
      </c>
      <c r="AF85" s="16" t="s">
        <v>2055</v>
      </c>
      <c r="AG85" s="16" t="s">
        <v>2074</v>
      </c>
      <c r="AH85" s="16" t="s">
        <v>2075</v>
      </c>
      <c r="AI85" s="16" t="s">
        <v>2087</v>
      </c>
      <c r="AJ85" s="24" t="s">
        <v>2077</v>
      </c>
      <c r="AK85" s="16" t="s">
        <v>2088</v>
      </c>
      <c r="AL85" s="16" t="s">
        <v>1812</v>
      </c>
      <c r="AM85" s="18" t="s">
        <v>1481</v>
      </c>
      <c r="AN85" s="18" t="s">
        <v>1481</v>
      </c>
      <c r="AO85" s="15" t="s">
        <v>1786</v>
      </c>
      <c r="AP85" s="17" t="s">
        <v>1481</v>
      </c>
      <c r="AQ85" s="17" t="s">
        <v>1481</v>
      </c>
      <c r="AR85" s="17" t="s">
        <v>1481</v>
      </c>
      <c r="AS85" s="17" t="s">
        <v>1481</v>
      </c>
      <c r="AT85" s="17" t="s">
        <v>1481</v>
      </c>
      <c r="AU85" s="19" t="s">
        <v>1815</v>
      </c>
      <c r="AV85" s="24" t="s">
        <v>1816</v>
      </c>
      <c r="AW85" s="17" t="s">
        <v>1481</v>
      </c>
      <c r="AX85" s="17" t="s">
        <v>1481</v>
      </c>
      <c r="AY85" s="27" t="s">
        <v>1817</v>
      </c>
      <c r="AZ85" s="28" t="s">
        <v>1481</v>
      </c>
      <c r="BA85" s="17" t="s">
        <v>1481</v>
      </c>
      <c r="BB85" s="17" t="s">
        <v>1481</v>
      </c>
      <c r="BC85" s="17" t="s">
        <v>1481</v>
      </c>
      <c r="BD85" s="17" t="s">
        <v>1481</v>
      </c>
    </row>
    <row r="86" spans="1:57" s="4" customFormat="1" ht="162.65" hidden="1" customHeight="1" x14ac:dyDescent="0.35">
      <c r="A86" s="15">
        <v>44</v>
      </c>
      <c r="B86" s="15">
        <v>86</v>
      </c>
      <c r="C86" s="16" t="s">
        <v>1921</v>
      </c>
      <c r="D86" s="16" t="s">
        <v>1804</v>
      </c>
      <c r="E86" s="16" t="s">
        <v>1922</v>
      </c>
      <c r="F86" s="16" t="s">
        <v>2055</v>
      </c>
      <c r="G86" s="16" t="s">
        <v>2074</v>
      </c>
      <c r="H86" s="16" t="s">
        <v>2075</v>
      </c>
      <c r="I86" s="21" t="s">
        <v>2089</v>
      </c>
      <c r="J86" s="24" t="s">
        <v>2077</v>
      </c>
      <c r="K86" s="16" t="s">
        <v>2088</v>
      </c>
      <c r="L86" s="16" t="s">
        <v>1812</v>
      </c>
      <c r="M86" s="18" t="s">
        <v>1481</v>
      </c>
      <c r="N86" s="18" t="s">
        <v>1481</v>
      </c>
      <c r="O86" s="15" t="s">
        <v>1786</v>
      </c>
      <c r="P86" s="17" t="s">
        <v>1481</v>
      </c>
      <c r="Q86" s="17" t="s">
        <v>1481</v>
      </c>
      <c r="R86" s="17" t="s">
        <v>1481</v>
      </c>
      <c r="S86" s="17" t="s">
        <v>1481</v>
      </c>
      <c r="T86" s="17" t="s">
        <v>1481</v>
      </c>
      <c r="U86" s="19" t="s">
        <v>1815</v>
      </c>
      <c r="V86" s="24" t="s">
        <v>1816</v>
      </c>
      <c r="W86" s="17" t="s">
        <v>1481</v>
      </c>
      <c r="X86" s="17" t="s">
        <v>1481</v>
      </c>
      <c r="Y86" s="27" t="s">
        <v>1817</v>
      </c>
      <c r="Z86" s="28" t="s">
        <v>1481</v>
      </c>
      <c r="AA86" s="17" t="s">
        <v>1481</v>
      </c>
      <c r="AB86" s="15">
        <v>86</v>
      </c>
      <c r="AC86" s="16" t="s">
        <v>1921</v>
      </c>
      <c r="AD86" s="16" t="s">
        <v>1804</v>
      </c>
      <c r="AE86" s="16" t="s">
        <v>1922</v>
      </c>
      <c r="AF86" s="16" t="s">
        <v>2055</v>
      </c>
      <c r="AG86" s="16" t="s">
        <v>2074</v>
      </c>
      <c r="AH86" s="16" t="s">
        <v>2075</v>
      </c>
      <c r="AI86" s="21" t="s">
        <v>2089</v>
      </c>
      <c r="AJ86" s="24" t="s">
        <v>2077</v>
      </c>
      <c r="AK86" s="16" t="s">
        <v>2088</v>
      </c>
      <c r="AL86" s="16" t="s">
        <v>1812</v>
      </c>
      <c r="AM86" s="18" t="s">
        <v>1481</v>
      </c>
      <c r="AN86" s="18" t="s">
        <v>1481</v>
      </c>
      <c r="AO86" s="15" t="s">
        <v>1786</v>
      </c>
      <c r="AP86" s="17" t="s">
        <v>1481</v>
      </c>
      <c r="AQ86" s="17" t="s">
        <v>1481</v>
      </c>
      <c r="AR86" s="17" t="s">
        <v>1481</v>
      </c>
      <c r="AS86" s="17" t="s">
        <v>1481</v>
      </c>
      <c r="AT86" s="17" t="s">
        <v>1481</v>
      </c>
      <c r="AU86" s="19" t="s">
        <v>1815</v>
      </c>
      <c r="AV86" s="24" t="s">
        <v>1816</v>
      </c>
      <c r="AW86" s="17" t="s">
        <v>1481</v>
      </c>
      <c r="AX86" s="17" t="s">
        <v>1481</v>
      </c>
      <c r="AY86" s="27" t="s">
        <v>1817</v>
      </c>
      <c r="AZ86" s="28" t="s">
        <v>1481</v>
      </c>
      <c r="BA86" s="17" t="s">
        <v>1481</v>
      </c>
      <c r="BB86" s="17" t="s">
        <v>1481</v>
      </c>
      <c r="BC86" s="17" t="s">
        <v>1481</v>
      </c>
      <c r="BD86" s="17" t="s">
        <v>1481</v>
      </c>
    </row>
    <row r="87" spans="1:57" s="4" customFormat="1" ht="162.65" hidden="1" customHeight="1" x14ac:dyDescent="0.35">
      <c r="A87" s="15">
        <v>44</v>
      </c>
      <c r="B87" s="15">
        <v>87</v>
      </c>
      <c r="C87" s="16" t="s">
        <v>1921</v>
      </c>
      <c r="D87" s="16" t="s">
        <v>1804</v>
      </c>
      <c r="E87" s="16" t="s">
        <v>1922</v>
      </c>
      <c r="F87" s="16" t="s">
        <v>2055</v>
      </c>
      <c r="G87" s="16" t="s">
        <v>2074</v>
      </c>
      <c r="H87" s="16" t="s">
        <v>2075</v>
      </c>
      <c r="I87" s="16" t="s">
        <v>2090</v>
      </c>
      <c r="J87" s="24" t="s">
        <v>2077</v>
      </c>
      <c r="K87" s="16" t="s">
        <v>2088</v>
      </c>
      <c r="L87" s="16" t="s">
        <v>1812</v>
      </c>
      <c r="M87" s="18" t="s">
        <v>1481</v>
      </c>
      <c r="N87" s="18" t="s">
        <v>1481</v>
      </c>
      <c r="O87" s="15" t="s">
        <v>1786</v>
      </c>
      <c r="P87" s="17" t="s">
        <v>1481</v>
      </c>
      <c r="Q87" s="17" t="s">
        <v>1481</v>
      </c>
      <c r="R87" s="17" t="s">
        <v>1481</v>
      </c>
      <c r="S87" s="17" t="s">
        <v>1481</v>
      </c>
      <c r="T87" s="17" t="s">
        <v>1481</v>
      </c>
      <c r="U87" s="19" t="s">
        <v>1815</v>
      </c>
      <c r="V87" s="24" t="s">
        <v>1816</v>
      </c>
      <c r="W87" s="17" t="s">
        <v>1481</v>
      </c>
      <c r="X87" s="17" t="s">
        <v>1481</v>
      </c>
      <c r="Y87" s="27" t="s">
        <v>1817</v>
      </c>
      <c r="Z87" s="28" t="s">
        <v>1481</v>
      </c>
      <c r="AA87" s="17" t="s">
        <v>1481</v>
      </c>
      <c r="AB87" s="15">
        <v>87</v>
      </c>
      <c r="AC87" s="16" t="s">
        <v>1921</v>
      </c>
      <c r="AD87" s="16" t="s">
        <v>1804</v>
      </c>
      <c r="AE87" s="16" t="s">
        <v>1922</v>
      </c>
      <c r="AF87" s="16" t="s">
        <v>2055</v>
      </c>
      <c r="AG87" s="16" t="s">
        <v>2074</v>
      </c>
      <c r="AH87" s="16" t="s">
        <v>2075</v>
      </c>
      <c r="AI87" s="16" t="s">
        <v>2090</v>
      </c>
      <c r="AJ87" s="24" t="s">
        <v>2077</v>
      </c>
      <c r="AK87" s="16" t="s">
        <v>2088</v>
      </c>
      <c r="AL87" s="16" t="s">
        <v>1812</v>
      </c>
      <c r="AM87" s="18" t="s">
        <v>1481</v>
      </c>
      <c r="AN87" s="18" t="s">
        <v>1481</v>
      </c>
      <c r="AO87" s="15" t="s">
        <v>1786</v>
      </c>
      <c r="AP87" s="17" t="s">
        <v>1481</v>
      </c>
      <c r="AQ87" s="17" t="s">
        <v>1481</v>
      </c>
      <c r="AR87" s="17" t="s">
        <v>1481</v>
      </c>
      <c r="AS87" s="17" t="s">
        <v>1481</v>
      </c>
      <c r="AT87" s="17" t="s">
        <v>1481</v>
      </c>
      <c r="AU87" s="19" t="s">
        <v>1815</v>
      </c>
      <c r="AV87" s="24" t="s">
        <v>1816</v>
      </c>
      <c r="AW87" s="17" t="s">
        <v>1481</v>
      </c>
      <c r="AX87" s="17" t="s">
        <v>1481</v>
      </c>
      <c r="AY87" s="27" t="s">
        <v>1817</v>
      </c>
      <c r="AZ87" s="28" t="s">
        <v>1481</v>
      </c>
      <c r="BA87" s="17" t="s">
        <v>1481</v>
      </c>
      <c r="BB87" s="17" t="s">
        <v>1481</v>
      </c>
      <c r="BC87" s="17" t="s">
        <v>1481</v>
      </c>
      <c r="BD87" s="17" t="s">
        <v>1481</v>
      </c>
    </row>
    <row r="88" spans="1:57" ht="206.9" customHeight="1" x14ac:dyDescent="0.35">
      <c r="A88" s="16">
        <v>44</v>
      </c>
      <c r="B88" s="16">
        <v>88</v>
      </c>
      <c r="C88" s="16" t="s">
        <v>1921</v>
      </c>
      <c r="D88" s="16" t="s">
        <v>1804</v>
      </c>
      <c r="E88" s="16" t="s">
        <v>1922</v>
      </c>
      <c r="F88" s="16" t="s">
        <v>2055</v>
      </c>
      <c r="G88" s="16" t="s">
        <v>2074</v>
      </c>
      <c r="H88" s="16" t="s">
        <v>2075</v>
      </c>
      <c r="I88" s="16" t="s">
        <v>2091</v>
      </c>
      <c r="J88" s="24" t="s">
        <v>2077</v>
      </c>
      <c r="K88" s="16" t="s">
        <v>1850</v>
      </c>
      <c r="L88" s="16" t="s">
        <v>1812</v>
      </c>
      <c r="M88" s="24" t="s">
        <v>2092</v>
      </c>
      <c r="N88" s="18" t="s">
        <v>2081</v>
      </c>
      <c r="O88" s="16" t="s">
        <v>1786</v>
      </c>
      <c r="P88" s="26" t="s">
        <v>1481</v>
      </c>
      <c r="Q88" s="26" t="s">
        <v>1481</v>
      </c>
      <c r="R88" s="26" t="s">
        <v>1481</v>
      </c>
      <c r="S88" s="17" t="s">
        <v>1481</v>
      </c>
      <c r="T88" s="17" t="s">
        <v>1481</v>
      </c>
      <c r="U88" s="19" t="s">
        <v>1815</v>
      </c>
      <c r="V88" s="30" t="s">
        <v>2086</v>
      </c>
      <c r="W88" s="17" t="s">
        <v>1481</v>
      </c>
      <c r="X88" s="31" t="s">
        <v>1896</v>
      </c>
      <c r="Y88" s="31" t="s">
        <v>1896</v>
      </c>
      <c r="Z88" s="32" t="s">
        <v>2093</v>
      </c>
      <c r="AA88" s="17" t="s">
        <v>1481</v>
      </c>
      <c r="AB88" s="16">
        <v>88</v>
      </c>
      <c r="AC88" s="16" t="s">
        <v>1921</v>
      </c>
      <c r="AD88" s="16" t="s">
        <v>1804</v>
      </c>
      <c r="AE88" s="16" t="s">
        <v>1922</v>
      </c>
      <c r="AF88" s="16" t="s">
        <v>2055</v>
      </c>
      <c r="AG88" s="16" t="s">
        <v>2074</v>
      </c>
      <c r="AH88" s="16" t="s">
        <v>2075</v>
      </c>
      <c r="AI88" s="16" t="s">
        <v>2091</v>
      </c>
      <c r="AJ88" s="24" t="s">
        <v>2077</v>
      </c>
      <c r="AK88" s="16" t="s">
        <v>1850</v>
      </c>
      <c r="AL88" s="16" t="s">
        <v>1812</v>
      </c>
      <c r="AM88" s="24" t="s">
        <v>2092</v>
      </c>
      <c r="AN88" s="18" t="s">
        <v>2081</v>
      </c>
      <c r="AO88" s="15" t="s">
        <v>1786</v>
      </c>
      <c r="AP88" s="26" t="s">
        <v>1481</v>
      </c>
      <c r="AQ88" s="26" t="s">
        <v>1481</v>
      </c>
      <c r="AR88" s="26" t="s">
        <v>1481</v>
      </c>
      <c r="AS88" s="17" t="s">
        <v>1481</v>
      </c>
      <c r="AT88" s="17" t="s">
        <v>1481</v>
      </c>
      <c r="AU88" s="19" t="s">
        <v>1815</v>
      </c>
      <c r="AV88" s="30" t="s">
        <v>2086</v>
      </c>
      <c r="AW88" s="17" t="s">
        <v>1481</v>
      </c>
      <c r="AX88" s="31" t="s">
        <v>1896</v>
      </c>
      <c r="AY88" s="31" t="s">
        <v>1896</v>
      </c>
      <c r="AZ88" s="32" t="s">
        <v>2093</v>
      </c>
      <c r="BA88" s="17" t="s">
        <v>1481</v>
      </c>
      <c r="BB88" s="30" t="s">
        <v>239</v>
      </c>
      <c r="BC88" s="161" t="s">
        <v>1174</v>
      </c>
      <c r="BD88" s="30" t="s">
        <v>557</v>
      </c>
    </row>
    <row r="89" spans="1:57" ht="203.15" customHeight="1" x14ac:dyDescent="0.35">
      <c r="A89" s="16">
        <v>45</v>
      </c>
      <c r="B89" s="16">
        <v>89</v>
      </c>
      <c r="C89" s="16" t="s">
        <v>2094</v>
      </c>
      <c r="D89" s="16" t="s">
        <v>1804</v>
      </c>
      <c r="E89" s="16" t="s">
        <v>2095</v>
      </c>
      <c r="F89" s="16" t="s">
        <v>2096</v>
      </c>
      <c r="G89" s="16" t="s">
        <v>2097</v>
      </c>
      <c r="H89" s="210" t="s">
        <v>2098</v>
      </c>
      <c r="I89" s="16" t="s">
        <v>2099</v>
      </c>
      <c r="J89" s="24" t="s">
        <v>2100</v>
      </c>
      <c r="K89" s="16" t="s">
        <v>2101</v>
      </c>
      <c r="L89" s="17" t="s">
        <v>1481</v>
      </c>
      <c r="M89" s="18" t="s">
        <v>1481</v>
      </c>
      <c r="N89" s="18" t="s">
        <v>1481</v>
      </c>
      <c r="O89" s="16" t="s">
        <v>1786</v>
      </c>
      <c r="P89" s="17" t="s">
        <v>1481</v>
      </c>
      <c r="Q89" s="17" t="s">
        <v>1481</v>
      </c>
      <c r="R89" s="17" t="s">
        <v>1481</v>
      </c>
      <c r="S89" s="17" t="s">
        <v>1481</v>
      </c>
      <c r="T89" s="17" t="s">
        <v>1481</v>
      </c>
      <c r="U89" s="19" t="s">
        <v>1905</v>
      </c>
      <c r="V89" s="30" t="s">
        <v>1985</v>
      </c>
      <c r="W89" s="17" t="s">
        <v>1481</v>
      </c>
      <c r="X89" s="31" t="s">
        <v>1896</v>
      </c>
      <c r="Y89" s="31" t="s">
        <v>1896</v>
      </c>
      <c r="Z89" s="32" t="s">
        <v>2102</v>
      </c>
      <c r="AA89" s="17" t="s">
        <v>1481</v>
      </c>
      <c r="AB89" s="16">
        <v>89</v>
      </c>
      <c r="AC89" s="16" t="s">
        <v>2094</v>
      </c>
      <c r="AD89" s="16" t="s">
        <v>1804</v>
      </c>
      <c r="AE89" s="16" t="s">
        <v>2095</v>
      </c>
      <c r="AF89" s="16" t="s">
        <v>2096</v>
      </c>
      <c r="AG89" s="16" t="s">
        <v>2097</v>
      </c>
      <c r="AH89" s="213" t="s">
        <v>2098</v>
      </c>
      <c r="AI89" s="16" t="s">
        <v>2099</v>
      </c>
      <c r="AJ89" s="24" t="s">
        <v>2100</v>
      </c>
      <c r="AK89" s="16" t="s">
        <v>2101</v>
      </c>
      <c r="AL89" s="17" t="s">
        <v>1481</v>
      </c>
      <c r="AM89" s="18" t="s">
        <v>1481</v>
      </c>
      <c r="AN89" s="18" t="s">
        <v>1481</v>
      </c>
      <c r="AO89" s="15" t="s">
        <v>1786</v>
      </c>
      <c r="AP89" s="17" t="s">
        <v>1481</v>
      </c>
      <c r="AQ89" s="17" t="s">
        <v>1481</v>
      </c>
      <c r="AR89" s="17" t="s">
        <v>1481</v>
      </c>
      <c r="AS89" s="17" t="s">
        <v>1481</v>
      </c>
      <c r="AT89" s="17" t="s">
        <v>1481</v>
      </c>
      <c r="AU89" s="19" t="s">
        <v>1905</v>
      </c>
      <c r="AV89" s="30" t="s">
        <v>1985</v>
      </c>
      <c r="AW89" s="17" t="s">
        <v>1481</v>
      </c>
      <c r="AX89" s="31" t="s">
        <v>1896</v>
      </c>
      <c r="AY89" s="31" t="s">
        <v>1896</v>
      </c>
      <c r="AZ89" s="32" t="s">
        <v>2102</v>
      </c>
      <c r="BA89" s="17" t="s">
        <v>1481</v>
      </c>
      <c r="BB89" s="30" t="s">
        <v>239</v>
      </c>
      <c r="BC89" s="163" t="s">
        <v>6499</v>
      </c>
      <c r="BD89" s="30" t="s">
        <v>557</v>
      </c>
    </row>
    <row r="90" spans="1:57" ht="100" customHeight="1" x14ac:dyDescent="0.35">
      <c r="A90" s="16">
        <v>45</v>
      </c>
      <c r="B90" s="16">
        <v>90</v>
      </c>
      <c r="C90" s="16" t="s">
        <v>2094</v>
      </c>
      <c r="D90" s="16" t="s">
        <v>1804</v>
      </c>
      <c r="E90" s="16" t="s">
        <v>2095</v>
      </c>
      <c r="F90" s="16" t="s">
        <v>2096</v>
      </c>
      <c r="G90" s="16" t="s">
        <v>2097</v>
      </c>
      <c r="H90" s="210"/>
      <c r="I90" s="16" t="s">
        <v>2103</v>
      </c>
      <c r="J90" s="24" t="s">
        <v>2100</v>
      </c>
      <c r="K90" s="16" t="s">
        <v>2104</v>
      </c>
      <c r="L90" s="17" t="s">
        <v>1481</v>
      </c>
      <c r="M90" s="18" t="s">
        <v>1481</v>
      </c>
      <c r="N90" s="18" t="s">
        <v>1481</v>
      </c>
      <c r="O90" s="16" t="s">
        <v>1786</v>
      </c>
      <c r="P90" s="17" t="s">
        <v>1481</v>
      </c>
      <c r="Q90" s="17" t="s">
        <v>1481</v>
      </c>
      <c r="R90" s="17" t="s">
        <v>1481</v>
      </c>
      <c r="S90" s="17" t="s">
        <v>1481</v>
      </c>
      <c r="T90" s="17" t="s">
        <v>1481</v>
      </c>
      <c r="U90" s="19" t="s">
        <v>1905</v>
      </c>
      <c r="V90" s="30" t="s">
        <v>1985</v>
      </c>
      <c r="W90" s="17" t="s">
        <v>1481</v>
      </c>
      <c r="X90" s="17" t="s">
        <v>1481</v>
      </c>
      <c r="Y90" s="33" t="s">
        <v>211</v>
      </c>
      <c r="Z90" s="32" t="s">
        <v>2105</v>
      </c>
      <c r="AA90" s="17" t="s">
        <v>1481</v>
      </c>
      <c r="AB90" s="16">
        <v>90</v>
      </c>
      <c r="AC90" s="16" t="s">
        <v>2094</v>
      </c>
      <c r="AD90" s="16" t="s">
        <v>1804</v>
      </c>
      <c r="AE90" s="16" t="s">
        <v>2095</v>
      </c>
      <c r="AF90" s="16" t="s">
        <v>2096</v>
      </c>
      <c r="AG90" s="16" t="s">
        <v>2097</v>
      </c>
      <c r="AH90" s="214"/>
      <c r="AI90" s="16" t="s">
        <v>2103</v>
      </c>
      <c r="AJ90" s="24" t="s">
        <v>2100</v>
      </c>
      <c r="AK90" s="16" t="s">
        <v>2104</v>
      </c>
      <c r="AL90" s="17" t="s">
        <v>1481</v>
      </c>
      <c r="AM90" s="18" t="s">
        <v>1481</v>
      </c>
      <c r="AN90" s="18" t="s">
        <v>1481</v>
      </c>
      <c r="AO90" s="15" t="s">
        <v>1786</v>
      </c>
      <c r="AP90" s="17" t="s">
        <v>1481</v>
      </c>
      <c r="AQ90" s="17" t="s">
        <v>1481</v>
      </c>
      <c r="AR90" s="17" t="s">
        <v>1481</v>
      </c>
      <c r="AS90" s="17" t="s">
        <v>1481</v>
      </c>
      <c r="AT90" s="17" t="s">
        <v>1481</v>
      </c>
      <c r="AU90" s="19" t="s">
        <v>1905</v>
      </c>
      <c r="AV90" s="30" t="s">
        <v>1985</v>
      </c>
      <c r="AW90" s="17" t="s">
        <v>1481</v>
      </c>
      <c r="AX90" s="17" t="s">
        <v>1481</v>
      </c>
      <c r="AY90" s="33" t="s">
        <v>211</v>
      </c>
      <c r="AZ90" s="32" t="s">
        <v>2105</v>
      </c>
      <c r="BA90" s="17" t="s">
        <v>1481</v>
      </c>
      <c r="BB90" s="30" t="s">
        <v>75</v>
      </c>
      <c r="BC90" s="30" t="s">
        <v>142</v>
      </c>
      <c r="BD90" s="30" t="s">
        <v>77</v>
      </c>
    </row>
    <row r="91" spans="1:57" ht="100" customHeight="1" x14ac:dyDescent="0.35">
      <c r="A91" s="16">
        <v>45</v>
      </c>
      <c r="B91" s="16">
        <v>91</v>
      </c>
      <c r="C91" s="16" t="s">
        <v>2094</v>
      </c>
      <c r="D91" s="16" t="s">
        <v>1804</v>
      </c>
      <c r="E91" s="16" t="s">
        <v>2095</v>
      </c>
      <c r="F91" s="16" t="s">
        <v>2096</v>
      </c>
      <c r="G91" s="16" t="s">
        <v>2097</v>
      </c>
      <c r="H91" s="210"/>
      <c r="I91" s="16" t="s">
        <v>2106</v>
      </c>
      <c r="J91" s="24" t="s">
        <v>2100</v>
      </c>
      <c r="K91" s="16" t="s">
        <v>2107</v>
      </c>
      <c r="L91" s="17" t="s">
        <v>1481</v>
      </c>
      <c r="M91" s="18" t="s">
        <v>1481</v>
      </c>
      <c r="N91" s="18" t="s">
        <v>1481</v>
      </c>
      <c r="O91" s="16" t="s">
        <v>1786</v>
      </c>
      <c r="P91" s="17" t="s">
        <v>1481</v>
      </c>
      <c r="Q91" s="17" t="s">
        <v>1481</v>
      </c>
      <c r="R91" s="17" t="s">
        <v>1481</v>
      </c>
      <c r="S91" s="17" t="s">
        <v>1481</v>
      </c>
      <c r="T91" s="17" t="s">
        <v>1481</v>
      </c>
      <c r="U91" s="19" t="s">
        <v>1905</v>
      </c>
      <c r="V91" s="30" t="s">
        <v>1985</v>
      </c>
      <c r="W91" s="17" t="s">
        <v>1481</v>
      </c>
      <c r="X91" s="17" t="s">
        <v>1481</v>
      </c>
      <c r="Y91" s="33" t="s">
        <v>211</v>
      </c>
      <c r="Z91" s="32" t="s">
        <v>2108</v>
      </c>
      <c r="AA91" s="17" t="s">
        <v>1481</v>
      </c>
      <c r="AB91" s="16">
        <v>91</v>
      </c>
      <c r="AC91" s="16" t="s">
        <v>2094</v>
      </c>
      <c r="AD91" s="16" t="s">
        <v>1804</v>
      </c>
      <c r="AE91" s="16" t="s">
        <v>2095</v>
      </c>
      <c r="AF91" s="16" t="s">
        <v>2096</v>
      </c>
      <c r="AG91" s="16" t="s">
        <v>2097</v>
      </c>
      <c r="AH91" s="215"/>
      <c r="AI91" s="16" t="s">
        <v>2106</v>
      </c>
      <c r="AJ91" s="24" t="s">
        <v>2100</v>
      </c>
      <c r="AK91" s="16" t="s">
        <v>2107</v>
      </c>
      <c r="AL91" s="17" t="s">
        <v>1481</v>
      </c>
      <c r="AM91" s="18" t="s">
        <v>1481</v>
      </c>
      <c r="AN91" s="18" t="s">
        <v>1481</v>
      </c>
      <c r="AO91" s="15" t="s">
        <v>1786</v>
      </c>
      <c r="AP91" s="17" t="s">
        <v>1481</v>
      </c>
      <c r="AQ91" s="17" t="s">
        <v>1481</v>
      </c>
      <c r="AR91" s="17" t="s">
        <v>1481</v>
      </c>
      <c r="AS91" s="17" t="s">
        <v>1481</v>
      </c>
      <c r="AT91" s="17" t="s">
        <v>1481</v>
      </c>
      <c r="AU91" s="19" t="s">
        <v>1905</v>
      </c>
      <c r="AV91" s="30" t="s">
        <v>1985</v>
      </c>
      <c r="AW91" s="17" t="s">
        <v>1481</v>
      </c>
      <c r="AX91" s="17" t="s">
        <v>1481</v>
      </c>
      <c r="AY91" s="33" t="s">
        <v>211</v>
      </c>
      <c r="AZ91" s="32" t="s">
        <v>2108</v>
      </c>
      <c r="BA91" s="17" t="s">
        <v>1481</v>
      </c>
      <c r="BB91" s="30" t="s">
        <v>75</v>
      </c>
      <c r="BC91" s="30" t="s">
        <v>142</v>
      </c>
      <c r="BD91" s="30" t="s">
        <v>77</v>
      </c>
    </row>
    <row r="92" spans="1:57" ht="144.65" customHeight="1" x14ac:dyDescent="0.35">
      <c r="A92" s="16">
        <v>45</v>
      </c>
      <c r="B92" s="16">
        <v>92</v>
      </c>
      <c r="C92" s="16" t="s">
        <v>2094</v>
      </c>
      <c r="D92" s="16" t="s">
        <v>1804</v>
      </c>
      <c r="E92" s="16" t="s">
        <v>2095</v>
      </c>
      <c r="F92" s="16" t="s">
        <v>2096</v>
      </c>
      <c r="G92" s="16" t="s">
        <v>2097</v>
      </c>
      <c r="H92" s="17" t="s">
        <v>1481</v>
      </c>
      <c r="I92" s="17" t="s">
        <v>1481</v>
      </c>
      <c r="J92" s="18" t="s">
        <v>1481</v>
      </c>
      <c r="K92" s="17" t="s">
        <v>1481</v>
      </c>
      <c r="L92" s="16" t="s">
        <v>2109</v>
      </c>
      <c r="M92" s="24" t="s">
        <v>1975</v>
      </c>
      <c r="N92" s="24" t="s">
        <v>2110</v>
      </c>
      <c r="O92" s="16" t="s">
        <v>1786</v>
      </c>
      <c r="P92" s="26" t="s">
        <v>1481</v>
      </c>
      <c r="Q92" s="26" t="s">
        <v>1481</v>
      </c>
      <c r="R92" s="26" t="s">
        <v>1481</v>
      </c>
      <c r="S92" s="17" t="s">
        <v>1481</v>
      </c>
      <c r="T92" s="17" t="s">
        <v>1481</v>
      </c>
      <c r="U92" s="19" t="s">
        <v>1905</v>
      </c>
      <c r="V92" s="30" t="s">
        <v>1985</v>
      </c>
      <c r="W92" s="17" t="s">
        <v>1481</v>
      </c>
      <c r="X92" s="31" t="s">
        <v>1896</v>
      </c>
      <c r="Y92" s="31" t="s">
        <v>1896</v>
      </c>
      <c r="Z92" s="32" t="s">
        <v>2111</v>
      </c>
      <c r="AA92" s="17" t="s">
        <v>1481</v>
      </c>
      <c r="AB92" s="16">
        <v>92</v>
      </c>
      <c r="AC92" s="16" t="s">
        <v>2094</v>
      </c>
      <c r="AD92" s="16" t="s">
        <v>1804</v>
      </c>
      <c r="AE92" s="16" t="s">
        <v>2095</v>
      </c>
      <c r="AF92" s="16" t="s">
        <v>2096</v>
      </c>
      <c r="AG92" s="16" t="s">
        <v>2097</v>
      </c>
      <c r="AH92" s="17" t="s">
        <v>1481</v>
      </c>
      <c r="AI92" s="17" t="s">
        <v>1481</v>
      </c>
      <c r="AJ92" s="18" t="s">
        <v>1481</v>
      </c>
      <c r="AK92" s="17" t="s">
        <v>1481</v>
      </c>
      <c r="AL92" s="16" t="s">
        <v>2109</v>
      </c>
      <c r="AM92" s="24" t="s">
        <v>1975</v>
      </c>
      <c r="AN92" s="24" t="s">
        <v>2110</v>
      </c>
      <c r="AO92" s="15" t="s">
        <v>1786</v>
      </c>
      <c r="AP92" s="26" t="s">
        <v>1481</v>
      </c>
      <c r="AQ92" s="26" t="s">
        <v>1481</v>
      </c>
      <c r="AR92" s="26" t="s">
        <v>1481</v>
      </c>
      <c r="AS92" s="17" t="s">
        <v>1481</v>
      </c>
      <c r="AT92" s="17" t="s">
        <v>1481</v>
      </c>
      <c r="AU92" s="19" t="s">
        <v>1905</v>
      </c>
      <c r="AV92" s="30" t="s">
        <v>1985</v>
      </c>
      <c r="AW92" s="17" t="s">
        <v>1481</v>
      </c>
      <c r="AX92" s="31" t="s">
        <v>1896</v>
      </c>
      <c r="AY92" s="31" t="s">
        <v>1896</v>
      </c>
      <c r="AZ92" s="32" t="s">
        <v>2111</v>
      </c>
      <c r="BA92" s="17" t="s">
        <v>1481</v>
      </c>
      <c r="BB92" s="30" t="s">
        <v>239</v>
      </c>
      <c r="BC92" s="30" t="s">
        <v>6508</v>
      </c>
      <c r="BD92" s="30" t="s">
        <v>6501</v>
      </c>
      <c r="BE92" s="164"/>
    </row>
    <row r="93" spans="1:57" ht="147.65" customHeight="1" x14ac:dyDescent="0.35">
      <c r="A93" s="16">
        <v>45</v>
      </c>
      <c r="B93" s="16">
        <v>93</v>
      </c>
      <c r="C93" s="16" t="s">
        <v>2094</v>
      </c>
      <c r="D93" s="16" t="s">
        <v>1804</v>
      </c>
      <c r="E93" s="16" t="s">
        <v>2095</v>
      </c>
      <c r="F93" s="16" t="s">
        <v>2096</v>
      </c>
      <c r="G93" s="16" t="s">
        <v>2097</v>
      </c>
      <c r="H93" s="17" t="s">
        <v>1481</v>
      </c>
      <c r="I93" s="17" t="s">
        <v>1481</v>
      </c>
      <c r="J93" s="18" t="s">
        <v>1481</v>
      </c>
      <c r="K93" s="17" t="s">
        <v>1481</v>
      </c>
      <c r="L93" s="16" t="s">
        <v>2112</v>
      </c>
      <c r="M93" s="24" t="s">
        <v>2113</v>
      </c>
      <c r="N93" s="24" t="s">
        <v>2114</v>
      </c>
      <c r="O93" s="16" t="s">
        <v>1786</v>
      </c>
      <c r="P93" s="26" t="s">
        <v>1481</v>
      </c>
      <c r="Q93" s="26" t="s">
        <v>1481</v>
      </c>
      <c r="R93" s="26" t="s">
        <v>1481</v>
      </c>
      <c r="S93" s="17" t="s">
        <v>1481</v>
      </c>
      <c r="T93" s="17" t="s">
        <v>1481</v>
      </c>
      <c r="U93" s="19" t="s">
        <v>1905</v>
      </c>
      <c r="V93" s="30" t="s">
        <v>1985</v>
      </c>
      <c r="W93" s="17" t="s">
        <v>1481</v>
      </c>
      <c r="X93" s="17" t="s">
        <v>1481</v>
      </c>
      <c r="Y93" s="33" t="s">
        <v>211</v>
      </c>
      <c r="Z93" s="32" t="s">
        <v>2115</v>
      </c>
      <c r="AA93" s="17" t="s">
        <v>1481</v>
      </c>
      <c r="AB93" s="16">
        <v>93</v>
      </c>
      <c r="AC93" s="16" t="s">
        <v>2094</v>
      </c>
      <c r="AD93" s="16" t="s">
        <v>1804</v>
      </c>
      <c r="AE93" s="16" t="s">
        <v>2095</v>
      </c>
      <c r="AF93" s="16" t="s">
        <v>2096</v>
      </c>
      <c r="AG93" s="16" t="s">
        <v>2097</v>
      </c>
      <c r="AH93" s="17" t="s">
        <v>1481</v>
      </c>
      <c r="AI93" s="17" t="s">
        <v>1481</v>
      </c>
      <c r="AJ93" s="18" t="s">
        <v>1481</v>
      </c>
      <c r="AK93" s="17" t="s">
        <v>1481</v>
      </c>
      <c r="AL93" s="16" t="s">
        <v>2112</v>
      </c>
      <c r="AM93" s="24" t="s">
        <v>2113</v>
      </c>
      <c r="AN93" s="24" t="s">
        <v>2114</v>
      </c>
      <c r="AO93" s="15" t="s">
        <v>1786</v>
      </c>
      <c r="AP93" s="26" t="s">
        <v>1481</v>
      </c>
      <c r="AQ93" s="26" t="s">
        <v>1481</v>
      </c>
      <c r="AR93" s="26" t="s">
        <v>1481</v>
      </c>
      <c r="AS93" s="17" t="s">
        <v>1481</v>
      </c>
      <c r="AT93" s="17" t="s">
        <v>1481</v>
      </c>
      <c r="AU93" s="19" t="s">
        <v>1905</v>
      </c>
      <c r="AV93" s="30" t="s">
        <v>1985</v>
      </c>
      <c r="AW93" s="17" t="s">
        <v>1481</v>
      </c>
      <c r="AX93" s="17" t="s">
        <v>1481</v>
      </c>
      <c r="AY93" s="33" t="s">
        <v>211</v>
      </c>
      <c r="AZ93" s="32" t="s">
        <v>2115</v>
      </c>
      <c r="BA93" s="17" t="s">
        <v>1481</v>
      </c>
      <c r="BB93" s="30" t="s">
        <v>75</v>
      </c>
      <c r="BC93" s="30" t="s">
        <v>142</v>
      </c>
      <c r="BD93" s="30" t="s">
        <v>77</v>
      </c>
    </row>
    <row r="94" spans="1:57" ht="87.5" x14ac:dyDescent="0.35">
      <c r="A94" s="16">
        <v>45</v>
      </c>
      <c r="B94" s="16">
        <v>94</v>
      </c>
      <c r="C94" s="16" t="s">
        <v>2094</v>
      </c>
      <c r="D94" s="16" t="s">
        <v>1804</v>
      </c>
      <c r="E94" s="16" t="s">
        <v>2095</v>
      </c>
      <c r="F94" s="16" t="s">
        <v>2096</v>
      </c>
      <c r="G94" s="16" t="s">
        <v>2097</v>
      </c>
      <c r="H94" s="17" t="s">
        <v>1481</v>
      </c>
      <c r="I94" s="17" t="s">
        <v>1481</v>
      </c>
      <c r="J94" s="18" t="s">
        <v>1481</v>
      </c>
      <c r="K94" s="17" t="s">
        <v>1481</v>
      </c>
      <c r="L94" s="16" t="s">
        <v>2116</v>
      </c>
      <c r="M94" s="24" t="s">
        <v>2117</v>
      </c>
      <c r="N94" s="24" t="s">
        <v>2118</v>
      </c>
      <c r="O94" s="16" t="s">
        <v>1786</v>
      </c>
      <c r="P94" s="26" t="s">
        <v>1481</v>
      </c>
      <c r="Q94" s="26" t="s">
        <v>1481</v>
      </c>
      <c r="R94" s="26" t="s">
        <v>1481</v>
      </c>
      <c r="S94" s="17" t="s">
        <v>1481</v>
      </c>
      <c r="T94" s="17" t="s">
        <v>1481</v>
      </c>
      <c r="U94" s="19" t="s">
        <v>2119</v>
      </c>
      <c r="V94" s="24" t="s">
        <v>2120</v>
      </c>
      <c r="W94" s="17" t="s">
        <v>1481</v>
      </c>
      <c r="X94" s="17" t="s">
        <v>1481</v>
      </c>
      <c r="Y94" s="33" t="s">
        <v>211</v>
      </c>
      <c r="Z94" s="32" t="s">
        <v>2121</v>
      </c>
      <c r="AA94" s="17" t="s">
        <v>1481</v>
      </c>
      <c r="AB94" s="16">
        <v>94</v>
      </c>
      <c r="AC94" s="16" t="s">
        <v>2094</v>
      </c>
      <c r="AD94" s="16" t="s">
        <v>1804</v>
      </c>
      <c r="AE94" s="16" t="s">
        <v>2095</v>
      </c>
      <c r="AF94" s="16" t="s">
        <v>2096</v>
      </c>
      <c r="AG94" s="16" t="s">
        <v>2097</v>
      </c>
      <c r="AH94" s="17" t="s">
        <v>1481</v>
      </c>
      <c r="AI94" s="17" t="s">
        <v>1481</v>
      </c>
      <c r="AJ94" s="18" t="s">
        <v>1481</v>
      </c>
      <c r="AK94" s="17" t="s">
        <v>1481</v>
      </c>
      <c r="AL94" s="16" t="s">
        <v>2116</v>
      </c>
      <c r="AM94" s="24" t="s">
        <v>2117</v>
      </c>
      <c r="AN94" s="24" t="s">
        <v>2118</v>
      </c>
      <c r="AO94" s="15" t="s">
        <v>1786</v>
      </c>
      <c r="AP94" s="26" t="s">
        <v>1481</v>
      </c>
      <c r="AQ94" s="26" t="s">
        <v>1481</v>
      </c>
      <c r="AR94" s="26" t="s">
        <v>1481</v>
      </c>
      <c r="AS94" s="17" t="s">
        <v>1481</v>
      </c>
      <c r="AT94" s="17" t="s">
        <v>1481</v>
      </c>
      <c r="AU94" s="19" t="s">
        <v>2119</v>
      </c>
      <c r="AV94" s="24" t="s">
        <v>2120</v>
      </c>
      <c r="AW94" s="17" t="s">
        <v>1481</v>
      </c>
      <c r="AX94" s="17" t="s">
        <v>1481</v>
      </c>
      <c r="AY94" s="33" t="s">
        <v>211</v>
      </c>
      <c r="AZ94" s="32" t="s">
        <v>2121</v>
      </c>
      <c r="BA94" s="17" t="s">
        <v>1481</v>
      </c>
      <c r="BB94" s="30" t="s">
        <v>558</v>
      </c>
      <c r="BC94" s="30" t="s">
        <v>559</v>
      </c>
      <c r="BD94" s="30" t="s">
        <v>557</v>
      </c>
    </row>
    <row r="95" spans="1:57" ht="162.65" customHeight="1" x14ac:dyDescent="0.35">
      <c r="A95" s="16">
        <v>46</v>
      </c>
      <c r="B95" s="16">
        <v>95</v>
      </c>
      <c r="C95" s="16" t="s">
        <v>2094</v>
      </c>
      <c r="D95" s="16" t="s">
        <v>1804</v>
      </c>
      <c r="E95" s="16" t="s">
        <v>2095</v>
      </c>
      <c r="F95" s="16" t="s">
        <v>2096</v>
      </c>
      <c r="G95" s="16" t="s">
        <v>2122</v>
      </c>
      <c r="H95" s="16" t="s">
        <v>2123</v>
      </c>
      <c r="I95" s="16" t="s">
        <v>2124</v>
      </c>
      <c r="J95" s="24" t="s">
        <v>2125</v>
      </c>
      <c r="K95" s="16" t="s">
        <v>2126</v>
      </c>
      <c r="L95" s="16" t="s">
        <v>2127</v>
      </c>
      <c r="M95" s="24" t="s">
        <v>208</v>
      </c>
      <c r="N95" s="24" t="s">
        <v>2128</v>
      </c>
      <c r="O95" s="16" t="s">
        <v>1786</v>
      </c>
      <c r="P95" s="26" t="s">
        <v>1481</v>
      </c>
      <c r="Q95" s="26" t="s">
        <v>1481</v>
      </c>
      <c r="R95" s="26" t="s">
        <v>1481</v>
      </c>
      <c r="S95" s="17" t="s">
        <v>1481</v>
      </c>
      <c r="T95" s="17" t="s">
        <v>1481</v>
      </c>
      <c r="U95" s="19" t="s">
        <v>1905</v>
      </c>
      <c r="V95" s="30" t="s">
        <v>2129</v>
      </c>
      <c r="W95" s="17" t="s">
        <v>1481</v>
      </c>
      <c r="X95" s="31" t="s">
        <v>1896</v>
      </c>
      <c r="Y95" s="31" t="s">
        <v>1896</v>
      </c>
      <c r="Z95" s="32" t="s">
        <v>2130</v>
      </c>
      <c r="AA95" s="17" t="s">
        <v>1481</v>
      </c>
      <c r="AB95" s="16">
        <v>95</v>
      </c>
      <c r="AC95" s="16" t="s">
        <v>2094</v>
      </c>
      <c r="AD95" s="16" t="s">
        <v>1804</v>
      </c>
      <c r="AE95" s="16" t="s">
        <v>2095</v>
      </c>
      <c r="AF95" s="16" t="s">
        <v>2096</v>
      </c>
      <c r="AG95" s="16" t="s">
        <v>2122</v>
      </c>
      <c r="AH95" s="16" t="s">
        <v>2123</v>
      </c>
      <c r="AI95" s="16" t="s">
        <v>2124</v>
      </c>
      <c r="AJ95" s="24" t="s">
        <v>2125</v>
      </c>
      <c r="AK95" s="16" t="s">
        <v>2126</v>
      </c>
      <c r="AL95" s="16" t="s">
        <v>2127</v>
      </c>
      <c r="AM95" s="24" t="s">
        <v>208</v>
      </c>
      <c r="AN95" s="24" t="s">
        <v>2128</v>
      </c>
      <c r="AO95" s="15" t="s">
        <v>1786</v>
      </c>
      <c r="AP95" s="26" t="s">
        <v>1481</v>
      </c>
      <c r="AQ95" s="26" t="s">
        <v>1481</v>
      </c>
      <c r="AR95" s="26" t="s">
        <v>1481</v>
      </c>
      <c r="AS95" s="17" t="s">
        <v>1481</v>
      </c>
      <c r="AT95" s="17" t="s">
        <v>1481</v>
      </c>
      <c r="AU95" s="19" t="s">
        <v>1905</v>
      </c>
      <c r="AV95" s="30" t="s">
        <v>2129</v>
      </c>
      <c r="AW95" s="17" t="s">
        <v>1481</v>
      </c>
      <c r="AX95" s="31" t="s">
        <v>1896</v>
      </c>
      <c r="AY95" s="31" t="s">
        <v>1896</v>
      </c>
      <c r="AZ95" s="32" t="s">
        <v>2130</v>
      </c>
      <c r="BA95" s="17" t="s">
        <v>1481</v>
      </c>
      <c r="BB95" s="30" t="s">
        <v>75</v>
      </c>
      <c r="BC95" s="30" t="s">
        <v>142</v>
      </c>
      <c r="BD95" s="30" t="s">
        <v>77</v>
      </c>
    </row>
    <row r="96" spans="1:57" ht="162.65" customHeight="1" x14ac:dyDescent="0.35">
      <c r="A96" s="16">
        <v>46</v>
      </c>
      <c r="B96" s="16">
        <v>96</v>
      </c>
      <c r="C96" s="16" t="s">
        <v>2094</v>
      </c>
      <c r="D96" s="16" t="s">
        <v>1804</v>
      </c>
      <c r="E96" s="16" t="s">
        <v>2095</v>
      </c>
      <c r="F96" s="16" t="s">
        <v>2096</v>
      </c>
      <c r="G96" s="16" t="s">
        <v>2122</v>
      </c>
      <c r="H96" s="16" t="s">
        <v>2123</v>
      </c>
      <c r="I96" s="16" t="s">
        <v>2131</v>
      </c>
      <c r="J96" s="24" t="s">
        <v>2125</v>
      </c>
      <c r="K96" s="16" t="s">
        <v>2126</v>
      </c>
      <c r="L96" s="16" t="s">
        <v>2127</v>
      </c>
      <c r="M96" s="24" t="s">
        <v>208</v>
      </c>
      <c r="N96" s="24" t="s">
        <v>2128</v>
      </c>
      <c r="O96" s="16" t="s">
        <v>1786</v>
      </c>
      <c r="P96" s="26" t="s">
        <v>1481</v>
      </c>
      <c r="Q96" s="26" t="s">
        <v>1481</v>
      </c>
      <c r="R96" s="26" t="s">
        <v>1481</v>
      </c>
      <c r="S96" s="17" t="s">
        <v>1481</v>
      </c>
      <c r="T96" s="17" t="s">
        <v>1481</v>
      </c>
      <c r="U96" s="19" t="s">
        <v>1905</v>
      </c>
      <c r="V96" s="30" t="s">
        <v>2129</v>
      </c>
      <c r="W96" s="17" t="s">
        <v>1481</v>
      </c>
      <c r="X96" s="31" t="s">
        <v>1896</v>
      </c>
      <c r="Y96" s="31" t="s">
        <v>1896</v>
      </c>
      <c r="Z96" s="32" t="s">
        <v>2132</v>
      </c>
      <c r="AA96" s="17" t="s">
        <v>1481</v>
      </c>
      <c r="AB96" s="16">
        <v>96</v>
      </c>
      <c r="AC96" s="16" t="s">
        <v>2094</v>
      </c>
      <c r="AD96" s="16" t="s">
        <v>1804</v>
      </c>
      <c r="AE96" s="16" t="s">
        <v>2095</v>
      </c>
      <c r="AF96" s="16" t="s">
        <v>2096</v>
      </c>
      <c r="AG96" s="16" t="s">
        <v>2122</v>
      </c>
      <c r="AH96" s="16" t="s">
        <v>2123</v>
      </c>
      <c r="AI96" s="16" t="s">
        <v>2131</v>
      </c>
      <c r="AJ96" s="24" t="s">
        <v>2125</v>
      </c>
      <c r="AK96" s="16" t="s">
        <v>2126</v>
      </c>
      <c r="AL96" s="16" t="s">
        <v>2127</v>
      </c>
      <c r="AM96" s="24" t="s">
        <v>208</v>
      </c>
      <c r="AN96" s="24" t="s">
        <v>2128</v>
      </c>
      <c r="AO96" s="15" t="s">
        <v>1786</v>
      </c>
      <c r="AP96" s="26" t="s">
        <v>1481</v>
      </c>
      <c r="AQ96" s="26" t="s">
        <v>1481</v>
      </c>
      <c r="AR96" s="26" t="s">
        <v>1481</v>
      </c>
      <c r="AS96" s="17" t="s">
        <v>1481</v>
      </c>
      <c r="AT96" s="17" t="s">
        <v>1481</v>
      </c>
      <c r="AU96" s="19" t="s">
        <v>1905</v>
      </c>
      <c r="AV96" s="30" t="s">
        <v>2129</v>
      </c>
      <c r="AW96" s="17" t="s">
        <v>1481</v>
      </c>
      <c r="AX96" s="31" t="s">
        <v>1896</v>
      </c>
      <c r="AY96" s="31" t="s">
        <v>1896</v>
      </c>
      <c r="AZ96" s="32" t="s">
        <v>2132</v>
      </c>
      <c r="BA96" s="17" t="s">
        <v>1481</v>
      </c>
      <c r="BB96" s="30" t="s">
        <v>75</v>
      </c>
      <c r="BC96" s="30" t="s">
        <v>142</v>
      </c>
      <c r="BD96" s="30" t="s">
        <v>77</v>
      </c>
    </row>
    <row r="97" spans="1:56" ht="209.5" customHeight="1" x14ac:dyDescent="0.35">
      <c r="A97" s="16">
        <v>46</v>
      </c>
      <c r="B97" s="16">
        <v>97</v>
      </c>
      <c r="C97" s="16" t="s">
        <v>2094</v>
      </c>
      <c r="D97" s="16" t="s">
        <v>1804</v>
      </c>
      <c r="E97" s="16" t="s">
        <v>2095</v>
      </c>
      <c r="F97" s="16" t="s">
        <v>2096</v>
      </c>
      <c r="G97" s="16" t="s">
        <v>2122</v>
      </c>
      <c r="H97" s="16" t="s">
        <v>2123</v>
      </c>
      <c r="I97" s="16" t="s">
        <v>2133</v>
      </c>
      <c r="J97" s="24" t="s">
        <v>2125</v>
      </c>
      <c r="K97" s="16" t="s">
        <v>2126</v>
      </c>
      <c r="L97" s="16" t="s">
        <v>2127</v>
      </c>
      <c r="M97" s="24" t="s">
        <v>208</v>
      </c>
      <c r="N97" s="24" t="s">
        <v>2128</v>
      </c>
      <c r="O97" s="16" t="s">
        <v>1786</v>
      </c>
      <c r="P97" s="26" t="s">
        <v>1481</v>
      </c>
      <c r="Q97" s="26" t="s">
        <v>1481</v>
      </c>
      <c r="R97" s="26" t="s">
        <v>1481</v>
      </c>
      <c r="S97" s="17" t="s">
        <v>1481</v>
      </c>
      <c r="T97" s="17" t="s">
        <v>1481</v>
      </c>
      <c r="U97" s="19" t="s">
        <v>1905</v>
      </c>
      <c r="V97" s="30" t="s">
        <v>2129</v>
      </c>
      <c r="W97" s="17" t="s">
        <v>1481</v>
      </c>
      <c r="X97" s="31" t="s">
        <v>1896</v>
      </c>
      <c r="Y97" s="31" t="s">
        <v>1896</v>
      </c>
      <c r="Z97" s="32" t="s">
        <v>2134</v>
      </c>
      <c r="AA97" s="17" t="s">
        <v>1481</v>
      </c>
      <c r="AB97" s="16">
        <v>97</v>
      </c>
      <c r="AC97" s="16" t="s">
        <v>2094</v>
      </c>
      <c r="AD97" s="16" t="s">
        <v>1804</v>
      </c>
      <c r="AE97" s="16" t="s">
        <v>2095</v>
      </c>
      <c r="AF97" s="16" t="s">
        <v>2096</v>
      </c>
      <c r="AG97" s="16" t="s">
        <v>2122</v>
      </c>
      <c r="AH97" s="16" t="s">
        <v>2123</v>
      </c>
      <c r="AI97" s="16" t="s">
        <v>2133</v>
      </c>
      <c r="AJ97" s="24" t="s">
        <v>2125</v>
      </c>
      <c r="AK97" s="16" t="s">
        <v>2126</v>
      </c>
      <c r="AL97" s="16" t="s">
        <v>2127</v>
      </c>
      <c r="AM97" s="24" t="s">
        <v>208</v>
      </c>
      <c r="AN97" s="24" t="s">
        <v>2128</v>
      </c>
      <c r="AO97" s="15" t="s">
        <v>1786</v>
      </c>
      <c r="AP97" s="26" t="s">
        <v>1481</v>
      </c>
      <c r="AQ97" s="26" t="s">
        <v>1481</v>
      </c>
      <c r="AR97" s="26" t="s">
        <v>1481</v>
      </c>
      <c r="AS97" s="17" t="s">
        <v>1481</v>
      </c>
      <c r="AT97" s="17" t="s">
        <v>1481</v>
      </c>
      <c r="AU97" s="19" t="s">
        <v>1905</v>
      </c>
      <c r="AV97" s="30" t="s">
        <v>2129</v>
      </c>
      <c r="AW97" s="17" t="s">
        <v>1481</v>
      </c>
      <c r="AX97" s="31" t="s">
        <v>1896</v>
      </c>
      <c r="AY97" s="31" t="s">
        <v>1896</v>
      </c>
      <c r="AZ97" s="32" t="s">
        <v>2134</v>
      </c>
      <c r="BA97" s="17" t="s">
        <v>1481</v>
      </c>
      <c r="BB97" s="30" t="s">
        <v>75</v>
      </c>
      <c r="BC97" s="30" t="s">
        <v>142</v>
      </c>
      <c r="BD97" s="30" t="s">
        <v>77</v>
      </c>
    </row>
    <row r="98" spans="1:56" ht="162.65" customHeight="1" x14ac:dyDescent="0.35">
      <c r="A98" s="16">
        <v>46</v>
      </c>
      <c r="B98" s="16">
        <v>98</v>
      </c>
      <c r="C98" s="16" t="s">
        <v>2094</v>
      </c>
      <c r="D98" s="16" t="s">
        <v>1804</v>
      </c>
      <c r="E98" s="16" t="s">
        <v>2095</v>
      </c>
      <c r="F98" s="16" t="s">
        <v>2096</v>
      </c>
      <c r="G98" s="16" t="s">
        <v>2122</v>
      </c>
      <c r="H98" s="16" t="s">
        <v>2123</v>
      </c>
      <c r="I98" s="16" t="s">
        <v>2135</v>
      </c>
      <c r="J98" s="24" t="s">
        <v>2125</v>
      </c>
      <c r="K98" s="16" t="s">
        <v>2126</v>
      </c>
      <c r="L98" s="16" t="s">
        <v>2127</v>
      </c>
      <c r="M98" s="24" t="s">
        <v>208</v>
      </c>
      <c r="N98" s="24" t="s">
        <v>2128</v>
      </c>
      <c r="O98" s="16" t="s">
        <v>1786</v>
      </c>
      <c r="P98" s="26" t="s">
        <v>1481</v>
      </c>
      <c r="Q98" s="26" t="s">
        <v>1481</v>
      </c>
      <c r="R98" s="26" t="s">
        <v>1481</v>
      </c>
      <c r="S98" s="17" t="s">
        <v>1481</v>
      </c>
      <c r="T98" s="17" t="s">
        <v>1481</v>
      </c>
      <c r="U98" s="19" t="s">
        <v>1905</v>
      </c>
      <c r="V98" s="30" t="s">
        <v>2129</v>
      </c>
      <c r="W98" s="17" t="s">
        <v>1481</v>
      </c>
      <c r="X98" s="31" t="s">
        <v>1896</v>
      </c>
      <c r="Y98" s="31" t="s">
        <v>1896</v>
      </c>
      <c r="Z98" s="32" t="s">
        <v>2136</v>
      </c>
      <c r="AA98" s="17" t="s">
        <v>1481</v>
      </c>
      <c r="AB98" s="16">
        <v>98</v>
      </c>
      <c r="AC98" s="16" t="s">
        <v>2094</v>
      </c>
      <c r="AD98" s="16" t="s">
        <v>1804</v>
      </c>
      <c r="AE98" s="16" t="s">
        <v>2095</v>
      </c>
      <c r="AF98" s="16" t="s">
        <v>2096</v>
      </c>
      <c r="AG98" s="16" t="s">
        <v>2122</v>
      </c>
      <c r="AH98" s="16" t="s">
        <v>2123</v>
      </c>
      <c r="AI98" s="16" t="s">
        <v>2135</v>
      </c>
      <c r="AJ98" s="24" t="s">
        <v>2125</v>
      </c>
      <c r="AK98" s="16" t="s">
        <v>2126</v>
      </c>
      <c r="AL98" s="16" t="s">
        <v>2127</v>
      </c>
      <c r="AM98" s="24" t="s">
        <v>208</v>
      </c>
      <c r="AN98" s="24" t="s">
        <v>2128</v>
      </c>
      <c r="AO98" s="15" t="s">
        <v>1786</v>
      </c>
      <c r="AP98" s="26" t="s">
        <v>1481</v>
      </c>
      <c r="AQ98" s="26" t="s">
        <v>1481</v>
      </c>
      <c r="AR98" s="26" t="s">
        <v>1481</v>
      </c>
      <c r="AS98" s="17" t="s">
        <v>1481</v>
      </c>
      <c r="AT98" s="17" t="s">
        <v>1481</v>
      </c>
      <c r="AU98" s="19" t="s">
        <v>1905</v>
      </c>
      <c r="AV98" s="30" t="s">
        <v>2129</v>
      </c>
      <c r="AW98" s="17" t="s">
        <v>1481</v>
      </c>
      <c r="AX98" s="31" t="s">
        <v>1896</v>
      </c>
      <c r="AY98" s="31" t="s">
        <v>1896</v>
      </c>
      <c r="AZ98" s="32" t="s">
        <v>2136</v>
      </c>
      <c r="BA98" s="17" t="s">
        <v>1481</v>
      </c>
      <c r="BB98" s="30" t="s">
        <v>75</v>
      </c>
      <c r="BC98" s="30" t="s">
        <v>142</v>
      </c>
      <c r="BD98" s="30" t="s">
        <v>77</v>
      </c>
    </row>
    <row r="99" spans="1:56" s="4" customFormat="1" ht="91.4" hidden="1" customHeight="1" x14ac:dyDescent="0.35">
      <c r="A99" s="15">
        <v>47</v>
      </c>
      <c r="B99" s="15">
        <v>99</v>
      </c>
      <c r="C99" s="16" t="s">
        <v>2094</v>
      </c>
      <c r="D99" s="16" t="s">
        <v>1804</v>
      </c>
      <c r="E99" s="16" t="s">
        <v>2095</v>
      </c>
      <c r="F99" s="16" t="s">
        <v>2096</v>
      </c>
      <c r="G99" s="16" t="s">
        <v>2137</v>
      </c>
      <c r="H99" s="16" t="s">
        <v>2138</v>
      </c>
      <c r="I99" s="16" t="s">
        <v>2139</v>
      </c>
      <c r="J99" s="24" t="s">
        <v>2140</v>
      </c>
      <c r="K99" s="16" t="s">
        <v>2141</v>
      </c>
      <c r="L99" s="17" t="s">
        <v>1481</v>
      </c>
      <c r="M99" s="18" t="s">
        <v>1481</v>
      </c>
      <c r="N99" s="18" t="s">
        <v>1481</v>
      </c>
      <c r="O99" s="15" t="s">
        <v>1786</v>
      </c>
      <c r="P99" s="17" t="s">
        <v>1481</v>
      </c>
      <c r="Q99" s="17" t="s">
        <v>1481</v>
      </c>
      <c r="R99" s="17" t="s">
        <v>1481</v>
      </c>
      <c r="S99" s="17" t="s">
        <v>1481</v>
      </c>
      <c r="T99" s="17" t="s">
        <v>1481</v>
      </c>
      <c r="U99" s="19" t="s">
        <v>1815</v>
      </c>
      <c r="V99" s="24" t="s">
        <v>1816</v>
      </c>
      <c r="W99" s="17" t="s">
        <v>1481</v>
      </c>
      <c r="X99" s="17" t="s">
        <v>1481</v>
      </c>
      <c r="Y99" s="27" t="s">
        <v>1817</v>
      </c>
      <c r="Z99" s="28" t="s">
        <v>1481</v>
      </c>
      <c r="AA99" s="17" t="s">
        <v>1481</v>
      </c>
      <c r="AB99" s="15">
        <v>99</v>
      </c>
      <c r="AC99" s="16" t="s">
        <v>2094</v>
      </c>
      <c r="AD99" s="16" t="s">
        <v>1804</v>
      </c>
      <c r="AE99" s="16" t="s">
        <v>2095</v>
      </c>
      <c r="AF99" s="16" t="s">
        <v>2096</v>
      </c>
      <c r="AG99" s="16" t="s">
        <v>2137</v>
      </c>
      <c r="AH99" s="16" t="s">
        <v>2138</v>
      </c>
      <c r="AI99" s="16" t="s">
        <v>2139</v>
      </c>
      <c r="AJ99" s="24" t="s">
        <v>2140</v>
      </c>
      <c r="AK99" s="16" t="s">
        <v>2141</v>
      </c>
      <c r="AL99" s="17" t="s">
        <v>1481</v>
      </c>
      <c r="AM99" s="18" t="s">
        <v>1481</v>
      </c>
      <c r="AN99" s="18" t="s">
        <v>1481</v>
      </c>
      <c r="AO99" s="15" t="s">
        <v>1786</v>
      </c>
      <c r="AP99" s="17" t="s">
        <v>1481</v>
      </c>
      <c r="AQ99" s="17" t="s">
        <v>1481</v>
      </c>
      <c r="AR99" s="17" t="s">
        <v>1481</v>
      </c>
      <c r="AS99" s="17" t="s">
        <v>1481</v>
      </c>
      <c r="AT99" s="17" t="s">
        <v>1481</v>
      </c>
      <c r="AU99" s="19" t="s">
        <v>1815</v>
      </c>
      <c r="AV99" s="24" t="s">
        <v>1816</v>
      </c>
      <c r="AW99" s="17" t="s">
        <v>1481</v>
      </c>
      <c r="AX99" s="17" t="s">
        <v>1481</v>
      </c>
      <c r="AY99" s="27" t="s">
        <v>1817</v>
      </c>
      <c r="AZ99" s="28" t="s">
        <v>1481</v>
      </c>
      <c r="BA99" s="17" t="s">
        <v>1481</v>
      </c>
      <c r="BB99" s="17" t="s">
        <v>1481</v>
      </c>
      <c r="BC99" s="17" t="s">
        <v>1481</v>
      </c>
      <c r="BD99" s="17" t="s">
        <v>1481</v>
      </c>
    </row>
    <row r="100" spans="1:56" s="4" customFormat="1" ht="100" hidden="1" customHeight="1" x14ac:dyDescent="0.35">
      <c r="A100" s="15">
        <v>47</v>
      </c>
      <c r="B100" s="15">
        <v>100</v>
      </c>
      <c r="C100" s="16" t="s">
        <v>2094</v>
      </c>
      <c r="D100" s="16" t="s">
        <v>1804</v>
      </c>
      <c r="E100" s="16" t="s">
        <v>2095</v>
      </c>
      <c r="F100" s="16" t="s">
        <v>2096</v>
      </c>
      <c r="G100" s="16" t="s">
        <v>2137</v>
      </c>
      <c r="H100" s="16" t="s">
        <v>2138</v>
      </c>
      <c r="I100" s="16" t="s">
        <v>2142</v>
      </c>
      <c r="J100" s="24" t="s">
        <v>2140</v>
      </c>
      <c r="K100" s="16" t="s">
        <v>2143</v>
      </c>
      <c r="L100" s="16" t="s">
        <v>2144</v>
      </c>
      <c r="M100" s="38" t="s">
        <v>50</v>
      </c>
      <c r="N100" s="24" t="s">
        <v>2145</v>
      </c>
      <c r="O100" s="15" t="s">
        <v>1786</v>
      </c>
      <c r="P100" s="26" t="s">
        <v>1481</v>
      </c>
      <c r="Q100" s="26" t="s">
        <v>1481</v>
      </c>
      <c r="R100" s="26" t="s">
        <v>1481</v>
      </c>
      <c r="S100" s="17" t="s">
        <v>1481</v>
      </c>
      <c r="T100" s="17" t="s">
        <v>1481</v>
      </c>
      <c r="U100" s="19" t="s">
        <v>1815</v>
      </c>
      <c r="V100" s="30" t="s">
        <v>2146</v>
      </c>
      <c r="W100" s="37" t="s">
        <v>1915</v>
      </c>
      <c r="X100" s="17" t="s">
        <v>1481</v>
      </c>
      <c r="Y100" s="27" t="s">
        <v>52</v>
      </c>
      <c r="Z100" s="28" t="s">
        <v>1481</v>
      </c>
      <c r="AA100" s="17" t="s">
        <v>1481</v>
      </c>
      <c r="AB100" s="15">
        <v>100</v>
      </c>
      <c r="AC100" s="16" t="s">
        <v>2094</v>
      </c>
      <c r="AD100" s="16" t="s">
        <v>1804</v>
      </c>
      <c r="AE100" s="16" t="s">
        <v>2095</v>
      </c>
      <c r="AF100" s="16" t="s">
        <v>2096</v>
      </c>
      <c r="AG100" s="16" t="s">
        <v>2137</v>
      </c>
      <c r="AH100" s="16" t="s">
        <v>2138</v>
      </c>
      <c r="AI100" s="16" t="s">
        <v>2142</v>
      </c>
      <c r="AJ100" s="24" t="s">
        <v>2140</v>
      </c>
      <c r="AK100" s="16" t="s">
        <v>2143</v>
      </c>
      <c r="AL100" s="16" t="s">
        <v>2144</v>
      </c>
      <c r="AM100" s="38" t="s">
        <v>50</v>
      </c>
      <c r="AN100" s="24" t="s">
        <v>2145</v>
      </c>
      <c r="AO100" s="15" t="s">
        <v>1786</v>
      </c>
      <c r="AP100" s="26" t="s">
        <v>1481</v>
      </c>
      <c r="AQ100" s="26" t="s">
        <v>1481</v>
      </c>
      <c r="AR100" s="26" t="s">
        <v>1481</v>
      </c>
      <c r="AS100" s="17" t="s">
        <v>1481</v>
      </c>
      <c r="AT100" s="17" t="s">
        <v>1481</v>
      </c>
      <c r="AU100" s="19" t="s">
        <v>1815</v>
      </c>
      <c r="AV100" s="30" t="s">
        <v>2146</v>
      </c>
      <c r="AW100" s="37" t="s">
        <v>1915</v>
      </c>
      <c r="AX100" s="17" t="s">
        <v>1481</v>
      </c>
      <c r="AY100" s="27" t="s">
        <v>52</v>
      </c>
      <c r="AZ100" s="28" t="s">
        <v>1481</v>
      </c>
      <c r="BA100" s="17" t="s">
        <v>1481</v>
      </c>
      <c r="BB100" s="17" t="s">
        <v>1481</v>
      </c>
      <c r="BC100" s="17" t="s">
        <v>1481</v>
      </c>
      <c r="BD100" s="17" t="s">
        <v>1481</v>
      </c>
    </row>
    <row r="101" spans="1:56" ht="204.65" customHeight="1" x14ac:dyDescent="0.35">
      <c r="A101" s="16">
        <v>48</v>
      </c>
      <c r="B101" s="16">
        <v>101</v>
      </c>
      <c r="C101" s="16" t="s">
        <v>2094</v>
      </c>
      <c r="D101" s="16" t="s">
        <v>1804</v>
      </c>
      <c r="E101" s="16" t="s">
        <v>2095</v>
      </c>
      <c r="F101" s="16" t="s">
        <v>2096</v>
      </c>
      <c r="G101" s="16" t="s">
        <v>2147</v>
      </c>
      <c r="H101" s="16" t="s">
        <v>2148</v>
      </c>
      <c r="I101" s="16" t="s">
        <v>2149</v>
      </c>
      <c r="J101" s="24" t="s">
        <v>2150</v>
      </c>
      <c r="K101" s="16" t="s">
        <v>2151</v>
      </c>
      <c r="L101" s="16" t="s">
        <v>2152</v>
      </c>
      <c r="M101" s="209" t="s">
        <v>208</v>
      </c>
      <c r="N101" s="209" t="s">
        <v>2153</v>
      </c>
      <c r="O101" s="16" t="s">
        <v>1786</v>
      </c>
      <c r="P101" s="26" t="s">
        <v>1481</v>
      </c>
      <c r="Q101" s="26" t="s">
        <v>1481</v>
      </c>
      <c r="R101" s="26" t="s">
        <v>1481</v>
      </c>
      <c r="S101" s="17" t="s">
        <v>1481</v>
      </c>
      <c r="T101" s="17" t="s">
        <v>1481</v>
      </c>
      <c r="U101" s="19" t="s">
        <v>1905</v>
      </c>
      <c r="V101" s="30" t="s">
        <v>2154</v>
      </c>
      <c r="W101" s="17" t="s">
        <v>1481</v>
      </c>
      <c r="X101" s="31" t="s">
        <v>1896</v>
      </c>
      <c r="Y101" s="31" t="s">
        <v>1896</v>
      </c>
      <c r="Z101" s="32" t="s">
        <v>2155</v>
      </c>
      <c r="AA101" s="17" t="s">
        <v>1481</v>
      </c>
      <c r="AB101" s="16">
        <v>101</v>
      </c>
      <c r="AC101" s="16" t="s">
        <v>2094</v>
      </c>
      <c r="AD101" s="16" t="s">
        <v>1804</v>
      </c>
      <c r="AE101" s="16" t="s">
        <v>2095</v>
      </c>
      <c r="AF101" s="16" t="s">
        <v>2096</v>
      </c>
      <c r="AG101" s="16" t="s">
        <v>2147</v>
      </c>
      <c r="AH101" s="16" t="s">
        <v>2148</v>
      </c>
      <c r="AI101" s="16" t="s">
        <v>2149</v>
      </c>
      <c r="AJ101" s="24" t="s">
        <v>2150</v>
      </c>
      <c r="AK101" s="16" t="s">
        <v>2151</v>
      </c>
      <c r="AL101" s="16" t="s">
        <v>2152</v>
      </c>
      <c r="AM101" s="209" t="s">
        <v>208</v>
      </c>
      <c r="AN101" s="209" t="s">
        <v>2153</v>
      </c>
      <c r="AO101" s="15" t="s">
        <v>1786</v>
      </c>
      <c r="AP101" s="26" t="s">
        <v>1481</v>
      </c>
      <c r="AQ101" s="26" t="s">
        <v>1481</v>
      </c>
      <c r="AR101" s="26" t="s">
        <v>1481</v>
      </c>
      <c r="AS101" s="17" t="s">
        <v>1481</v>
      </c>
      <c r="AT101" s="17" t="s">
        <v>1481</v>
      </c>
      <c r="AU101" s="19" t="s">
        <v>1905</v>
      </c>
      <c r="AV101" s="30" t="s">
        <v>2154</v>
      </c>
      <c r="AW101" s="17" t="s">
        <v>1481</v>
      </c>
      <c r="AX101" s="31" t="s">
        <v>1896</v>
      </c>
      <c r="AY101" s="31" t="s">
        <v>1896</v>
      </c>
      <c r="AZ101" s="32" t="s">
        <v>2155</v>
      </c>
      <c r="BA101" s="17" t="s">
        <v>1481</v>
      </c>
      <c r="BB101" s="30" t="s">
        <v>75</v>
      </c>
      <c r="BC101" s="30" t="s">
        <v>142</v>
      </c>
      <c r="BD101" s="30" t="s">
        <v>77</v>
      </c>
    </row>
    <row r="102" spans="1:56" ht="137.5" customHeight="1" x14ac:dyDescent="0.35">
      <c r="A102" s="16">
        <v>48</v>
      </c>
      <c r="B102" s="16">
        <v>102</v>
      </c>
      <c r="C102" s="16" t="s">
        <v>2094</v>
      </c>
      <c r="D102" s="16" t="s">
        <v>1804</v>
      </c>
      <c r="E102" s="16" t="s">
        <v>2095</v>
      </c>
      <c r="F102" s="16" t="s">
        <v>2096</v>
      </c>
      <c r="G102" s="16" t="s">
        <v>2147</v>
      </c>
      <c r="H102" s="16" t="s">
        <v>2148</v>
      </c>
      <c r="I102" s="16" t="s">
        <v>2156</v>
      </c>
      <c r="J102" s="24" t="s">
        <v>2150</v>
      </c>
      <c r="K102" s="16" t="s">
        <v>2157</v>
      </c>
      <c r="L102" s="16" t="s">
        <v>2158</v>
      </c>
      <c r="M102" s="209"/>
      <c r="N102" s="209"/>
      <c r="O102" s="16" t="s">
        <v>1786</v>
      </c>
      <c r="P102" s="17" t="s">
        <v>1481</v>
      </c>
      <c r="Q102" s="17" t="s">
        <v>1481</v>
      </c>
      <c r="R102" s="17" t="s">
        <v>1481</v>
      </c>
      <c r="S102" s="17" t="s">
        <v>1481</v>
      </c>
      <c r="T102" s="17" t="s">
        <v>1481</v>
      </c>
      <c r="U102" s="19" t="s">
        <v>1905</v>
      </c>
      <c r="V102" s="30" t="s">
        <v>2154</v>
      </c>
      <c r="W102" s="17" t="s">
        <v>1481</v>
      </c>
      <c r="X102" s="17" t="s">
        <v>1481</v>
      </c>
      <c r="Y102" s="31" t="s">
        <v>1896</v>
      </c>
      <c r="Z102" s="32" t="s">
        <v>2159</v>
      </c>
      <c r="AA102" s="17" t="s">
        <v>1481</v>
      </c>
      <c r="AB102" s="16">
        <v>102</v>
      </c>
      <c r="AC102" s="16" t="s">
        <v>2094</v>
      </c>
      <c r="AD102" s="16" t="s">
        <v>1804</v>
      </c>
      <c r="AE102" s="16" t="s">
        <v>2095</v>
      </c>
      <c r="AF102" s="16" t="s">
        <v>2096</v>
      </c>
      <c r="AG102" s="16" t="s">
        <v>2147</v>
      </c>
      <c r="AH102" s="16" t="s">
        <v>2148</v>
      </c>
      <c r="AI102" s="16" t="s">
        <v>2156</v>
      </c>
      <c r="AJ102" s="24" t="s">
        <v>2150</v>
      </c>
      <c r="AK102" s="16" t="s">
        <v>2157</v>
      </c>
      <c r="AL102" s="16" t="s">
        <v>2158</v>
      </c>
      <c r="AM102" s="209"/>
      <c r="AN102" s="209"/>
      <c r="AO102" s="15" t="s">
        <v>1786</v>
      </c>
      <c r="AP102" s="17" t="s">
        <v>1481</v>
      </c>
      <c r="AQ102" s="17" t="s">
        <v>1481</v>
      </c>
      <c r="AR102" s="17" t="s">
        <v>1481</v>
      </c>
      <c r="AS102" s="17" t="s">
        <v>1481</v>
      </c>
      <c r="AT102" s="17" t="s">
        <v>1481</v>
      </c>
      <c r="AU102" s="19" t="s">
        <v>1905</v>
      </c>
      <c r="AV102" s="30" t="s">
        <v>2154</v>
      </c>
      <c r="AW102" s="17" t="s">
        <v>1481</v>
      </c>
      <c r="AX102" s="17" t="s">
        <v>1481</v>
      </c>
      <c r="AY102" s="31" t="s">
        <v>1896</v>
      </c>
      <c r="AZ102" s="32" t="s">
        <v>2159</v>
      </c>
      <c r="BA102" s="17" t="s">
        <v>1481</v>
      </c>
      <c r="BB102" s="30" t="s">
        <v>75</v>
      </c>
      <c r="BC102" s="30" t="s">
        <v>142</v>
      </c>
      <c r="BD102" s="30" t="s">
        <v>77</v>
      </c>
    </row>
    <row r="103" spans="1:56" ht="137.5" customHeight="1" x14ac:dyDescent="0.35">
      <c r="A103" s="16">
        <v>48</v>
      </c>
      <c r="B103" s="16">
        <v>103</v>
      </c>
      <c r="C103" s="16" t="s">
        <v>2094</v>
      </c>
      <c r="D103" s="16" t="s">
        <v>1804</v>
      </c>
      <c r="E103" s="16" t="s">
        <v>2095</v>
      </c>
      <c r="F103" s="16" t="s">
        <v>2096</v>
      </c>
      <c r="G103" s="16" t="s">
        <v>2147</v>
      </c>
      <c r="H103" s="16" t="s">
        <v>2148</v>
      </c>
      <c r="I103" s="16" t="s">
        <v>2160</v>
      </c>
      <c r="J103" s="24" t="s">
        <v>2150</v>
      </c>
      <c r="K103" s="16" t="s">
        <v>2161</v>
      </c>
      <c r="L103" s="17" t="s">
        <v>1481</v>
      </c>
      <c r="M103" s="209"/>
      <c r="N103" s="209"/>
      <c r="O103" s="16" t="s">
        <v>1786</v>
      </c>
      <c r="P103" s="17" t="s">
        <v>1481</v>
      </c>
      <c r="Q103" s="17" t="s">
        <v>1481</v>
      </c>
      <c r="R103" s="17" t="s">
        <v>1481</v>
      </c>
      <c r="S103" s="17" t="s">
        <v>1481</v>
      </c>
      <c r="T103" s="17" t="s">
        <v>1481</v>
      </c>
      <c r="U103" s="19" t="s">
        <v>1905</v>
      </c>
      <c r="V103" s="30" t="s">
        <v>2154</v>
      </c>
      <c r="W103" s="17" t="s">
        <v>1481</v>
      </c>
      <c r="X103" s="31" t="s">
        <v>1896</v>
      </c>
      <c r="Y103" s="31" t="s">
        <v>1896</v>
      </c>
      <c r="Z103" s="32" t="s">
        <v>2162</v>
      </c>
      <c r="AA103" s="17" t="s">
        <v>1481</v>
      </c>
      <c r="AB103" s="16">
        <v>103</v>
      </c>
      <c r="AC103" s="16" t="s">
        <v>2094</v>
      </c>
      <c r="AD103" s="16" t="s">
        <v>1804</v>
      </c>
      <c r="AE103" s="16" t="s">
        <v>2095</v>
      </c>
      <c r="AF103" s="16" t="s">
        <v>2096</v>
      </c>
      <c r="AG103" s="16" t="s">
        <v>2147</v>
      </c>
      <c r="AH103" s="16" t="s">
        <v>2148</v>
      </c>
      <c r="AI103" s="16" t="s">
        <v>2160</v>
      </c>
      <c r="AJ103" s="24" t="s">
        <v>2150</v>
      </c>
      <c r="AK103" s="16" t="s">
        <v>2161</v>
      </c>
      <c r="AL103" s="17" t="s">
        <v>1481</v>
      </c>
      <c r="AM103" s="209"/>
      <c r="AN103" s="209"/>
      <c r="AO103" s="15" t="s">
        <v>1786</v>
      </c>
      <c r="AP103" s="17" t="s">
        <v>1481</v>
      </c>
      <c r="AQ103" s="17" t="s">
        <v>1481</v>
      </c>
      <c r="AR103" s="17" t="s">
        <v>1481</v>
      </c>
      <c r="AS103" s="17" t="s">
        <v>1481</v>
      </c>
      <c r="AT103" s="17" t="s">
        <v>1481</v>
      </c>
      <c r="AU103" s="19" t="s">
        <v>1905</v>
      </c>
      <c r="AV103" s="30" t="s">
        <v>2154</v>
      </c>
      <c r="AW103" s="17" t="s">
        <v>1481</v>
      </c>
      <c r="AX103" s="31" t="s">
        <v>1896</v>
      </c>
      <c r="AY103" s="31" t="s">
        <v>1896</v>
      </c>
      <c r="AZ103" s="32" t="s">
        <v>2162</v>
      </c>
      <c r="BA103" s="17" t="s">
        <v>1481</v>
      </c>
      <c r="BB103" s="30" t="s">
        <v>75</v>
      </c>
      <c r="BC103" s="30" t="s">
        <v>142</v>
      </c>
      <c r="BD103" s="30" t="s">
        <v>77</v>
      </c>
    </row>
    <row r="104" spans="1:56" s="4" customFormat="1" ht="137.5" hidden="1" customHeight="1" x14ac:dyDescent="0.35">
      <c r="A104" s="15">
        <v>48</v>
      </c>
      <c r="B104" s="15">
        <v>104</v>
      </c>
      <c r="C104" s="16" t="s">
        <v>2094</v>
      </c>
      <c r="D104" s="16" t="s">
        <v>1804</v>
      </c>
      <c r="E104" s="16" t="s">
        <v>2095</v>
      </c>
      <c r="F104" s="16" t="s">
        <v>2096</v>
      </c>
      <c r="G104" s="16" t="s">
        <v>2147</v>
      </c>
      <c r="H104" s="16" t="s">
        <v>2148</v>
      </c>
      <c r="I104" s="16" t="s">
        <v>2163</v>
      </c>
      <c r="J104" s="24" t="s">
        <v>2150</v>
      </c>
      <c r="K104" s="16" t="s">
        <v>2164</v>
      </c>
      <c r="L104" s="17" t="s">
        <v>1481</v>
      </c>
      <c r="M104" s="209"/>
      <c r="N104" s="209"/>
      <c r="O104" s="15" t="s">
        <v>1786</v>
      </c>
      <c r="P104" s="17" t="s">
        <v>1481</v>
      </c>
      <c r="Q104" s="17" t="s">
        <v>1481</v>
      </c>
      <c r="R104" s="17" t="s">
        <v>1481</v>
      </c>
      <c r="S104" s="17" t="s">
        <v>1481</v>
      </c>
      <c r="T104" s="17" t="s">
        <v>1481</v>
      </c>
      <c r="U104" s="19" t="s">
        <v>1815</v>
      </c>
      <c r="V104" s="24" t="s">
        <v>1816</v>
      </c>
      <c r="W104" s="17" t="s">
        <v>1481</v>
      </c>
      <c r="X104" s="17" t="s">
        <v>1481</v>
      </c>
      <c r="Y104" s="27" t="s">
        <v>1817</v>
      </c>
      <c r="Z104" s="28" t="s">
        <v>1481</v>
      </c>
      <c r="AA104" s="17" t="s">
        <v>1481</v>
      </c>
      <c r="AB104" s="15">
        <v>104</v>
      </c>
      <c r="AC104" s="16" t="s">
        <v>2094</v>
      </c>
      <c r="AD104" s="16" t="s">
        <v>1804</v>
      </c>
      <c r="AE104" s="16" t="s">
        <v>2095</v>
      </c>
      <c r="AF104" s="16" t="s">
        <v>2096</v>
      </c>
      <c r="AG104" s="16" t="s">
        <v>2147</v>
      </c>
      <c r="AH104" s="16" t="s">
        <v>2148</v>
      </c>
      <c r="AI104" s="16" t="s">
        <v>2163</v>
      </c>
      <c r="AJ104" s="24" t="s">
        <v>2150</v>
      </c>
      <c r="AK104" s="16" t="s">
        <v>2164</v>
      </c>
      <c r="AL104" s="17" t="s">
        <v>1481</v>
      </c>
      <c r="AM104" s="209"/>
      <c r="AN104" s="209"/>
      <c r="AO104" s="15" t="s">
        <v>1786</v>
      </c>
      <c r="AP104" s="17" t="s">
        <v>1481</v>
      </c>
      <c r="AQ104" s="17" t="s">
        <v>1481</v>
      </c>
      <c r="AR104" s="17" t="s">
        <v>1481</v>
      </c>
      <c r="AS104" s="17" t="s">
        <v>1481</v>
      </c>
      <c r="AT104" s="17" t="s">
        <v>1481</v>
      </c>
      <c r="AU104" s="19" t="s">
        <v>1815</v>
      </c>
      <c r="AV104" s="24" t="s">
        <v>1816</v>
      </c>
      <c r="AW104" s="17" t="s">
        <v>1481</v>
      </c>
      <c r="AX104" s="17" t="s">
        <v>1481</v>
      </c>
      <c r="AY104" s="27" t="s">
        <v>1817</v>
      </c>
      <c r="AZ104" s="28" t="s">
        <v>1481</v>
      </c>
      <c r="BA104" s="17" t="s">
        <v>1481</v>
      </c>
      <c r="BB104" s="17" t="s">
        <v>1481</v>
      </c>
      <c r="BC104" s="17" t="s">
        <v>1481</v>
      </c>
      <c r="BD104" s="17" t="s">
        <v>1481</v>
      </c>
    </row>
    <row r="105" spans="1:56" s="4" customFormat="1" ht="137.5" hidden="1" customHeight="1" x14ac:dyDescent="0.35">
      <c r="A105" s="15">
        <v>48</v>
      </c>
      <c r="B105" s="15">
        <v>105</v>
      </c>
      <c r="C105" s="16" t="s">
        <v>2094</v>
      </c>
      <c r="D105" s="16" t="s">
        <v>1804</v>
      </c>
      <c r="E105" s="16" t="s">
        <v>2095</v>
      </c>
      <c r="F105" s="16" t="s">
        <v>2096</v>
      </c>
      <c r="G105" s="16" t="s">
        <v>2147</v>
      </c>
      <c r="H105" s="16" t="s">
        <v>2148</v>
      </c>
      <c r="I105" s="16" t="s">
        <v>2165</v>
      </c>
      <c r="J105" s="24" t="s">
        <v>2150</v>
      </c>
      <c r="K105" s="16" t="s">
        <v>2166</v>
      </c>
      <c r="L105" s="17" t="s">
        <v>1481</v>
      </c>
      <c r="M105" s="209"/>
      <c r="N105" s="209"/>
      <c r="O105" s="15" t="s">
        <v>1786</v>
      </c>
      <c r="P105" s="17" t="s">
        <v>1481</v>
      </c>
      <c r="Q105" s="17" t="s">
        <v>1481</v>
      </c>
      <c r="R105" s="17" t="s">
        <v>1481</v>
      </c>
      <c r="S105" s="17" t="s">
        <v>1481</v>
      </c>
      <c r="T105" s="17" t="s">
        <v>1481</v>
      </c>
      <c r="U105" s="19" t="s">
        <v>1905</v>
      </c>
      <c r="V105" s="30" t="s">
        <v>2154</v>
      </c>
      <c r="W105" s="17" t="s">
        <v>1481</v>
      </c>
      <c r="X105" s="17" t="s">
        <v>1481</v>
      </c>
      <c r="Y105" s="27" t="s">
        <v>52</v>
      </c>
      <c r="Z105" s="28" t="s">
        <v>1481</v>
      </c>
      <c r="AA105" s="17" t="s">
        <v>1481</v>
      </c>
      <c r="AB105" s="15">
        <v>105</v>
      </c>
      <c r="AC105" s="16" t="s">
        <v>2094</v>
      </c>
      <c r="AD105" s="16" t="s">
        <v>1804</v>
      </c>
      <c r="AE105" s="16" t="s">
        <v>2095</v>
      </c>
      <c r="AF105" s="16" t="s">
        <v>2096</v>
      </c>
      <c r="AG105" s="16" t="s">
        <v>2147</v>
      </c>
      <c r="AH105" s="16" t="s">
        <v>2148</v>
      </c>
      <c r="AI105" s="16" t="s">
        <v>2165</v>
      </c>
      <c r="AJ105" s="24" t="s">
        <v>2150</v>
      </c>
      <c r="AK105" s="16" t="s">
        <v>2166</v>
      </c>
      <c r="AL105" s="17" t="s">
        <v>1481</v>
      </c>
      <c r="AM105" s="209"/>
      <c r="AN105" s="209"/>
      <c r="AO105" s="15" t="s">
        <v>1786</v>
      </c>
      <c r="AP105" s="17" t="s">
        <v>1481</v>
      </c>
      <c r="AQ105" s="17" t="s">
        <v>1481</v>
      </c>
      <c r="AR105" s="17" t="s">
        <v>1481</v>
      </c>
      <c r="AS105" s="17" t="s">
        <v>1481</v>
      </c>
      <c r="AT105" s="17" t="s">
        <v>1481</v>
      </c>
      <c r="AU105" s="19" t="s">
        <v>1905</v>
      </c>
      <c r="AV105" s="30" t="s">
        <v>2154</v>
      </c>
      <c r="AW105" s="17" t="s">
        <v>1481</v>
      </c>
      <c r="AX105" s="17" t="s">
        <v>1481</v>
      </c>
      <c r="AY105" s="27" t="s">
        <v>52</v>
      </c>
      <c r="AZ105" s="28" t="s">
        <v>1481</v>
      </c>
      <c r="BA105" s="17" t="s">
        <v>1481</v>
      </c>
      <c r="BB105" s="17" t="s">
        <v>1481</v>
      </c>
      <c r="BC105" s="17" t="s">
        <v>1481</v>
      </c>
      <c r="BD105" s="17" t="s">
        <v>1481</v>
      </c>
    </row>
    <row r="106" spans="1:56" s="4" customFormat="1" ht="161.15" hidden="1" customHeight="1" x14ac:dyDescent="0.35">
      <c r="A106" s="15">
        <v>49</v>
      </c>
      <c r="B106" s="15">
        <v>106</v>
      </c>
      <c r="C106" s="16" t="s">
        <v>2094</v>
      </c>
      <c r="D106" s="16" t="s">
        <v>1804</v>
      </c>
      <c r="E106" s="16" t="s">
        <v>2095</v>
      </c>
      <c r="F106" s="16" t="s">
        <v>2167</v>
      </c>
      <c r="G106" s="16" t="s">
        <v>2168</v>
      </c>
      <c r="H106" s="16" t="s">
        <v>2169</v>
      </c>
      <c r="I106" s="16" t="s">
        <v>2170</v>
      </c>
      <c r="J106" s="24" t="s">
        <v>2171</v>
      </c>
      <c r="K106" s="16" t="s">
        <v>2172</v>
      </c>
      <c r="L106" s="17" t="s">
        <v>1481</v>
      </c>
      <c r="M106" s="212" t="s">
        <v>208</v>
      </c>
      <c r="N106" s="209" t="s">
        <v>2173</v>
      </c>
      <c r="O106" s="15" t="s">
        <v>1786</v>
      </c>
      <c r="P106" s="26" t="s">
        <v>1481</v>
      </c>
      <c r="Q106" s="26" t="s">
        <v>1481</v>
      </c>
      <c r="R106" s="26" t="s">
        <v>1481</v>
      </c>
      <c r="S106" s="17" t="s">
        <v>1481</v>
      </c>
      <c r="T106" s="17" t="s">
        <v>1481</v>
      </c>
      <c r="U106" s="19" t="s">
        <v>1905</v>
      </c>
      <c r="V106" s="30" t="s">
        <v>2173</v>
      </c>
      <c r="W106" s="17" t="s">
        <v>1481</v>
      </c>
      <c r="X106" s="17" t="s">
        <v>1481</v>
      </c>
      <c r="Y106" s="39" t="s">
        <v>2174</v>
      </c>
      <c r="Z106" s="32" t="s">
        <v>2175</v>
      </c>
      <c r="AA106" s="17" t="s">
        <v>1481</v>
      </c>
      <c r="AB106" s="15">
        <v>106</v>
      </c>
      <c r="AC106" s="16" t="s">
        <v>2094</v>
      </c>
      <c r="AD106" s="16" t="s">
        <v>1804</v>
      </c>
      <c r="AE106" s="16" t="s">
        <v>2095</v>
      </c>
      <c r="AF106" s="16" t="s">
        <v>2167</v>
      </c>
      <c r="AG106" s="16" t="s">
        <v>2168</v>
      </c>
      <c r="AH106" s="16" t="s">
        <v>2169</v>
      </c>
      <c r="AI106" s="16" t="s">
        <v>2170</v>
      </c>
      <c r="AJ106" s="24" t="s">
        <v>2171</v>
      </c>
      <c r="AK106" s="16" t="s">
        <v>2172</v>
      </c>
      <c r="AL106" s="17" t="s">
        <v>1481</v>
      </c>
      <c r="AM106" s="212" t="s">
        <v>208</v>
      </c>
      <c r="AN106" s="209" t="s">
        <v>2173</v>
      </c>
      <c r="AO106" s="15" t="s">
        <v>1786</v>
      </c>
      <c r="AP106" s="26" t="s">
        <v>1481</v>
      </c>
      <c r="AQ106" s="26" t="s">
        <v>1481</v>
      </c>
      <c r="AR106" s="26" t="s">
        <v>1481</v>
      </c>
      <c r="AS106" s="17" t="s">
        <v>1481</v>
      </c>
      <c r="AT106" s="17" t="s">
        <v>1481</v>
      </c>
      <c r="AU106" s="19" t="s">
        <v>1905</v>
      </c>
      <c r="AV106" s="30" t="s">
        <v>2173</v>
      </c>
      <c r="AW106" s="17" t="s">
        <v>1481</v>
      </c>
      <c r="AX106" s="17" t="s">
        <v>1481</v>
      </c>
      <c r="AY106" s="39" t="s">
        <v>2174</v>
      </c>
      <c r="AZ106" s="32" t="s">
        <v>2175</v>
      </c>
      <c r="BA106" s="17" t="s">
        <v>1481</v>
      </c>
      <c r="BB106" s="17" t="s">
        <v>1481</v>
      </c>
      <c r="BC106" s="17" t="s">
        <v>1481</v>
      </c>
      <c r="BD106" s="17" t="s">
        <v>1481</v>
      </c>
    </row>
    <row r="107" spans="1:56" s="4" customFormat="1" ht="140.5" hidden="1" customHeight="1" x14ac:dyDescent="0.35">
      <c r="A107" s="15">
        <v>50</v>
      </c>
      <c r="B107" s="15">
        <v>107</v>
      </c>
      <c r="C107" s="16" t="s">
        <v>2094</v>
      </c>
      <c r="D107" s="16" t="s">
        <v>1804</v>
      </c>
      <c r="E107" s="16" t="s">
        <v>2095</v>
      </c>
      <c r="F107" s="16" t="s">
        <v>2167</v>
      </c>
      <c r="G107" s="16" t="s">
        <v>2168</v>
      </c>
      <c r="H107" s="16" t="s">
        <v>2169</v>
      </c>
      <c r="I107" s="16" t="s">
        <v>2176</v>
      </c>
      <c r="J107" s="24" t="s">
        <v>2171</v>
      </c>
      <c r="K107" s="16" t="s">
        <v>2172</v>
      </c>
      <c r="L107" s="17" t="s">
        <v>1481</v>
      </c>
      <c r="M107" s="212"/>
      <c r="N107" s="209"/>
      <c r="O107" s="15" t="s">
        <v>1786</v>
      </c>
      <c r="P107" s="17" t="s">
        <v>1481</v>
      </c>
      <c r="Q107" s="17" t="s">
        <v>1481</v>
      </c>
      <c r="R107" s="17" t="s">
        <v>1481</v>
      </c>
      <c r="S107" s="17" t="s">
        <v>1481</v>
      </c>
      <c r="T107" s="17" t="s">
        <v>1481</v>
      </c>
      <c r="U107" s="19" t="s">
        <v>1905</v>
      </c>
      <c r="V107" s="30" t="s">
        <v>2173</v>
      </c>
      <c r="W107" s="17" t="s">
        <v>1481</v>
      </c>
      <c r="X107" s="17" t="s">
        <v>1481</v>
      </c>
      <c r="Y107" s="39" t="s">
        <v>2174</v>
      </c>
      <c r="Z107" s="32" t="s">
        <v>2177</v>
      </c>
      <c r="AA107" s="17" t="s">
        <v>1481</v>
      </c>
      <c r="AB107" s="15">
        <v>107</v>
      </c>
      <c r="AC107" s="16" t="s">
        <v>2094</v>
      </c>
      <c r="AD107" s="16" t="s">
        <v>1804</v>
      </c>
      <c r="AE107" s="16" t="s">
        <v>2095</v>
      </c>
      <c r="AF107" s="16" t="s">
        <v>2167</v>
      </c>
      <c r="AG107" s="16" t="s">
        <v>2168</v>
      </c>
      <c r="AH107" s="16" t="s">
        <v>2169</v>
      </c>
      <c r="AI107" s="16" t="s">
        <v>2176</v>
      </c>
      <c r="AJ107" s="24" t="s">
        <v>2171</v>
      </c>
      <c r="AK107" s="16" t="s">
        <v>2172</v>
      </c>
      <c r="AL107" s="17" t="s">
        <v>1481</v>
      </c>
      <c r="AM107" s="212"/>
      <c r="AN107" s="209"/>
      <c r="AO107" s="15" t="s">
        <v>1786</v>
      </c>
      <c r="AP107" s="17" t="s">
        <v>1481</v>
      </c>
      <c r="AQ107" s="17" t="s">
        <v>1481</v>
      </c>
      <c r="AR107" s="17" t="s">
        <v>1481</v>
      </c>
      <c r="AS107" s="17" t="s">
        <v>1481</v>
      </c>
      <c r="AT107" s="17" t="s">
        <v>1481</v>
      </c>
      <c r="AU107" s="19" t="s">
        <v>1905</v>
      </c>
      <c r="AV107" s="30" t="s">
        <v>2173</v>
      </c>
      <c r="AW107" s="17" t="s">
        <v>1481</v>
      </c>
      <c r="AX107" s="17" t="s">
        <v>1481</v>
      </c>
      <c r="AY107" s="39" t="s">
        <v>2174</v>
      </c>
      <c r="AZ107" s="32" t="s">
        <v>2177</v>
      </c>
      <c r="BA107" s="17" t="s">
        <v>1481</v>
      </c>
      <c r="BB107" s="17" t="s">
        <v>1481</v>
      </c>
      <c r="BC107" s="17" t="s">
        <v>1481</v>
      </c>
      <c r="BD107" s="17" t="s">
        <v>1481</v>
      </c>
    </row>
    <row r="108" spans="1:56" s="4" customFormat="1" ht="144.65" hidden="1" customHeight="1" x14ac:dyDescent="0.35">
      <c r="A108" s="15">
        <v>51</v>
      </c>
      <c r="B108" s="15">
        <v>108</v>
      </c>
      <c r="C108" s="16" t="s">
        <v>2094</v>
      </c>
      <c r="D108" s="16" t="s">
        <v>1804</v>
      </c>
      <c r="E108" s="16" t="s">
        <v>2095</v>
      </c>
      <c r="F108" s="16" t="s">
        <v>2167</v>
      </c>
      <c r="G108" s="16" t="s">
        <v>2168</v>
      </c>
      <c r="H108" s="16" t="s">
        <v>2169</v>
      </c>
      <c r="I108" s="16" t="s">
        <v>2178</v>
      </c>
      <c r="J108" s="24" t="s">
        <v>2171</v>
      </c>
      <c r="K108" s="16" t="s">
        <v>2172</v>
      </c>
      <c r="L108" s="17" t="s">
        <v>1481</v>
      </c>
      <c r="M108" s="212"/>
      <c r="N108" s="209"/>
      <c r="O108" s="15" t="s">
        <v>1786</v>
      </c>
      <c r="P108" s="17" t="s">
        <v>1481</v>
      </c>
      <c r="Q108" s="17" t="s">
        <v>1481</v>
      </c>
      <c r="R108" s="17" t="s">
        <v>1481</v>
      </c>
      <c r="S108" s="17" t="s">
        <v>1481</v>
      </c>
      <c r="T108" s="17" t="s">
        <v>1481</v>
      </c>
      <c r="U108" s="19" t="s">
        <v>1905</v>
      </c>
      <c r="V108" s="30" t="s">
        <v>2173</v>
      </c>
      <c r="W108" s="17" t="s">
        <v>1481</v>
      </c>
      <c r="X108" s="17" t="s">
        <v>1481</v>
      </c>
      <c r="Y108" s="39" t="s">
        <v>2174</v>
      </c>
      <c r="Z108" s="32" t="s">
        <v>2179</v>
      </c>
      <c r="AA108" s="17" t="s">
        <v>1481</v>
      </c>
      <c r="AB108" s="15">
        <v>108</v>
      </c>
      <c r="AC108" s="16" t="s">
        <v>2094</v>
      </c>
      <c r="AD108" s="16" t="s">
        <v>1804</v>
      </c>
      <c r="AE108" s="16" t="s">
        <v>2095</v>
      </c>
      <c r="AF108" s="16" t="s">
        <v>2167</v>
      </c>
      <c r="AG108" s="16" t="s">
        <v>2168</v>
      </c>
      <c r="AH108" s="16" t="s">
        <v>2169</v>
      </c>
      <c r="AI108" s="16" t="s">
        <v>2178</v>
      </c>
      <c r="AJ108" s="24" t="s">
        <v>2171</v>
      </c>
      <c r="AK108" s="16" t="s">
        <v>2172</v>
      </c>
      <c r="AL108" s="17" t="s">
        <v>1481</v>
      </c>
      <c r="AM108" s="212"/>
      <c r="AN108" s="209"/>
      <c r="AO108" s="15" t="s">
        <v>1786</v>
      </c>
      <c r="AP108" s="17" t="s">
        <v>1481</v>
      </c>
      <c r="AQ108" s="17" t="s">
        <v>1481</v>
      </c>
      <c r="AR108" s="17" t="s">
        <v>1481</v>
      </c>
      <c r="AS108" s="17" t="s">
        <v>1481</v>
      </c>
      <c r="AT108" s="17" t="s">
        <v>1481</v>
      </c>
      <c r="AU108" s="19" t="s">
        <v>1905</v>
      </c>
      <c r="AV108" s="30" t="s">
        <v>2173</v>
      </c>
      <c r="AW108" s="17" t="s">
        <v>1481</v>
      </c>
      <c r="AX108" s="17" t="s">
        <v>1481</v>
      </c>
      <c r="AY108" s="39" t="s">
        <v>2174</v>
      </c>
      <c r="AZ108" s="32" t="s">
        <v>2179</v>
      </c>
      <c r="BA108" s="17" t="s">
        <v>1481</v>
      </c>
      <c r="BB108" s="17" t="s">
        <v>1481</v>
      </c>
      <c r="BC108" s="17" t="s">
        <v>1481</v>
      </c>
      <c r="BD108" s="17" t="s">
        <v>1481</v>
      </c>
    </row>
    <row r="109" spans="1:56" s="4" customFormat="1" ht="128.15" hidden="1" customHeight="1" x14ac:dyDescent="0.35">
      <c r="A109" s="15">
        <v>52</v>
      </c>
      <c r="B109" s="15">
        <v>109</v>
      </c>
      <c r="C109" s="16" t="s">
        <v>2094</v>
      </c>
      <c r="D109" s="16" t="s">
        <v>1804</v>
      </c>
      <c r="E109" s="16" t="s">
        <v>2095</v>
      </c>
      <c r="F109" s="16" t="s">
        <v>2167</v>
      </c>
      <c r="G109" s="16" t="s">
        <v>2168</v>
      </c>
      <c r="H109" s="16" t="s">
        <v>2169</v>
      </c>
      <c r="I109" s="16" t="s">
        <v>2180</v>
      </c>
      <c r="J109" s="24" t="s">
        <v>2171</v>
      </c>
      <c r="K109" s="16" t="s">
        <v>2172</v>
      </c>
      <c r="L109" s="17" t="s">
        <v>1481</v>
      </c>
      <c r="M109" s="212"/>
      <c r="N109" s="209"/>
      <c r="O109" s="15" t="s">
        <v>1786</v>
      </c>
      <c r="P109" s="17" t="s">
        <v>1481</v>
      </c>
      <c r="Q109" s="17" t="s">
        <v>1481</v>
      </c>
      <c r="R109" s="17" t="s">
        <v>1481</v>
      </c>
      <c r="S109" s="17" t="s">
        <v>1481</v>
      </c>
      <c r="T109" s="17" t="s">
        <v>1481</v>
      </c>
      <c r="U109" s="19" t="s">
        <v>1905</v>
      </c>
      <c r="V109" s="30" t="s">
        <v>2173</v>
      </c>
      <c r="W109" s="17" t="s">
        <v>1481</v>
      </c>
      <c r="X109" s="17" t="s">
        <v>1481</v>
      </c>
      <c r="Y109" s="39" t="s">
        <v>2174</v>
      </c>
      <c r="Z109" s="32" t="s">
        <v>2181</v>
      </c>
      <c r="AA109" s="17" t="s">
        <v>1481</v>
      </c>
      <c r="AB109" s="15">
        <v>109</v>
      </c>
      <c r="AC109" s="16" t="s">
        <v>2094</v>
      </c>
      <c r="AD109" s="16" t="s">
        <v>1804</v>
      </c>
      <c r="AE109" s="16" t="s">
        <v>2095</v>
      </c>
      <c r="AF109" s="16" t="s">
        <v>2167</v>
      </c>
      <c r="AG109" s="16" t="s">
        <v>2168</v>
      </c>
      <c r="AH109" s="16" t="s">
        <v>2169</v>
      </c>
      <c r="AI109" s="16" t="s">
        <v>2180</v>
      </c>
      <c r="AJ109" s="24" t="s">
        <v>2171</v>
      </c>
      <c r="AK109" s="16" t="s">
        <v>2172</v>
      </c>
      <c r="AL109" s="17" t="s">
        <v>1481</v>
      </c>
      <c r="AM109" s="212"/>
      <c r="AN109" s="209"/>
      <c r="AO109" s="15" t="s">
        <v>1786</v>
      </c>
      <c r="AP109" s="17" t="s">
        <v>1481</v>
      </c>
      <c r="AQ109" s="17" t="s">
        <v>1481</v>
      </c>
      <c r="AR109" s="17" t="s">
        <v>1481</v>
      </c>
      <c r="AS109" s="17" t="s">
        <v>1481</v>
      </c>
      <c r="AT109" s="17" t="s">
        <v>1481</v>
      </c>
      <c r="AU109" s="19" t="s">
        <v>1905</v>
      </c>
      <c r="AV109" s="30" t="s">
        <v>2173</v>
      </c>
      <c r="AW109" s="17" t="s">
        <v>1481</v>
      </c>
      <c r="AX109" s="17" t="s">
        <v>1481</v>
      </c>
      <c r="AY109" s="39" t="s">
        <v>2174</v>
      </c>
      <c r="AZ109" s="32" t="s">
        <v>2181</v>
      </c>
      <c r="BA109" s="17" t="s">
        <v>1481</v>
      </c>
      <c r="BB109" s="17" t="s">
        <v>1481</v>
      </c>
      <c r="BC109" s="17" t="s">
        <v>1481</v>
      </c>
      <c r="BD109" s="17" t="s">
        <v>1481</v>
      </c>
    </row>
    <row r="110" spans="1:56" ht="114.65" customHeight="1" x14ac:dyDescent="0.35">
      <c r="A110" s="16">
        <v>53</v>
      </c>
      <c r="B110" s="16">
        <v>110</v>
      </c>
      <c r="C110" s="16" t="s">
        <v>2094</v>
      </c>
      <c r="D110" s="16" t="s">
        <v>1804</v>
      </c>
      <c r="E110" s="16" t="s">
        <v>2095</v>
      </c>
      <c r="F110" s="16" t="s">
        <v>2167</v>
      </c>
      <c r="G110" s="16" t="s">
        <v>2168</v>
      </c>
      <c r="H110" s="17" t="s">
        <v>1481</v>
      </c>
      <c r="I110" s="17" t="s">
        <v>1481</v>
      </c>
      <c r="J110" s="18" t="s">
        <v>1481</v>
      </c>
      <c r="K110" s="17" t="s">
        <v>1481</v>
      </c>
      <c r="L110" s="16" t="s">
        <v>2182</v>
      </c>
      <c r="M110" s="209"/>
      <c r="N110" s="209"/>
      <c r="O110" s="16" t="s">
        <v>1786</v>
      </c>
      <c r="P110" s="17" t="s">
        <v>1481</v>
      </c>
      <c r="Q110" s="17" t="s">
        <v>1481</v>
      </c>
      <c r="R110" s="17" t="s">
        <v>1481</v>
      </c>
      <c r="S110" s="17" t="s">
        <v>1481</v>
      </c>
      <c r="T110" s="17" t="s">
        <v>1481</v>
      </c>
      <c r="U110" s="19" t="s">
        <v>1905</v>
      </c>
      <c r="V110" s="30" t="s">
        <v>2173</v>
      </c>
      <c r="W110" s="17" t="s">
        <v>1481</v>
      </c>
      <c r="X110" s="17" t="s">
        <v>1481</v>
      </c>
      <c r="Y110" s="33" t="s">
        <v>211</v>
      </c>
      <c r="Z110" s="32" t="s">
        <v>2183</v>
      </c>
      <c r="AA110" s="17" t="s">
        <v>1481</v>
      </c>
      <c r="AB110" s="16">
        <v>110</v>
      </c>
      <c r="AC110" s="16" t="s">
        <v>2094</v>
      </c>
      <c r="AD110" s="16" t="s">
        <v>1804</v>
      </c>
      <c r="AE110" s="16" t="s">
        <v>2095</v>
      </c>
      <c r="AF110" s="16" t="s">
        <v>2167</v>
      </c>
      <c r="AG110" s="16" t="s">
        <v>2168</v>
      </c>
      <c r="AH110" s="17" t="s">
        <v>1481</v>
      </c>
      <c r="AI110" s="17" t="s">
        <v>1481</v>
      </c>
      <c r="AJ110" s="18" t="s">
        <v>1481</v>
      </c>
      <c r="AK110" s="17" t="s">
        <v>1481</v>
      </c>
      <c r="AL110" s="16" t="s">
        <v>2182</v>
      </c>
      <c r="AM110" s="212"/>
      <c r="AN110" s="209"/>
      <c r="AO110" s="15" t="s">
        <v>1786</v>
      </c>
      <c r="AP110" s="17" t="s">
        <v>1481</v>
      </c>
      <c r="AQ110" s="17" t="s">
        <v>1481</v>
      </c>
      <c r="AR110" s="17" t="s">
        <v>1481</v>
      </c>
      <c r="AS110" s="17" t="s">
        <v>1481</v>
      </c>
      <c r="AT110" s="17" t="s">
        <v>1481</v>
      </c>
      <c r="AU110" s="19" t="s">
        <v>1905</v>
      </c>
      <c r="AV110" s="30" t="s">
        <v>2173</v>
      </c>
      <c r="AW110" s="17" t="s">
        <v>1481</v>
      </c>
      <c r="AX110" s="17" t="s">
        <v>1481</v>
      </c>
      <c r="AY110" s="33" t="s">
        <v>211</v>
      </c>
      <c r="AZ110" s="32" t="s">
        <v>2183</v>
      </c>
      <c r="BA110" s="17" t="s">
        <v>1481</v>
      </c>
      <c r="BB110" s="30" t="s">
        <v>558</v>
      </c>
      <c r="BC110" s="161" t="s">
        <v>559</v>
      </c>
      <c r="BD110" s="30" t="s">
        <v>557</v>
      </c>
    </row>
    <row r="111" spans="1:56" s="4" customFormat="1" ht="75" hidden="1" customHeight="1" x14ac:dyDescent="0.35">
      <c r="A111" s="15">
        <v>50</v>
      </c>
      <c r="B111" s="15">
        <v>111</v>
      </c>
      <c r="C111" s="16" t="s">
        <v>2094</v>
      </c>
      <c r="D111" s="16" t="s">
        <v>1804</v>
      </c>
      <c r="E111" s="16" t="s">
        <v>2095</v>
      </c>
      <c r="F111" s="16" t="s">
        <v>2167</v>
      </c>
      <c r="G111" s="16" t="s">
        <v>2184</v>
      </c>
      <c r="H111" s="17" t="s">
        <v>1481</v>
      </c>
      <c r="I111" s="17" t="s">
        <v>1481</v>
      </c>
      <c r="J111" s="24" t="s">
        <v>1892</v>
      </c>
      <c r="K111" s="16" t="s">
        <v>1892</v>
      </c>
      <c r="L111" s="16" t="s">
        <v>1812</v>
      </c>
      <c r="M111" s="18" t="s">
        <v>1481</v>
      </c>
      <c r="N111" s="18" t="s">
        <v>1481</v>
      </c>
      <c r="O111" s="15" t="s">
        <v>1786</v>
      </c>
      <c r="P111" s="17" t="s">
        <v>1481</v>
      </c>
      <c r="Q111" s="17" t="s">
        <v>1481</v>
      </c>
      <c r="R111" s="17" t="s">
        <v>1481</v>
      </c>
      <c r="S111" s="17" t="s">
        <v>1481</v>
      </c>
      <c r="T111" s="17" t="s">
        <v>1481</v>
      </c>
      <c r="U111" s="19" t="s">
        <v>31</v>
      </c>
      <c r="V111" s="40" t="s">
        <v>31</v>
      </c>
      <c r="W111" s="17" t="s">
        <v>1481</v>
      </c>
      <c r="X111" s="17" t="s">
        <v>1481</v>
      </c>
      <c r="Y111" s="41" t="s">
        <v>32</v>
      </c>
      <c r="Z111" s="28" t="s">
        <v>1481</v>
      </c>
      <c r="AA111" s="17" t="s">
        <v>1481</v>
      </c>
      <c r="AB111" s="15">
        <v>111</v>
      </c>
      <c r="AC111" s="16" t="s">
        <v>2094</v>
      </c>
      <c r="AD111" s="16" t="s">
        <v>1804</v>
      </c>
      <c r="AE111" s="16" t="s">
        <v>2095</v>
      </c>
      <c r="AF111" s="16" t="s">
        <v>2167</v>
      </c>
      <c r="AG111" s="16" t="s">
        <v>2184</v>
      </c>
      <c r="AH111" s="17" t="s">
        <v>1481</v>
      </c>
      <c r="AI111" s="17" t="s">
        <v>1481</v>
      </c>
      <c r="AJ111" s="24" t="s">
        <v>1892</v>
      </c>
      <c r="AK111" s="16" t="s">
        <v>1892</v>
      </c>
      <c r="AL111" s="16" t="s">
        <v>1812</v>
      </c>
      <c r="AM111" s="18" t="s">
        <v>1481</v>
      </c>
      <c r="AN111" s="18" t="s">
        <v>1481</v>
      </c>
      <c r="AO111" s="15" t="s">
        <v>1786</v>
      </c>
      <c r="AP111" s="17" t="s">
        <v>1481</v>
      </c>
      <c r="AQ111" s="17" t="s">
        <v>1481</v>
      </c>
      <c r="AR111" s="17" t="s">
        <v>1481</v>
      </c>
      <c r="AS111" s="17" t="s">
        <v>1481</v>
      </c>
      <c r="AT111" s="17" t="s">
        <v>1481</v>
      </c>
      <c r="AU111" s="19" t="s">
        <v>31</v>
      </c>
      <c r="AV111" s="40" t="s">
        <v>31</v>
      </c>
      <c r="AW111" s="17" t="s">
        <v>1481</v>
      </c>
      <c r="AX111" s="17" t="s">
        <v>1481</v>
      </c>
      <c r="AY111" s="41" t="s">
        <v>32</v>
      </c>
      <c r="AZ111" s="28" t="s">
        <v>1481</v>
      </c>
      <c r="BA111" s="17" t="s">
        <v>1481</v>
      </c>
      <c r="BB111" s="17" t="s">
        <v>1481</v>
      </c>
      <c r="BC111" s="17" t="s">
        <v>1481</v>
      </c>
      <c r="BD111" s="17" t="s">
        <v>1481</v>
      </c>
    </row>
    <row r="112" spans="1:56" s="4" customFormat="1" ht="75" hidden="1" customHeight="1" x14ac:dyDescent="0.35">
      <c r="A112" s="15">
        <v>51</v>
      </c>
      <c r="B112" s="15">
        <v>112</v>
      </c>
      <c r="C112" s="16" t="s">
        <v>2094</v>
      </c>
      <c r="D112" s="16" t="s">
        <v>1804</v>
      </c>
      <c r="E112" s="16" t="s">
        <v>2095</v>
      </c>
      <c r="F112" s="16" t="s">
        <v>2167</v>
      </c>
      <c r="G112" s="16" t="s">
        <v>2185</v>
      </c>
      <c r="H112" s="17" t="s">
        <v>1481</v>
      </c>
      <c r="I112" s="17" t="s">
        <v>1481</v>
      </c>
      <c r="J112" s="24" t="s">
        <v>1892</v>
      </c>
      <c r="K112" s="16" t="s">
        <v>1892</v>
      </c>
      <c r="L112" s="16" t="s">
        <v>1812</v>
      </c>
      <c r="M112" s="18" t="s">
        <v>1481</v>
      </c>
      <c r="N112" s="18" t="s">
        <v>1481</v>
      </c>
      <c r="O112" s="15" t="s">
        <v>1786</v>
      </c>
      <c r="P112" s="17" t="s">
        <v>1481</v>
      </c>
      <c r="Q112" s="17" t="s">
        <v>1481</v>
      </c>
      <c r="R112" s="17" t="s">
        <v>1481</v>
      </c>
      <c r="S112" s="17" t="s">
        <v>1481</v>
      </c>
      <c r="T112" s="17" t="s">
        <v>1481</v>
      </c>
      <c r="U112" s="19" t="s">
        <v>31</v>
      </c>
      <c r="V112" s="30" t="s">
        <v>31</v>
      </c>
      <c r="W112" s="17" t="s">
        <v>1481</v>
      </c>
      <c r="X112" s="17" t="s">
        <v>1481</v>
      </c>
      <c r="Y112" s="41" t="s">
        <v>32</v>
      </c>
      <c r="Z112" s="28" t="s">
        <v>1481</v>
      </c>
      <c r="AA112" s="17" t="s">
        <v>1481</v>
      </c>
      <c r="AB112" s="15">
        <v>112</v>
      </c>
      <c r="AC112" s="16" t="s">
        <v>2094</v>
      </c>
      <c r="AD112" s="16" t="s">
        <v>1804</v>
      </c>
      <c r="AE112" s="16" t="s">
        <v>2095</v>
      </c>
      <c r="AF112" s="16" t="s">
        <v>2167</v>
      </c>
      <c r="AG112" s="16" t="s">
        <v>2185</v>
      </c>
      <c r="AH112" s="17" t="s">
        <v>1481</v>
      </c>
      <c r="AI112" s="17" t="s">
        <v>1481</v>
      </c>
      <c r="AJ112" s="24" t="s">
        <v>1892</v>
      </c>
      <c r="AK112" s="16" t="s">
        <v>1892</v>
      </c>
      <c r="AL112" s="16" t="s">
        <v>1812</v>
      </c>
      <c r="AM112" s="18" t="s">
        <v>1481</v>
      </c>
      <c r="AN112" s="18" t="s">
        <v>1481</v>
      </c>
      <c r="AO112" s="15" t="s">
        <v>1786</v>
      </c>
      <c r="AP112" s="17" t="s">
        <v>1481</v>
      </c>
      <c r="AQ112" s="17" t="s">
        <v>1481</v>
      </c>
      <c r="AR112" s="17" t="s">
        <v>1481</v>
      </c>
      <c r="AS112" s="17" t="s">
        <v>1481</v>
      </c>
      <c r="AT112" s="17" t="s">
        <v>1481</v>
      </c>
      <c r="AU112" s="19" t="s">
        <v>31</v>
      </c>
      <c r="AV112" s="30" t="s">
        <v>31</v>
      </c>
      <c r="AW112" s="17" t="s">
        <v>1481</v>
      </c>
      <c r="AX112" s="17" t="s">
        <v>1481</v>
      </c>
      <c r="AY112" s="41" t="s">
        <v>32</v>
      </c>
      <c r="AZ112" s="28" t="s">
        <v>1481</v>
      </c>
      <c r="BA112" s="17" t="s">
        <v>1481</v>
      </c>
      <c r="BB112" s="17" t="s">
        <v>1481</v>
      </c>
      <c r="BC112" s="17" t="s">
        <v>1481</v>
      </c>
      <c r="BD112" s="17" t="s">
        <v>1481</v>
      </c>
    </row>
    <row r="113" spans="1:56" ht="75" x14ac:dyDescent="0.35">
      <c r="A113" s="16">
        <v>52</v>
      </c>
      <c r="B113" s="16">
        <v>113</v>
      </c>
      <c r="C113" s="16" t="s">
        <v>2094</v>
      </c>
      <c r="D113" s="16" t="s">
        <v>1804</v>
      </c>
      <c r="E113" s="16" t="s">
        <v>2095</v>
      </c>
      <c r="F113" s="16" t="s">
        <v>2167</v>
      </c>
      <c r="G113" s="16" t="s">
        <v>2186</v>
      </c>
      <c r="H113" s="16" t="s">
        <v>2187</v>
      </c>
      <c r="I113" s="16" t="s">
        <v>2188</v>
      </c>
      <c r="J113" s="24" t="s">
        <v>2171</v>
      </c>
      <c r="K113" s="16" t="s">
        <v>2189</v>
      </c>
      <c r="L113" s="16" t="s">
        <v>1812</v>
      </c>
      <c r="M113" s="24" t="s">
        <v>208</v>
      </c>
      <c r="N113" s="24" t="s">
        <v>2173</v>
      </c>
      <c r="O113" s="16" t="s">
        <v>1786</v>
      </c>
      <c r="P113" s="26" t="s">
        <v>1481</v>
      </c>
      <c r="Q113" s="26" t="s">
        <v>1481</v>
      </c>
      <c r="R113" s="26" t="s">
        <v>1481</v>
      </c>
      <c r="S113" s="17" t="s">
        <v>1481</v>
      </c>
      <c r="T113" s="17" t="s">
        <v>1481</v>
      </c>
      <c r="U113" s="19" t="s">
        <v>1905</v>
      </c>
      <c r="V113" s="30" t="s">
        <v>2190</v>
      </c>
      <c r="W113" s="17" t="s">
        <v>1481</v>
      </c>
      <c r="X113" s="31" t="s">
        <v>1896</v>
      </c>
      <c r="Y113" s="31" t="s">
        <v>1896</v>
      </c>
      <c r="Z113" s="32" t="s">
        <v>2191</v>
      </c>
      <c r="AA113" s="17" t="s">
        <v>1481</v>
      </c>
      <c r="AB113" s="16">
        <v>113</v>
      </c>
      <c r="AC113" s="16" t="s">
        <v>2094</v>
      </c>
      <c r="AD113" s="16" t="s">
        <v>1804</v>
      </c>
      <c r="AE113" s="16" t="s">
        <v>2095</v>
      </c>
      <c r="AF113" s="16" t="s">
        <v>2167</v>
      </c>
      <c r="AG113" s="16" t="s">
        <v>2186</v>
      </c>
      <c r="AH113" s="16" t="s">
        <v>2187</v>
      </c>
      <c r="AI113" s="16" t="s">
        <v>2188</v>
      </c>
      <c r="AJ113" s="24" t="s">
        <v>2171</v>
      </c>
      <c r="AK113" s="16" t="s">
        <v>2189</v>
      </c>
      <c r="AL113" s="16" t="s">
        <v>1812</v>
      </c>
      <c r="AM113" s="38" t="s">
        <v>208</v>
      </c>
      <c r="AN113" s="24" t="s">
        <v>2173</v>
      </c>
      <c r="AO113" s="15" t="s">
        <v>1786</v>
      </c>
      <c r="AP113" s="26" t="s">
        <v>1481</v>
      </c>
      <c r="AQ113" s="26" t="s">
        <v>1481</v>
      </c>
      <c r="AR113" s="26" t="s">
        <v>1481</v>
      </c>
      <c r="AS113" s="17" t="s">
        <v>1481</v>
      </c>
      <c r="AT113" s="17" t="s">
        <v>1481</v>
      </c>
      <c r="AU113" s="19" t="s">
        <v>1905</v>
      </c>
      <c r="AV113" s="30" t="s">
        <v>2190</v>
      </c>
      <c r="AW113" s="17" t="s">
        <v>1481</v>
      </c>
      <c r="AX113" s="31" t="s">
        <v>1896</v>
      </c>
      <c r="AY113" s="31" t="s">
        <v>1896</v>
      </c>
      <c r="AZ113" s="32" t="s">
        <v>2191</v>
      </c>
      <c r="BA113" s="17" t="s">
        <v>1481</v>
      </c>
      <c r="BB113" s="30" t="s">
        <v>239</v>
      </c>
      <c r="BC113" s="161" t="s">
        <v>1174</v>
      </c>
      <c r="BD113" s="30" t="s">
        <v>292</v>
      </c>
    </row>
    <row r="114" spans="1:56" s="4" customFormat="1" ht="62.5" hidden="1" customHeight="1" x14ac:dyDescent="0.35">
      <c r="A114" s="15">
        <v>53</v>
      </c>
      <c r="B114" s="15">
        <v>114</v>
      </c>
      <c r="C114" s="16" t="s">
        <v>116</v>
      </c>
      <c r="D114" s="16" t="s">
        <v>1804</v>
      </c>
      <c r="E114" s="16" t="s">
        <v>2192</v>
      </c>
      <c r="F114" s="16" t="s">
        <v>2193</v>
      </c>
      <c r="G114" s="16" t="s">
        <v>2194</v>
      </c>
      <c r="H114" s="16" t="s">
        <v>2195</v>
      </c>
      <c r="I114" s="16" t="s">
        <v>2196</v>
      </c>
      <c r="J114" s="24" t="s">
        <v>2197</v>
      </c>
      <c r="K114" s="16" t="s">
        <v>1928</v>
      </c>
      <c r="L114" s="17" t="s">
        <v>1481</v>
      </c>
      <c r="M114" s="18" t="s">
        <v>1481</v>
      </c>
      <c r="N114" s="18" t="s">
        <v>1481</v>
      </c>
      <c r="O114" s="16" t="s">
        <v>1786</v>
      </c>
      <c r="P114" s="17" t="s">
        <v>1481</v>
      </c>
      <c r="Q114" s="17" t="s">
        <v>1481</v>
      </c>
      <c r="R114" s="17" t="s">
        <v>1481</v>
      </c>
      <c r="S114" s="17" t="s">
        <v>1481</v>
      </c>
      <c r="T114" s="17" t="s">
        <v>1481</v>
      </c>
      <c r="U114" s="19" t="s">
        <v>1815</v>
      </c>
      <c r="V114" s="24" t="s">
        <v>1816</v>
      </c>
      <c r="W114" s="17" t="s">
        <v>1481</v>
      </c>
      <c r="X114" s="17" t="s">
        <v>1481</v>
      </c>
      <c r="Y114" s="27" t="s">
        <v>1817</v>
      </c>
      <c r="Z114" s="28" t="s">
        <v>1481</v>
      </c>
      <c r="AA114" s="17" t="s">
        <v>1481</v>
      </c>
      <c r="AB114" s="15">
        <v>114</v>
      </c>
      <c r="AC114" s="16" t="s">
        <v>116</v>
      </c>
      <c r="AD114" s="16" t="s">
        <v>1804</v>
      </c>
      <c r="AE114" s="16" t="s">
        <v>2192</v>
      </c>
      <c r="AF114" s="16" t="s">
        <v>2193</v>
      </c>
      <c r="AG114" s="16" t="s">
        <v>2194</v>
      </c>
      <c r="AH114" s="16" t="s">
        <v>2195</v>
      </c>
      <c r="AI114" s="16" t="s">
        <v>2196</v>
      </c>
      <c r="AJ114" s="24" t="s">
        <v>2197</v>
      </c>
      <c r="AK114" s="16" t="s">
        <v>1928</v>
      </c>
      <c r="AL114" s="17" t="s">
        <v>1481</v>
      </c>
      <c r="AM114" s="18" t="s">
        <v>1481</v>
      </c>
      <c r="AN114" s="18" t="s">
        <v>1481</v>
      </c>
      <c r="AO114" s="16" t="s">
        <v>1786</v>
      </c>
      <c r="AP114" s="17" t="s">
        <v>1481</v>
      </c>
      <c r="AQ114" s="17" t="s">
        <v>1481</v>
      </c>
      <c r="AR114" s="17" t="s">
        <v>1481</v>
      </c>
      <c r="AS114" s="17" t="s">
        <v>1481</v>
      </c>
      <c r="AT114" s="17" t="s">
        <v>1481</v>
      </c>
      <c r="AU114" s="19" t="s">
        <v>1815</v>
      </c>
      <c r="AV114" s="24" t="s">
        <v>1816</v>
      </c>
      <c r="AW114" s="17" t="s">
        <v>1481</v>
      </c>
      <c r="AX114" s="17" t="s">
        <v>1481</v>
      </c>
      <c r="AY114" s="27" t="s">
        <v>1817</v>
      </c>
      <c r="AZ114" s="28" t="s">
        <v>1481</v>
      </c>
      <c r="BA114" s="17" t="s">
        <v>1481</v>
      </c>
      <c r="BB114" s="17" t="s">
        <v>1481</v>
      </c>
      <c r="BC114" s="17" t="s">
        <v>1481</v>
      </c>
      <c r="BD114" s="17" t="s">
        <v>1481</v>
      </c>
    </row>
    <row r="115" spans="1:56" s="4" customFormat="1" ht="62.5" hidden="1" customHeight="1" x14ac:dyDescent="0.35">
      <c r="A115" s="15">
        <v>53</v>
      </c>
      <c r="B115" s="15">
        <v>115</v>
      </c>
      <c r="C115" s="16" t="s">
        <v>116</v>
      </c>
      <c r="D115" s="16" t="s">
        <v>1804</v>
      </c>
      <c r="E115" s="16" t="s">
        <v>2192</v>
      </c>
      <c r="F115" s="16" t="s">
        <v>2193</v>
      </c>
      <c r="G115" s="16" t="s">
        <v>2194</v>
      </c>
      <c r="H115" s="16" t="s">
        <v>2198</v>
      </c>
      <c r="I115" s="16" t="s">
        <v>2199</v>
      </c>
      <c r="J115" s="24" t="s">
        <v>2200</v>
      </c>
      <c r="K115" s="16" t="s">
        <v>1899</v>
      </c>
      <c r="L115" s="17" t="s">
        <v>1481</v>
      </c>
      <c r="M115" s="18" t="s">
        <v>1481</v>
      </c>
      <c r="N115" s="18" t="s">
        <v>1481</v>
      </c>
      <c r="O115" s="16" t="s">
        <v>1786</v>
      </c>
      <c r="P115" s="17" t="s">
        <v>1481</v>
      </c>
      <c r="Q115" s="17" t="s">
        <v>1481</v>
      </c>
      <c r="R115" s="17" t="s">
        <v>1481</v>
      </c>
      <c r="S115" s="17" t="s">
        <v>1481</v>
      </c>
      <c r="T115" s="17" t="s">
        <v>1481</v>
      </c>
      <c r="U115" s="19" t="s">
        <v>1815</v>
      </c>
      <c r="V115" s="24" t="s">
        <v>1816</v>
      </c>
      <c r="W115" s="17" t="s">
        <v>1481</v>
      </c>
      <c r="X115" s="17" t="s">
        <v>1481</v>
      </c>
      <c r="Y115" s="27" t="s">
        <v>1817</v>
      </c>
      <c r="Z115" s="28" t="s">
        <v>1481</v>
      </c>
      <c r="AA115" s="17" t="s">
        <v>1481</v>
      </c>
      <c r="AB115" s="15">
        <v>115</v>
      </c>
      <c r="AC115" s="16" t="s">
        <v>116</v>
      </c>
      <c r="AD115" s="16" t="s">
        <v>1804</v>
      </c>
      <c r="AE115" s="16" t="s">
        <v>2192</v>
      </c>
      <c r="AF115" s="16" t="s">
        <v>2193</v>
      </c>
      <c r="AG115" s="16" t="s">
        <v>2194</v>
      </c>
      <c r="AH115" s="16" t="s">
        <v>2198</v>
      </c>
      <c r="AI115" s="16" t="s">
        <v>2199</v>
      </c>
      <c r="AJ115" s="24" t="s">
        <v>2200</v>
      </c>
      <c r="AK115" s="16" t="s">
        <v>1899</v>
      </c>
      <c r="AL115" s="17" t="s">
        <v>1481</v>
      </c>
      <c r="AM115" s="18" t="s">
        <v>1481</v>
      </c>
      <c r="AN115" s="18" t="s">
        <v>1481</v>
      </c>
      <c r="AO115" s="16" t="s">
        <v>1786</v>
      </c>
      <c r="AP115" s="17" t="s">
        <v>1481</v>
      </c>
      <c r="AQ115" s="17" t="s">
        <v>1481</v>
      </c>
      <c r="AR115" s="17" t="s">
        <v>1481</v>
      </c>
      <c r="AS115" s="17" t="s">
        <v>1481</v>
      </c>
      <c r="AT115" s="17" t="s">
        <v>1481</v>
      </c>
      <c r="AU115" s="19" t="s">
        <v>1815</v>
      </c>
      <c r="AV115" s="24" t="s">
        <v>1816</v>
      </c>
      <c r="AW115" s="17" t="s">
        <v>1481</v>
      </c>
      <c r="AX115" s="17" t="s">
        <v>1481</v>
      </c>
      <c r="AY115" s="27" t="s">
        <v>1817</v>
      </c>
      <c r="AZ115" s="28" t="s">
        <v>1481</v>
      </c>
      <c r="BA115" s="17" t="s">
        <v>1481</v>
      </c>
      <c r="BB115" s="17" t="s">
        <v>1481</v>
      </c>
      <c r="BC115" s="17" t="s">
        <v>1481</v>
      </c>
      <c r="BD115" s="17" t="s">
        <v>1481</v>
      </c>
    </row>
    <row r="116" spans="1:56" s="4" customFormat="1" ht="50.15" hidden="1" customHeight="1" x14ac:dyDescent="0.35">
      <c r="A116" s="15">
        <v>53</v>
      </c>
      <c r="B116" s="15">
        <v>116</v>
      </c>
      <c r="C116" s="16" t="s">
        <v>116</v>
      </c>
      <c r="D116" s="16" t="s">
        <v>1804</v>
      </c>
      <c r="E116" s="16" t="s">
        <v>2192</v>
      </c>
      <c r="F116" s="16" t="s">
        <v>2193</v>
      </c>
      <c r="G116" s="16" t="s">
        <v>2194</v>
      </c>
      <c r="H116" s="16" t="s">
        <v>2201</v>
      </c>
      <c r="I116" s="16" t="s">
        <v>2202</v>
      </c>
      <c r="J116" s="24" t="s">
        <v>2203</v>
      </c>
      <c r="K116" s="16" t="s">
        <v>1826</v>
      </c>
      <c r="L116" s="17" t="s">
        <v>1481</v>
      </c>
      <c r="M116" s="18" t="s">
        <v>1481</v>
      </c>
      <c r="N116" s="18" t="s">
        <v>1481</v>
      </c>
      <c r="O116" s="16" t="s">
        <v>1786</v>
      </c>
      <c r="P116" s="17" t="s">
        <v>1481</v>
      </c>
      <c r="Q116" s="17" t="s">
        <v>1481</v>
      </c>
      <c r="R116" s="17" t="s">
        <v>1481</v>
      </c>
      <c r="S116" s="17" t="s">
        <v>1481</v>
      </c>
      <c r="T116" s="17" t="s">
        <v>1481</v>
      </c>
      <c r="U116" s="19" t="s">
        <v>1815</v>
      </c>
      <c r="V116" s="24" t="s">
        <v>1816</v>
      </c>
      <c r="W116" s="17" t="s">
        <v>1481</v>
      </c>
      <c r="X116" s="17" t="s">
        <v>1481</v>
      </c>
      <c r="Y116" s="27" t="s">
        <v>1817</v>
      </c>
      <c r="Z116" s="28" t="s">
        <v>1481</v>
      </c>
      <c r="AA116" s="17" t="s">
        <v>1481</v>
      </c>
      <c r="AB116" s="15">
        <v>116</v>
      </c>
      <c r="AC116" s="16" t="s">
        <v>116</v>
      </c>
      <c r="AD116" s="16" t="s">
        <v>1804</v>
      </c>
      <c r="AE116" s="16" t="s">
        <v>2192</v>
      </c>
      <c r="AF116" s="16" t="s">
        <v>2193</v>
      </c>
      <c r="AG116" s="16" t="s">
        <v>2194</v>
      </c>
      <c r="AH116" s="16" t="s">
        <v>2201</v>
      </c>
      <c r="AI116" s="16" t="s">
        <v>2202</v>
      </c>
      <c r="AJ116" s="24" t="s">
        <v>2203</v>
      </c>
      <c r="AK116" s="16" t="s">
        <v>1826</v>
      </c>
      <c r="AL116" s="17" t="s">
        <v>1481</v>
      </c>
      <c r="AM116" s="18" t="s">
        <v>1481</v>
      </c>
      <c r="AN116" s="18" t="s">
        <v>1481</v>
      </c>
      <c r="AO116" s="16" t="s">
        <v>1786</v>
      </c>
      <c r="AP116" s="17" t="s">
        <v>1481</v>
      </c>
      <c r="AQ116" s="17" t="s">
        <v>1481</v>
      </c>
      <c r="AR116" s="17" t="s">
        <v>1481</v>
      </c>
      <c r="AS116" s="17" t="s">
        <v>1481</v>
      </c>
      <c r="AT116" s="17" t="s">
        <v>1481</v>
      </c>
      <c r="AU116" s="19" t="s">
        <v>1815</v>
      </c>
      <c r="AV116" s="24" t="s">
        <v>1816</v>
      </c>
      <c r="AW116" s="17" t="s">
        <v>1481</v>
      </c>
      <c r="AX116" s="17" t="s">
        <v>1481</v>
      </c>
      <c r="AY116" s="27" t="s">
        <v>1817</v>
      </c>
      <c r="AZ116" s="28" t="s">
        <v>1481</v>
      </c>
      <c r="BA116" s="17" t="s">
        <v>1481</v>
      </c>
      <c r="BB116" s="17" t="s">
        <v>1481</v>
      </c>
      <c r="BC116" s="17" t="s">
        <v>1481</v>
      </c>
      <c r="BD116" s="17" t="s">
        <v>1481</v>
      </c>
    </row>
    <row r="117" spans="1:56" s="4" customFormat="1" ht="74.5" hidden="1" customHeight="1" x14ac:dyDescent="0.35">
      <c r="A117" s="15">
        <v>53</v>
      </c>
      <c r="B117" s="15">
        <v>117</v>
      </c>
      <c r="C117" s="16" t="s">
        <v>116</v>
      </c>
      <c r="D117" s="16" t="s">
        <v>1804</v>
      </c>
      <c r="E117" s="16" t="s">
        <v>2192</v>
      </c>
      <c r="F117" s="16" t="s">
        <v>2193</v>
      </c>
      <c r="G117" s="16" t="s">
        <v>2194</v>
      </c>
      <c r="H117" s="16" t="s">
        <v>2204</v>
      </c>
      <c r="I117" s="16" t="s">
        <v>2205</v>
      </c>
      <c r="J117" s="24" t="s">
        <v>2206</v>
      </c>
      <c r="K117" s="16" t="s">
        <v>2207</v>
      </c>
      <c r="L117" s="17" t="s">
        <v>1481</v>
      </c>
      <c r="M117" s="18" t="s">
        <v>1481</v>
      </c>
      <c r="N117" s="18" t="s">
        <v>1481</v>
      </c>
      <c r="O117" s="16" t="s">
        <v>1786</v>
      </c>
      <c r="P117" s="17" t="s">
        <v>1481</v>
      </c>
      <c r="Q117" s="17" t="s">
        <v>1481</v>
      </c>
      <c r="R117" s="17" t="s">
        <v>1481</v>
      </c>
      <c r="S117" s="17" t="s">
        <v>1481</v>
      </c>
      <c r="T117" s="17" t="s">
        <v>1481</v>
      </c>
      <c r="U117" s="19" t="s">
        <v>1815</v>
      </c>
      <c r="V117" s="24" t="s">
        <v>1816</v>
      </c>
      <c r="W117" s="17" t="s">
        <v>1481</v>
      </c>
      <c r="X117" s="17" t="s">
        <v>1481</v>
      </c>
      <c r="Y117" s="27" t="s">
        <v>1817</v>
      </c>
      <c r="Z117" s="28" t="s">
        <v>1481</v>
      </c>
      <c r="AA117" s="17" t="s">
        <v>1481</v>
      </c>
      <c r="AB117" s="15">
        <v>117</v>
      </c>
      <c r="AC117" s="16" t="s">
        <v>116</v>
      </c>
      <c r="AD117" s="16" t="s">
        <v>1804</v>
      </c>
      <c r="AE117" s="16" t="s">
        <v>2192</v>
      </c>
      <c r="AF117" s="16" t="s">
        <v>2193</v>
      </c>
      <c r="AG117" s="16" t="s">
        <v>2194</v>
      </c>
      <c r="AH117" s="16" t="s">
        <v>2204</v>
      </c>
      <c r="AI117" s="16" t="s">
        <v>2205</v>
      </c>
      <c r="AJ117" s="24" t="s">
        <v>2206</v>
      </c>
      <c r="AK117" s="16" t="s">
        <v>2207</v>
      </c>
      <c r="AL117" s="17" t="s">
        <v>1481</v>
      </c>
      <c r="AM117" s="18" t="s">
        <v>1481</v>
      </c>
      <c r="AN117" s="18" t="s">
        <v>1481</v>
      </c>
      <c r="AO117" s="16" t="s">
        <v>1786</v>
      </c>
      <c r="AP117" s="17" t="s">
        <v>1481</v>
      </c>
      <c r="AQ117" s="17" t="s">
        <v>1481</v>
      </c>
      <c r="AR117" s="17" t="s">
        <v>1481</v>
      </c>
      <c r="AS117" s="17" t="s">
        <v>1481</v>
      </c>
      <c r="AT117" s="17" t="s">
        <v>1481</v>
      </c>
      <c r="AU117" s="19" t="s">
        <v>1815</v>
      </c>
      <c r="AV117" s="24" t="s">
        <v>1816</v>
      </c>
      <c r="AW117" s="17" t="s">
        <v>1481</v>
      </c>
      <c r="AX117" s="17" t="s">
        <v>1481</v>
      </c>
      <c r="AY117" s="27" t="s">
        <v>1817</v>
      </c>
      <c r="AZ117" s="28" t="s">
        <v>1481</v>
      </c>
      <c r="BA117" s="17" t="s">
        <v>1481</v>
      </c>
      <c r="BB117" s="17" t="s">
        <v>1481</v>
      </c>
      <c r="BC117" s="17" t="s">
        <v>1481</v>
      </c>
      <c r="BD117" s="17" t="s">
        <v>1481</v>
      </c>
    </row>
    <row r="118" spans="1:56" s="4" customFormat="1" ht="43.5" hidden="1" customHeight="1" x14ac:dyDescent="0.35">
      <c r="A118" s="15">
        <v>53</v>
      </c>
      <c r="B118" s="15">
        <v>118</v>
      </c>
      <c r="C118" s="16" t="s">
        <v>116</v>
      </c>
      <c r="D118" s="16" t="s">
        <v>1804</v>
      </c>
      <c r="E118" s="16" t="s">
        <v>2192</v>
      </c>
      <c r="F118" s="16" t="s">
        <v>2193</v>
      </c>
      <c r="G118" s="16" t="s">
        <v>2194</v>
      </c>
      <c r="H118" s="17" t="s">
        <v>1481</v>
      </c>
      <c r="I118" s="17" t="s">
        <v>1481</v>
      </c>
      <c r="J118" s="18" t="s">
        <v>1481</v>
      </c>
      <c r="K118" s="17" t="s">
        <v>1481</v>
      </c>
      <c r="L118" s="16" t="s">
        <v>2208</v>
      </c>
      <c r="M118" s="38" t="s">
        <v>50</v>
      </c>
      <c r="N118" s="24" t="s">
        <v>2209</v>
      </c>
      <c r="O118" s="16" t="s">
        <v>1786</v>
      </c>
      <c r="P118" s="23" t="s">
        <v>2014</v>
      </c>
      <c r="Q118" s="26" t="s">
        <v>1481</v>
      </c>
      <c r="R118" s="26" t="s">
        <v>1481</v>
      </c>
      <c r="S118" s="17" t="s">
        <v>1481</v>
      </c>
      <c r="T118" s="17" t="s">
        <v>1481</v>
      </c>
      <c r="U118" s="19" t="s">
        <v>1815</v>
      </c>
      <c r="V118" s="24" t="s">
        <v>1832</v>
      </c>
      <c r="W118" s="17" t="s">
        <v>1481</v>
      </c>
      <c r="X118" s="17" t="s">
        <v>1481</v>
      </c>
      <c r="Y118" s="27" t="s">
        <v>1817</v>
      </c>
      <c r="Z118" s="28" t="s">
        <v>1481</v>
      </c>
      <c r="AA118" s="17" t="s">
        <v>1481</v>
      </c>
      <c r="AB118" s="15">
        <v>118</v>
      </c>
      <c r="AC118" s="16" t="s">
        <v>116</v>
      </c>
      <c r="AD118" s="16" t="s">
        <v>1804</v>
      </c>
      <c r="AE118" s="16" t="s">
        <v>2192</v>
      </c>
      <c r="AF118" s="16" t="s">
        <v>2193</v>
      </c>
      <c r="AG118" s="16" t="s">
        <v>2194</v>
      </c>
      <c r="AH118" s="17" t="s">
        <v>1481</v>
      </c>
      <c r="AI118" s="17" t="s">
        <v>1481</v>
      </c>
      <c r="AJ118" s="18" t="s">
        <v>1481</v>
      </c>
      <c r="AK118" s="17" t="s">
        <v>1481</v>
      </c>
      <c r="AL118" s="16" t="s">
        <v>2208</v>
      </c>
      <c r="AM118" s="38" t="s">
        <v>50</v>
      </c>
      <c r="AN118" s="24" t="s">
        <v>2209</v>
      </c>
      <c r="AO118" s="16" t="s">
        <v>1786</v>
      </c>
      <c r="AP118" s="23" t="s">
        <v>2014</v>
      </c>
      <c r="AQ118" s="26" t="s">
        <v>1481</v>
      </c>
      <c r="AR118" s="26" t="s">
        <v>1481</v>
      </c>
      <c r="AS118" s="17" t="s">
        <v>1481</v>
      </c>
      <c r="AT118" s="17" t="s">
        <v>1481</v>
      </c>
      <c r="AU118" s="19" t="s">
        <v>1815</v>
      </c>
      <c r="AV118" s="24" t="s">
        <v>1832</v>
      </c>
      <c r="AW118" s="17" t="s">
        <v>1481</v>
      </c>
      <c r="AX118" s="17" t="s">
        <v>1481</v>
      </c>
      <c r="AY118" s="27" t="s">
        <v>1817</v>
      </c>
      <c r="AZ118" s="28" t="s">
        <v>1481</v>
      </c>
      <c r="BA118" s="17" t="s">
        <v>1481</v>
      </c>
      <c r="BB118" s="17" t="s">
        <v>1481</v>
      </c>
      <c r="BC118" s="17" t="s">
        <v>1481</v>
      </c>
      <c r="BD118" s="17" t="s">
        <v>1481</v>
      </c>
    </row>
    <row r="119" spans="1:56" s="4" customFormat="1" ht="50.5" hidden="1" customHeight="1" x14ac:dyDescent="0.35">
      <c r="A119" s="15">
        <v>54</v>
      </c>
      <c r="B119" s="15">
        <v>119</v>
      </c>
      <c r="C119" s="16" t="s">
        <v>116</v>
      </c>
      <c r="D119" s="16" t="s">
        <v>1804</v>
      </c>
      <c r="E119" s="16" t="s">
        <v>2192</v>
      </c>
      <c r="F119" s="16" t="s">
        <v>2193</v>
      </c>
      <c r="G119" s="16" t="s">
        <v>2210</v>
      </c>
      <c r="H119" s="16" t="s">
        <v>2211</v>
      </c>
      <c r="I119" s="16" t="s">
        <v>2212</v>
      </c>
      <c r="J119" s="24" t="s">
        <v>1928</v>
      </c>
      <c r="K119" s="16" t="s">
        <v>2213</v>
      </c>
      <c r="L119" s="17" t="s">
        <v>1481</v>
      </c>
      <c r="M119" s="18" t="s">
        <v>1481</v>
      </c>
      <c r="N119" s="18" t="s">
        <v>1481</v>
      </c>
      <c r="O119" s="15" t="s">
        <v>1786</v>
      </c>
      <c r="P119" s="17" t="s">
        <v>1481</v>
      </c>
      <c r="Q119" s="17" t="s">
        <v>1481</v>
      </c>
      <c r="R119" s="17" t="s">
        <v>1481</v>
      </c>
      <c r="S119" s="17" t="s">
        <v>1481</v>
      </c>
      <c r="T119" s="17" t="s">
        <v>1481</v>
      </c>
      <c r="U119" s="19" t="s">
        <v>1815</v>
      </c>
      <c r="V119" s="24" t="s">
        <v>1816</v>
      </c>
      <c r="W119" s="17" t="s">
        <v>1481</v>
      </c>
      <c r="X119" s="17" t="s">
        <v>1481</v>
      </c>
      <c r="Y119" s="27" t="s">
        <v>1817</v>
      </c>
      <c r="Z119" s="28" t="s">
        <v>1481</v>
      </c>
      <c r="AA119" s="17" t="s">
        <v>1481</v>
      </c>
      <c r="AB119" s="15">
        <v>119</v>
      </c>
      <c r="AC119" s="16" t="s">
        <v>116</v>
      </c>
      <c r="AD119" s="16" t="s">
        <v>1804</v>
      </c>
      <c r="AE119" s="16" t="s">
        <v>2192</v>
      </c>
      <c r="AF119" s="16" t="s">
        <v>2193</v>
      </c>
      <c r="AG119" s="16" t="s">
        <v>2210</v>
      </c>
      <c r="AH119" s="16" t="s">
        <v>2211</v>
      </c>
      <c r="AI119" s="16" t="s">
        <v>2212</v>
      </c>
      <c r="AJ119" s="24" t="s">
        <v>1928</v>
      </c>
      <c r="AK119" s="16" t="s">
        <v>2213</v>
      </c>
      <c r="AL119" s="17" t="s">
        <v>1481</v>
      </c>
      <c r="AM119" s="18" t="s">
        <v>1481</v>
      </c>
      <c r="AN119" s="18" t="s">
        <v>1481</v>
      </c>
      <c r="AO119" s="15" t="s">
        <v>1786</v>
      </c>
      <c r="AP119" s="17" t="s">
        <v>1481</v>
      </c>
      <c r="AQ119" s="17" t="s">
        <v>1481</v>
      </c>
      <c r="AR119" s="17" t="s">
        <v>1481</v>
      </c>
      <c r="AS119" s="17" t="s">
        <v>1481</v>
      </c>
      <c r="AT119" s="17" t="s">
        <v>1481</v>
      </c>
      <c r="AU119" s="19" t="s">
        <v>1815</v>
      </c>
      <c r="AV119" s="24" t="s">
        <v>1816</v>
      </c>
      <c r="AW119" s="17" t="s">
        <v>1481</v>
      </c>
      <c r="AX119" s="17" t="s">
        <v>1481</v>
      </c>
      <c r="AY119" s="27" t="s">
        <v>1817</v>
      </c>
      <c r="AZ119" s="28" t="s">
        <v>1481</v>
      </c>
      <c r="BA119" s="17" t="s">
        <v>1481</v>
      </c>
      <c r="BB119" s="17" t="s">
        <v>1481</v>
      </c>
      <c r="BC119" s="17" t="s">
        <v>1481</v>
      </c>
      <c r="BD119" s="17" t="s">
        <v>1481</v>
      </c>
    </row>
    <row r="120" spans="1:56" s="4" customFormat="1" ht="50.15" hidden="1" customHeight="1" x14ac:dyDescent="0.35">
      <c r="A120" s="15">
        <v>54</v>
      </c>
      <c r="B120" s="15">
        <v>120</v>
      </c>
      <c r="C120" s="16" t="s">
        <v>116</v>
      </c>
      <c r="D120" s="16" t="s">
        <v>1804</v>
      </c>
      <c r="E120" s="16" t="s">
        <v>2192</v>
      </c>
      <c r="F120" s="16" t="s">
        <v>2193</v>
      </c>
      <c r="G120" s="16" t="s">
        <v>2210</v>
      </c>
      <c r="H120" s="17" t="s">
        <v>1481</v>
      </c>
      <c r="I120" s="16" t="s">
        <v>2214</v>
      </c>
      <c r="J120" s="24" t="s">
        <v>1899</v>
      </c>
      <c r="K120" s="16" t="s">
        <v>2215</v>
      </c>
      <c r="L120" s="17" t="s">
        <v>1481</v>
      </c>
      <c r="M120" s="18" t="s">
        <v>1481</v>
      </c>
      <c r="N120" s="18" t="s">
        <v>1481</v>
      </c>
      <c r="O120" s="15" t="s">
        <v>1786</v>
      </c>
      <c r="P120" s="17" t="s">
        <v>1481</v>
      </c>
      <c r="Q120" s="17" t="s">
        <v>1481</v>
      </c>
      <c r="R120" s="17" t="s">
        <v>1481</v>
      </c>
      <c r="S120" s="17" t="s">
        <v>1481</v>
      </c>
      <c r="T120" s="17" t="s">
        <v>1481</v>
      </c>
      <c r="U120" s="19" t="s">
        <v>1815</v>
      </c>
      <c r="V120" s="24" t="s">
        <v>1816</v>
      </c>
      <c r="W120" s="17" t="s">
        <v>1481</v>
      </c>
      <c r="X120" s="17" t="s">
        <v>1481</v>
      </c>
      <c r="Y120" s="27" t="s">
        <v>1817</v>
      </c>
      <c r="Z120" s="28" t="s">
        <v>1481</v>
      </c>
      <c r="AA120" s="17" t="s">
        <v>1481</v>
      </c>
      <c r="AB120" s="15">
        <v>120</v>
      </c>
      <c r="AC120" s="16" t="s">
        <v>116</v>
      </c>
      <c r="AD120" s="16" t="s">
        <v>1804</v>
      </c>
      <c r="AE120" s="16" t="s">
        <v>2192</v>
      </c>
      <c r="AF120" s="16" t="s">
        <v>2193</v>
      </c>
      <c r="AG120" s="16" t="s">
        <v>2210</v>
      </c>
      <c r="AH120" s="17" t="s">
        <v>1481</v>
      </c>
      <c r="AI120" s="16" t="s">
        <v>2214</v>
      </c>
      <c r="AJ120" s="24" t="s">
        <v>1899</v>
      </c>
      <c r="AK120" s="16" t="s">
        <v>2215</v>
      </c>
      <c r="AL120" s="17" t="s">
        <v>1481</v>
      </c>
      <c r="AM120" s="18" t="s">
        <v>1481</v>
      </c>
      <c r="AN120" s="18" t="s">
        <v>1481</v>
      </c>
      <c r="AO120" s="15" t="s">
        <v>1786</v>
      </c>
      <c r="AP120" s="17" t="s">
        <v>1481</v>
      </c>
      <c r="AQ120" s="17" t="s">
        <v>1481</v>
      </c>
      <c r="AR120" s="17" t="s">
        <v>1481</v>
      </c>
      <c r="AS120" s="17" t="s">
        <v>1481</v>
      </c>
      <c r="AT120" s="17" t="s">
        <v>1481</v>
      </c>
      <c r="AU120" s="19" t="s">
        <v>1815</v>
      </c>
      <c r="AV120" s="24" t="s">
        <v>1816</v>
      </c>
      <c r="AW120" s="17" t="s">
        <v>1481</v>
      </c>
      <c r="AX120" s="17" t="s">
        <v>1481</v>
      </c>
      <c r="AY120" s="27" t="s">
        <v>1817</v>
      </c>
      <c r="AZ120" s="28" t="s">
        <v>1481</v>
      </c>
      <c r="BA120" s="17" t="s">
        <v>1481</v>
      </c>
      <c r="BB120" s="17" t="s">
        <v>1481</v>
      </c>
      <c r="BC120" s="17" t="s">
        <v>1481</v>
      </c>
      <c r="BD120" s="17" t="s">
        <v>1481</v>
      </c>
    </row>
    <row r="121" spans="1:56" s="4" customFormat="1" ht="50.15" hidden="1" customHeight="1" x14ac:dyDescent="0.35">
      <c r="A121" s="15">
        <v>54</v>
      </c>
      <c r="B121" s="15">
        <v>121</v>
      </c>
      <c r="C121" s="16" t="s">
        <v>116</v>
      </c>
      <c r="D121" s="16" t="s">
        <v>1804</v>
      </c>
      <c r="E121" s="16" t="s">
        <v>2192</v>
      </c>
      <c r="F121" s="16" t="s">
        <v>2193</v>
      </c>
      <c r="G121" s="16" t="s">
        <v>2210</v>
      </c>
      <c r="H121" s="17" t="s">
        <v>1481</v>
      </c>
      <c r="I121" s="16" t="s">
        <v>2216</v>
      </c>
      <c r="J121" s="24" t="s">
        <v>2217</v>
      </c>
      <c r="K121" s="16" t="s">
        <v>2215</v>
      </c>
      <c r="L121" s="17" t="s">
        <v>1481</v>
      </c>
      <c r="M121" s="18" t="s">
        <v>1481</v>
      </c>
      <c r="N121" s="18" t="s">
        <v>1481</v>
      </c>
      <c r="O121" s="15" t="s">
        <v>1786</v>
      </c>
      <c r="P121" s="17" t="s">
        <v>1481</v>
      </c>
      <c r="Q121" s="17" t="s">
        <v>1481</v>
      </c>
      <c r="R121" s="17" t="s">
        <v>1481</v>
      </c>
      <c r="S121" s="17" t="s">
        <v>1481</v>
      </c>
      <c r="T121" s="17" t="s">
        <v>1481</v>
      </c>
      <c r="U121" s="19" t="s">
        <v>1815</v>
      </c>
      <c r="V121" s="24" t="s">
        <v>1816</v>
      </c>
      <c r="W121" s="17" t="s">
        <v>1481</v>
      </c>
      <c r="X121" s="17" t="s">
        <v>1481</v>
      </c>
      <c r="Y121" s="27" t="s">
        <v>1817</v>
      </c>
      <c r="Z121" s="28" t="s">
        <v>1481</v>
      </c>
      <c r="AA121" s="17" t="s">
        <v>1481</v>
      </c>
      <c r="AB121" s="15">
        <v>121</v>
      </c>
      <c r="AC121" s="16" t="s">
        <v>116</v>
      </c>
      <c r="AD121" s="16" t="s">
        <v>1804</v>
      </c>
      <c r="AE121" s="16" t="s">
        <v>2192</v>
      </c>
      <c r="AF121" s="16" t="s">
        <v>2193</v>
      </c>
      <c r="AG121" s="16" t="s">
        <v>2210</v>
      </c>
      <c r="AH121" s="17" t="s">
        <v>1481</v>
      </c>
      <c r="AI121" s="16" t="s">
        <v>2216</v>
      </c>
      <c r="AJ121" s="24" t="s">
        <v>2217</v>
      </c>
      <c r="AK121" s="16" t="s">
        <v>2215</v>
      </c>
      <c r="AL121" s="17" t="s">
        <v>1481</v>
      </c>
      <c r="AM121" s="18" t="s">
        <v>1481</v>
      </c>
      <c r="AN121" s="18" t="s">
        <v>1481</v>
      </c>
      <c r="AO121" s="15" t="s">
        <v>1786</v>
      </c>
      <c r="AP121" s="17" t="s">
        <v>1481</v>
      </c>
      <c r="AQ121" s="17" t="s">
        <v>1481</v>
      </c>
      <c r="AR121" s="17" t="s">
        <v>1481</v>
      </c>
      <c r="AS121" s="17" t="s">
        <v>1481</v>
      </c>
      <c r="AT121" s="17" t="s">
        <v>1481</v>
      </c>
      <c r="AU121" s="19" t="s">
        <v>1815</v>
      </c>
      <c r="AV121" s="24" t="s">
        <v>1816</v>
      </c>
      <c r="AW121" s="17" t="s">
        <v>1481</v>
      </c>
      <c r="AX121" s="17" t="s">
        <v>1481</v>
      </c>
      <c r="AY121" s="27" t="s">
        <v>1817</v>
      </c>
      <c r="AZ121" s="28" t="s">
        <v>1481</v>
      </c>
      <c r="BA121" s="17" t="s">
        <v>1481</v>
      </c>
      <c r="BB121" s="17" t="s">
        <v>1481</v>
      </c>
      <c r="BC121" s="17" t="s">
        <v>1481</v>
      </c>
      <c r="BD121" s="17" t="s">
        <v>1481</v>
      </c>
    </row>
    <row r="122" spans="1:56" s="4" customFormat="1" ht="62.5" hidden="1" customHeight="1" x14ac:dyDescent="0.35">
      <c r="A122" s="15">
        <v>54</v>
      </c>
      <c r="B122" s="15">
        <v>122</v>
      </c>
      <c r="C122" s="16" t="s">
        <v>116</v>
      </c>
      <c r="D122" s="16" t="s">
        <v>1804</v>
      </c>
      <c r="E122" s="16" t="s">
        <v>2192</v>
      </c>
      <c r="F122" s="16" t="s">
        <v>2193</v>
      </c>
      <c r="G122" s="16" t="s">
        <v>2210</v>
      </c>
      <c r="H122" s="17" t="s">
        <v>1481</v>
      </c>
      <c r="I122" s="16" t="s">
        <v>2218</v>
      </c>
      <c r="J122" s="24" t="s">
        <v>2219</v>
      </c>
      <c r="K122" s="16" t="s">
        <v>2215</v>
      </c>
      <c r="L122" s="17" t="s">
        <v>1481</v>
      </c>
      <c r="M122" s="18" t="s">
        <v>1481</v>
      </c>
      <c r="N122" s="18" t="s">
        <v>1481</v>
      </c>
      <c r="O122" s="15" t="s">
        <v>1786</v>
      </c>
      <c r="P122" s="17" t="s">
        <v>1481</v>
      </c>
      <c r="Q122" s="17" t="s">
        <v>1481</v>
      </c>
      <c r="R122" s="17" t="s">
        <v>1481</v>
      </c>
      <c r="S122" s="17" t="s">
        <v>1481</v>
      </c>
      <c r="T122" s="17" t="s">
        <v>1481</v>
      </c>
      <c r="U122" s="19" t="s">
        <v>1815</v>
      </c>
      <c r="V122" s="24" t="s">
        <v>1816</v>
      </c>
      <c r="W122" s="17" t="s">
        <v>1481</v>
      </c>
      <c r="X122" s="17" t="s">
        <v>1481</v>
      </c>
      <c r="Y122" s="27" t="s">
        <v>1817</v>
      </c>
      <c r="Z122" s="28" t="s">
        <v>1481</v>
      </c>
      <c r="AA122" s="17" t="s">
        <v>1481</v>
      </c>
      <c r="AB122" s="15">
        <v>122</v>
      </c>
      <c r="AC122" s="16" t="s">
        <v>116</v>
      </c>
      <c r="AD122" s="16" t="s">
        <v>1804</v>
      </c>
      <c r="AE122" s="16" t="s">
        <v>2192</v>
      </c>
      <c r="AF122" s="16" t="s">
        <v>2193</v>
      </c>
      <c r="AG122" s="16" t="s">
        <v>2210</v>
      </c>
      <c r="AH122" s="17" t="s">
        <v>1481</v>
      </c>
      <c r="AI122" s="16" t="s">
        <v>2218</v>
      </c>
      <c r="AJ122" s="24" t="s">
        <v>2219</v>
      </c>
      <c r="AK122" s="16" t="s">
        <v>2215</v>
      </c>
      <c r="AL122" s="17" t="s">
        <v>1481</v>
      </c>
      <c r="AM122" s="18" t="s">
        <v>1481</v>
      </c>
      <c r="AN122" s="18" t="s">
        <v>1481</v>
      </c>
      <c r="AO122" s="15" t="s">
        <v>1786</v>
      </c>
      <c r="AP122" s="17" t="s">
        <v>1481</v>
      </c>
      <c r="AQ122" s="17" t="s">
        <v>1481</v>
      </c>
      <c r="AR122" s="17" t="s">
        <v>1481</v>
      </c>
      <c r="AS122" s="17" t="s">
        <v>1481</v>
      </c>
      <c r="AT122" s="17" t="s">
        <v>1481</v>
      </c>
      <c r="AU122" s="19" t="s">
        <v>1815</v>
      </c>
      <c r="AV122" s="24" t="s">
        <v>1816</v>
      </c>
      <c r="AW122" s="17" t="s">
        <v>1481</v>
      </c>
      <c r="AX122" s="17" t="s">
        <v>1481</v>
      </c>
      <c r="AY122" s="27" t="s">
        <v>1817</v>
      </c>
      <c r="AZ122" s="28" t="s">
        <v>1481</v>
      </c>
      <c r="BA122" s="17" t="s">
        <v>1481</v>
      </c>
      <c r="BB122" s="17" t="s">
        <v>1481</v>
      </c>
      <c r="BC122" s="17" t="s">
        <v>1481</v>
      </c>
      <c r="BD122" s="17" t="s">
        <v>1481</v>
      </c>
    </row>
    <row r="123" spans="1:56" s="4" customFormat="1" ht="50.15" hidden="1" customHeight="1" x14ac:dyDescent="0.35">
      <c r="A123" s="15">
        <v>54</v>
      </c>
      <c r="B123" s="15">
        <v>123</v>
      </c>
      <c r="C123" s="16" t="s">
        <v>116</v>
      </c>
      <c r="D123" s="16" t="s">
        <v>1804</v>
      </c>
      <c r="E123" s="16" t="s">
        <v>2192</v>
      </c>
      <c r="F123" s="16" t="s">
        <v>2193</v>
      </c>
      <c r="G123" s="16" t="s">
        <v>2210</v>
      </c>
      <c r="H123" s="16" t="s">
        <v>2220</v>
      </c>
      <c r="I123" s="16" t="s">
        <v>2221</v>
      </c>
      <c r="J123" s="24" t="s">
        <v>2222</v>
      </c>
      <c r="K123" s="16" t="s">
        <v>2215</v>
      </c>
      <c r="L123" s="17" t="s">
        <v>1481</v>
      </c>
      <c r="M123" s="18" t="s">
        <v>1481</v>
      </c>
      <c r="N123" s="18" t="s">
        <v>1481</v>
      </c>
      <c r="O123" s="15" t="s">
        <v>1786</v>
      </c>
      <c r="P123" s="17" t="s">
        <v>1481</v>
      </c>
      <c r="Q123" s="17" t="s">
        <v>1481</v>
      </c>
      <c r="R123" s="17" t="s">
        <v>1481</v>
      </c>
      <c r="S123" s="17" t="s">
        <v>1481</v>
      </c>
      <c r="T123" s="17" t="s">
        <v>1481</v>
      </c>
      <c r="U123" s="19" t="s">
        <v>1815</v>
      </c>
      <c r="V123" s="24" t="s">
        <v>1816</v>
      </c>
      <c r="W123" s="17" t="s">
        <v>1481</v>
      </c>
      <c r="X123" s="17" t="s">
        <v>1481</v>
      </c>
      <c r="Y123" s="27" t="s">
        <v>1817</v>
      </c>
      <c r="Z123" s="28" t="s">
        <v>1481</v>
      </c>
      <c r="AA123" s="17" t="s">
        <v>1481</v>
      </c>
      <c r="AB123" s="15">
        <v>123</v>
      </c>
      <c r="AC123" s="16" t="s">
        <v>116</v>
      </c>
      <c r="AD123" s="16" t="s">
        <v>1804</v>
      </c>
      <c r="AE123" s="16" t="s">
        <v>2192</v>
      </c>
      <c r="AF123" s="16" t="s">
        <v>2193</v>
      </c>
      <c r="AG123" s="16" t="s">
        <v>2210</v>
      </c>
      <c r="AH123" s="16" t="s">
        <v>2220</v>
      </c>
      <c r="AI123" s="16" t="s">
        <v>2221</v>
      </c>
      <c r="AJ123" s="24" t="s">
        <v>2222</v>
      </c>
      <c r="AK123" s="16" t="s">
        <v>2215</v>
      </c>
      <c r="AL123" s="17" t="s">
        <v>1481</v>
      </c>
      <c r="AM123" s="18" t="s">
        <v>1481</v>
      </c>
      <c r="AN123" s="18" t="s">
        <v>1481</v>
      </c>
      <c r="AO123" s="15" t="s">
        <v>1786</v>
      </c>
      <c r="AP123" s="17" t="s">
        <v>1481</v>
      </c>
      <c r="AQ123" s="17" t="s">
        <v>1481</v>
      </c>
      <c r="AR123" s="17" t="s">
        <v>1481</v>
      </c>
      <c r="AS123" s="17" t="s">
        <v>1481</v>
      </c>
      <c r="AT123" s="17" t="s">
        <v>1481</v>
      </c>
      <c r="AU123" s="19" t="s">
        <v>1815</v>
      </c>
      <c r="AV123" s="24" t="s">
        <v>1816</v>
      </c>
      <c r="AW123" s="17" t="s">
        <v>1481</v>
      </c>
      <c r="AX123" s="17" t="s">
        <v>1481</v>
      </c>
      <c r="AY123" s="27" t="s">
        <v>1817</v>
      </c>
      <c r="AZ123" s="28" t="s">
        <v>1481</v>
      </c>
      <c r="BA123" s="17" t="s">
        <v>1481</v>
      </c>
      <c r="BB123" s="17" t="s">
        <v>1481</v>
      </c>
      <c r="BC123" s="17" t="s">
        <v>1481</v>
      </c>
      <c r="BD123" s="17" t="s">
        <v>1481</v>
      </c>
    </row>
    <row r="124" spans="1:56" ht="112.5" customHeight="1" x14ac:dyDescent="0.35">
      <c r="A124" s="16">
        <v>54</v>
      </c>
      <c r="B124" s="16">
        <v>124</v>
      </c>
      <c r="C124" s="16" t="s">
        <v>116</v>
      </c>
      <c r="D124" s="16" t="s">
        <v>1804</v>
      </c>
      <c r="E124" s="16" t="s">
        <v>2192</v>
      </c>
      <c r="F124" s="16" t="s">
        <v>2193</v>
      </c>
      <c r="G124" s="16" t="s">
        <v>2210</v>
      </c>
      <c r="H124" s="17" t="s">
        <v>1481</v>
      </c>
      <c r="I124" s="16" t="s">
        <v>2223</v>
      </c>
      <c r="J124" s="24" t="s">
        <v>2224</v>
      </c>
      <c r="K124" s="16" t="s">
        <v>1836</v>
      </c>
      <c r="L124" s="17" t="s">
        <v>1481</v>
      </c>
      <c r="M124" s="24" t="s">
        <v>2225</v>
      </c>
      <c r="N124" s="24" t="s">
        <v>2226</v>
      </c>
      <c r="O124" s="16" t="s">
        <v>1786</v>
      </c>
      <c r="P124" s="26" t="s">
        <v>1481</v>
      </c>
      <c r="Q124" s="26" t="s">
        <v>1481</v>
      </c>
      <c r="R124" s="26" t="s">
        <v>1481</v>
      </c>
      <c r="S124" s="17" t="s">
        <v>1481</v>
      </c>
      <c r="T124" s="17" t="s">
        <v>1481</v>
      </c>
      <c r="U124" s="19" t="s">
        <v>1815</v>
      </c>
      <c r="V124" s="30" t="s">
        <v>2072</v>
      </c>
      <c r="W124" s="17" t="s">
        <v>1481</v>
      </c>
      <c r="X124" s="17" t="s">
        <v>1481</v>
      </c>
      <c r="Y124" s="33" t="s">
        <v>211</v>
      </c>
      <c r="Z124" s="32" t="s">
        <v>2227</v>
      </c>
      <c r="AA124" s="17" t="s">
        <v>1481</v>
      </c>
      <c r="AB124" s="16">
        <v>124</v>
      </c>
      <c r="AC124" s="16" t="s">
        <v>116</v>
      </c>
      <c r="AD124" s="16" t="s">
        <v>1804</v>
      </c>
      <c r="AE124" s="16" t="s">
        <v>2192</v>
      </c>
      <c r="AF124" s="16" t="s">
        <v>2193</v>
      </c>
      <c r="AG124" s="16" t="s">
        <v>2210</v>
      </c>
      <c r="AH124" s="17" t="s">
        <v>1481</v>
      </c>
      <c r="AI124" s="16" t="s">
        <v>2223</v>
      </c>
      <c r="AJ124" s="24" t="s">
        <v>2224</v>
      </c>
      <c r="AK124" s="16" t="s">
        <v>1836</v>
      </c>
      <c r="AL124" s="17" t="s">
        <v>1481</v>
      </c>
      <c r="AM124" s="24" t="s">
        <v>2225</v>
      </c>
      <c r="AN124" s="24" t="s">
        <v>2226</v>
      </c>
      <c r="AO124" s="15" t="s">
        <v>1786</v>
      </c>
      <c r="AP124" s="26" t="s">
        <v>1481</v>
      </c>
      <c r="AQ124" s="26" t="s">
        <v>1481</v>
      </c>
      <c r="AR124" s="26" t="s">
        <v>1481</v>
      </c>
      <c r="AS124" s="17" t="s">
        <v>1481</v>
      </c>
      <c r="AT124" s="17" t="s">
        <v>1481</v>
      </c>
      <c r="AU124" s="19" t="s">
        <v>1815</v>
      </c>
      <c r="AV124" s="30" t="s">
        <v>2072</v>
      </c>
      <c r="AW124" s="17" t="s">
        <v>1481</v>
      </c>
      <c r="AX124" s="17" t="s">
        <v>1481</v>
      </c>
      <c r="AY124" s="33" t="s">
        <v>211</v>
      </c>
      <c r="AZ124" s="32" t="s">
        <v>2227</v>
      </c>
      <c r="BA124" s="17" t="s">
        <v>1481</v>
      </c>
      <c r="BB124" s="30" t="s">
        <v>558</v>
      </c>
      <c r="BC124" s="30" t="s">
        <v>559</v>
      </c>
      <c r="BD124" s="30" t="s">
        <v>557</v>
      </c>
    </row>
    <row r="125" spans="1:56" s="4" customFormat="1" ht="50.15" hidden="1" customHeight="1" x14ac:dyDescent="0.35">
      <c r="A125" s="15">
        <v>54</v>
      </c>
      <c r="B125" s="15">
        <v>125</v>
      </c>
      <c r="C125" s="16" t="s">
        <v>116</v>
      </c>
      <c r="D125" s="16" t="s">
        <v>1804</v>
      </c>
      <c r="E125" s="16" t="s">
        <v>2192</v>
      </c>
      <c r="F125" s="16" t="s">
        <v>2193</v>
      </c>
      <c r="G125" s="16" t="s">
        <v>2210</v>
      </c>
      <c r="H125" s="17" t="s">
        <v>1481</v>
      </c>
      <c r="I125" s="17" t="s">
        <v>1481</v>
      </c>
      <c r="J125" s="18" t="s">
        <v>1481</v>
      </c>
      <c r="K125" s="17" t="s">
        <v>1481</v>
      </c>
      <c r="L125" s="16" t="s">
        <v>2228</v>
      </c>
      <c r="M125" s="24" t="s">
        <v>2229</v>
      </c>
      <c r="N125" s="24" t="s">
        <v>2230</v>
      </c>
      <c r="O125" s="15" t="s">
        <v>1786</v>
      </c>
      <c r="P125" s="23" t="s">
        <v>2231</v>
      </c>
      <c r="Q125" s="26" t="s">
        <v>1481</v>
      </c>
      <c r="R125" s="26" t="s">
        <v>1481</v>
      </c>
      <c r="S125" s="17" t="s">
        <v>1481</v>
      </c>
      <c r="T125" s="17" t="s">
        <v>1481</v>
      </c>
      <c r="U125" s="19" t="s">
        <v>1815</v>
      </c>
      <c r="V125" s="24" t="s">
        <v>1832</v>
      </c>
      <c r="W125" s="17" t="s">
        <v>1481</v>
      </c>
      <c r="X125" s="17" t="s">
        <v>1481</v>
      </c>
      <c r="Y125" s="27" t="s">
        <v>1817</v>
      </c>
      <c r="Z125" s="28" t="s">
        <v>1481</v>
      </c>
      <c r="AA125" s="17" t="s">
        <v>1481</v>
      </c>
      <c r="AB125" s="15">
        <v>125</v>
      </c>
      <c r="AC125" s="16" t="s">
        <v>116</v>
      </c>
      <c r="AD125" s="16" t="s">
        <v>1804</v>
      </c>
      <c r="AE125" s="16" t="s">
        <v>2192</v>
      </c>
      <c r="AF125" s="16" t="s">
        <v>2193</v>
      </c>
      <c r="AG125" s="16" t="s">
        <v>2210</v>
      </c>
      <c r="AH125" s="17" t="s">
        <v>1481</v>
      </c>
      <c r="AI125" s="17" t="s">
        <v>1481</v>
      </c>
      <c r="AJ125" s="18" t="s">
        <v>1481</v>
      </c>
      <c r="AK125" s="17" t="s">
        <v>1481</v>
      </c>
      <c r="AL125" s="16" t="s">
        <v>2228</v>
      </c>
      <c r="AM125" s="24" t="s">
        <v>2229</v>
      </c>
      <c r="AN125" s="24" t="s">
        <v>2230</v>
      </c>
      <c r="AO125" s="15" t="s">
        <v>1786</v>
      </c>
      <c r="AP125" s="23" t="s">
        <v>2231</v>
      </c>
      <c r="AQ125" s="26" t="s">
        <v>1481</v>
      </c>
      <c r="AR125" s="26" t="s">
        <v>1481</v>
      </c>
      <c r="AS125" s="17" t="s">
        <v>1481</v>
      </c>
      <c r="AT125" s="17" t="s">
        <v>1481</v>
      </c>
      <c r="AU125" s="19" t="s">
        <v>1815</v>
      </c>
      <c r="AV125" s="24" t="s">
        <v>1832</v>
      </c>
      <c r="AW125" s="17" t="s">
        <v>1481</v>
      </c>
      <c r="AX125" s="17" t="s">
        <v>1481</v>
      </c>
      <c r="AY125" s="27" t="s">
        <v>1817</v>
      </c>
      <c r="AZ125" s="28" t="s">
        <v>1481</v>
      </c>
      <c r="BA125" s="17" t="s">
        <v>1481</v>
      </c>
      <c r="BB125" s="17" t="s">
        <v>1481</v>
      </c>
      <c r="BC125" s="17" t="s">
        <v>1481</v>
      </c>
      <c r="BD125" s="17" t="s">
        <v>1481</v>
      </c>
    </row>
    <row r="126" spans="1:56" s="4" customFormat="1" ht="50.15" hidden="1" customHeight="1" x14ac:dyDescent="0.35">
      <c r="A126" s="15">
        <v>55</v>
      </c>
      <c r="B126" s="15">
        <v>126</v>
      </c>
      <c r="C126" s="16" t="s">
        <v>116</v>
      </c>
      <c r="D126" s="16" t="s">
        <v>1804</v>
      </c>
      <c r="E126" s="16" t="s">
        <v>2192</v>
      </c>
      <c r="F126" s="16" t="s">
        <v>2193</v>
      </c>
      <c r="G126" s="16" t="s">
        <v>2232</v>
      </c>
      <c r="H126" s="16" t="s">
        <v>2233</v>
      </c>
      <c r="I126" s="17" t="s">
        <v>1481</v>
      </c>
      <c r="J126" s="24" t="s">
        <v>1892</v>
      </c>
      <c r="K126" s="16" t="s">
        <v>1892</v>
      </c>
      <c r="L126" s="16" t="s">
        <v>1812</v>
      </c>
      <c r="M126" s="18" t="s">
        <v>1481</v>
      </c>
      <c r="N126" s="18" t="s">
        <v>1481</v>
      </c>
      <c r="O126" s="15" t="s">
        <v>1786</v>
      </c>
      <c r="P126" s="17" t="s">
        <v>1481</v>
      </c>
      <c r="Q126" s="17" t="s">
        <v>1481</v>
      </c>
      <c r="R126" s="17" t="s">
        <v>1481</v>
      </c>
      <c r="S126" s="17" t="s">
        <v>1481</v>
      </c>
      <c r="T126" s="17" t="s">
        <v>1481</v>
      </c>
      <c r="U126" s="19" t="s">
        <v>31</v>
      </c>
      <c r="V126" s="19" t="s">
        <v>31</v>
      </c>
      <c r="W126" s="17" t="s">
        <v>1481</v>
      </c>
      <c r="X126" s="17" t="s">
        <v>1481</v>
      </c>
      <c r="Y126" s="42" t="s">
        <v>32</v>
      </c>
      <c r="Z126" s="28" t="s">
        <v>1481</v>
      </c>
      <c r="AA126" s="17" t="s">
        <v>1481</v>
      </c>
      <c r="AB126" s="15">
        <v>126</v>
      </c>
      <c r="AC126" s="16" t="s">
        <v>116</v>
      </c>
      <c r="AD126" s="16" t="s">
        <v>1804</v>
      </c>
      <c r="AE126" s="16" t="s">
        <v>2192</v>
      </c>
      <c r="AF126" s="16" t="s">
        <v>2193</v>
      </c>
      <c r="AG126" s="16" t="s">
        <v>2232</v>
      </c>
      <c r="AH126" s="16" t="s">
        <v>2233</v>
      </c>
      <c r="AI126" s="17" t="s">
        <v>1481</v>
      </c>
      <c r="AJ126" s="24" t="s">
        <v>1892</v>
      </c>
      <c r="AK126" s="16" t="s">
        <v>1892</v>
      </c>
      <c r="AL126" s="16" t="s">
        <v>1812</v>
      </c>
      <c r="AM126" s="18" t="s">
        <v>1481</v>
      </c>
      <c r="AN126" s="18" t="s">
        <v>1481</v>
      </c>
      <c r="AO126" s="15" t="s">
        <v>1786</v>
      </c>
      <c r="AP126" s="17" t="s">
        <v>1481</v>
      </c>
      <c r="AQ126" s="17" t="s">
        <v>1481</v>
      </c>
      <c r="AR126" s="17" t="s">
        <v>1481</v>
      </c>
      <c r="AS126" s="17" t="s">
        <v>1481</v>
      </c>
      <c r="AT126" s="17" t="s">
        <v>1481</v>
      </c>
      <c r="AU126" s="19" t="s">
        <v>31</v>
      </c>
      <c r="AV126" s="19" t="s">
        <v>31</v>
      </c>
      <c r="AW126" s="17" t="s">
        <v>1481</v>
      </c>
      <c r="AX126" s="17" t="s">
        <v>1481</v>
      </c>
      <c r="AY126" s="42" t="s">
        <v>32</v>
      </c>
      <c r="AZ126" s="28" t="s">
        <v>1481</v>
      </c>
      <c r="BA126" s="17" t="s">
        <v>1481</v>
      </c>
      <c r="BB126" s="17" t="s">
        <v>1481</v>
      </c>
      <c r="BC126" s="17" t="s">
        <v>1481</v>
      </c>
      <c r="BD126" s="17" t="s">
        <v>1481</v>
      </c>
    </row>
    <row r="127" spans="1:56" s="4" customFormat="1" ht="57" hidden="1" customHeight="1" x14ac:dyDescent="0.35">
      <c r="A127" s="15">
        <v>56</v>
      </c>
      <c r="B127" s="15">
        <v>127</v>
      </c>
      <c r="C127" s="16" t="s">
        <v>116</v>
      </c>
      <c r="D127" s="16" t="s">
        <v>1804</v>
      </c>
      <c r="E127" s="16" t="s">
        <v>2192</v>
      </c>
      <c r="F127" s="16" t="s">
        <v>2193</v>
      </c>
      <c r="G127" s="16" t="s">
        <v>2234</v>
      </c>
      <c r="H127" s="16" t="s">
        <v>2235</v>
      </c>
      <c r="I127" s="16" t="s">
        <v>2236</v>
      </c>
      <c r="J127" s="19" t="s">
        <v>2237</v>
      </c>
      <c r="K127" s="16" t="s">
        <v>1928</v>
      </c>
      <c r="L127" s="17" t="s">
        <v>1481</v>
      </c>
      <c r="M127" s="18" t="s">
        <v>1481</v>
      </c>
      <c r="N127" s="18" t="s">
        <v>1481</v>
      </c>
      <c r="O127" s="15" t="s">
        <v>1786</v>
      </c>
      <c r="P127" s="17" t="s">
        <v>1481</v>
      </c>
      <c r="Q127" s="17" t="s">
        <v>1481</v>
      </c>
      <c r="R127" s="17" t="s">
        <v>1481</v>
      </c>
      <c r="S127" s="17" t="s">
        <v>1481</v>
      </c>
      <c r="T127" s="17" t="s">
        <v>1481</v>
      </c>
      <c r="U127" s="19" t="s">
        <v>1815</v>
      </c>
      <c r="V127" s="24" t="s">
        <v>1816</v>
      </c>
      <c r="W127" s="17" t="s">
        <v>1481</v>
      </c>
      <c r="X127" s="17" t="s">
        <v>1481</v>
      </c>
      <c r="Y127" s="27" t="s">
        <v>1817</v>
      </c>
      <c r="Z127" s="28" t="s">
        <v>1481</v>
      </c>
      <c r="AA127" s="17" t="s">
        <v>1481</v>
      </c>
      <c r="AB127" s="15">
        <v>127</v>
      </c>
      <c r="AC127" s="16" t="s">
        <v>116</v>
      </c>
      <c r="AD127" s="16" t="s">
        <v>1804</v>
      </c>
      <c r="AE127" s="16" t="s">
        <v>2192</v>
      </c>
      <c r="AF127" s="16" t="s">
        <v>2193</v>
      </c>
      <c r="AG127" s="16" t="s">
        <v>2234</v>
      </c>
      <c r="AH127" s="16" t="s">
        <v>2235</v>
      </c>
      <c r="AI127" s="16" t="s">
        <v>2236</v>
      </c>
      <c r="AJ127" s="19" t="s">
        <v>2237</v>
      </c>
      <c r="AK127" s="16" t="s">
        <v>1928</v>
      </c>
      <c r="AL127" s="17" t="s">
        <v>1481</v>
      </c>
      <c r="AM127" s="18" t="s">
        <v>1481</v>
      </c>
      <c r="AN127" s="18" t="s">
        <v>1481</v>
      </c>
      <c r="AO127" s="15" t="s">
        <v>1786</v>
      </c>
      <c r="AP127" s="17" t="s">
        <v>1481</v>
      </c>
      <c r="AQ127" s="17" t="s">
        <v>1481</v>
      </c>
      <c r="AR127" s="17" t="s">
        <v>1481</v>
      </c>
      <c r="AS127" s="17" t="s">
        <v>1481</v>
      </c>
      <c r="AT127" s="17" t="s">
        <v>1481</v>
      </c>
      <c r="AU127" s="19" t="s">
        <v>1815</v>
      </c>
      <c r="AV127" s="24" t="s">
        <v>1816</v>
      </c>
      <c r="AW127" s="17" t="s">
        <v>1481</v>
      </c>
      <c r="AX127" s="17" t="s">
        <v>1481</v>
      </c>
      <c r="AY127" s="27" t="s">
        <v>1817</v>
      </c>
      <c r="AZ127" s="28" t="s">
        <v>1481</v>
      </c>
      <c r="BA127" s="17" t="s">
        <v>1481</v>
      </c>
      <c r="BB127" s="17" t="s">
        <v>1481</v>
      </c>
      <c r="BC127" s="17" t="s">
        <v>1481</v>
      </c>
      <c r="BD127" s="17" t="s">
        <v>1481</v>
      </c>
    </row>
    <row r="128" spans="1:56" s="4" customFormat="1" ht="57" hidden="1" customHeight="1" x14ac:dyDescent="0.35">
      <c r="A128" s="15">
        <v>56</v>
      </c>
      <c r="B128" s="15">
        <v>128</v>
      </c>
      <c r="C128" s="16" t="s">
        <v>116</v>
      </c>
      <c r="D128" s="16" t="s">
        <v>1804</v>
      </c>
      <c r="E128" s="16" t="s">
        <v>2192</v>
      </c>
      <c r="F128" s="16" t="s">
        <v>2193</v>
      </c>
      <c r="G128" s="16" t="s">
        <v>2234</v>
      </c>
      <c r="H128" s="16" t="s">
        <v>2238</v>
      </c>
      <c r="I128" s="16" t="s">
        <v>2239</v>
      </c>
      <c r="J128" s="19" t="s">
        <v>2240</v>
      </c>
      <c r="K128" s="16" t="s">
        <v>1899</v>
      </c>
      <c r="L128" s="17" t="s">
        <v>1481</v>
      </c>
      <c r="M128" s="18" t="s">
        <v>1481</v>
      </c>
      <c r="N128" s="18" t="s">
        <v>1481</v>
      </c>
      <c r="O128" s="15" t="s">
        <v>1786</v>
      </c>
      <c r="P128" s="17" t="s">
        <v>1481</v>
      </c>
      <c r="Q128" s="17" t="s">
        <v>1481</v>
      </c>
      <c r="R128" s="17" t="s">
        <v>1481</v>
      </c>
      <c r="S128" s="17" t="s">
        <v>1481</v>
      </c>
      <c r="T128" s="17" t="s">
        <v>1481</v>
      </c>
      <c r="U128" s="19" t="s">
        <v>1815</v>
      </c>
      <c r="V128" s="24" t="s">
        <v>1816</v>
      </c>
      <c r="W128" s="17" t="s">
        <v>1481</v>
      </c>
      <c r="X128" s="17" t="s">
        <v>1481</v>
      </c>
      <c r="Y128" s="27" t="s">
        <v>1817</v>
      </c>
      <c r="Z128" s="28" t="s">
        <v>1481</v>
      </c>
      <c r="AA128" s="17" t="s">
        <v>1481</v>
      </c>
      <c r="AB128" s="15">
        <v>128</v>
      </c>
      <c r="AC128" s="16" t="s">
        <v>116</v>
      </c>
      <c r="AD128" s="16" t="s">
        <v>1804</v>
      </c>
      <c r="AE128" s="16" t="s">
        <v>2192</v>
      </c>
      <c r="AF128" s="16" t="s">
        <v>2193</v>
      </c>
      <c r="AG128" s="16" t="s">
        <v>2234</v>
      </c>
      <c r="AH128" s="16" t="s">
        <v>2238</v>
      </c>
      <c r="AI128" s="16" t="s">
        <v>2239</v>
      </c>
      <c r="AJ128" s="19" t="s">
        <v>2240</v>
      </c>
      <c r="AK128" s="16" t="s">
        <v>1899</v>
      </c>
      <c r="AL128" s="17" t="s">
        <v>1481</v>
      </c>
      <c r="AM128" s="18" t="s">
        <v>1481</v>
      </c>
      <c r="AN128" s="18" t="s">
        <v>1481</v>
      </c>
      <c r="AO128" s="15" t="s">
        <v>1786</v>
      </c>
      <c r="AP128" s="17" t="s">
        <v>1481</v>
      </c>
      <c r="AQ128" s="17" t="s">
        <v>1481</v>
      </c>
      <c r="AR128" s="17" t="s">
        <v>1481</v>
      </c>
      <c r="AS128" s="17" t="s">
        <v>1481</v>
      </c>
      <c r="AT128" s="17" t="s">
        <v>1481</v>
      </c>
      <c r="AU128" s="19" t="s">
        <v>1815</v>
      </c>
      <c r="AV128" s="24" t="s">
        <v>1816</v>
      </c>
      <c r="AW128" s="17" t="s">
        <v>1481</v>
      </c>
      <c r="AX128" s="17" t="s">
        <v>1481</v>
      </c>
      <c r="AY128" s="27" t="s">
        <v>1817</v>
      </c>
      <c r="AZ128" s="28" t="s">
        <v>1481</v>
      </c>
      <c r="BA128" s="17" t="s">
        <v>1481</v>
      </c>
      <c r="BB128" s="17" t="s">
        <v>1481</v>
      </c>
      <c r="BC128" s="17" t="s">
        <v>1481</v>
      </c>
      <c r="BD128" s="17" t="s">
        <v>1481</v>
      </c>
    </row>
    <row r="129" spans="1:56" s="4" customFormat="1" ht="57" hidden="1" customHeight="1" x14ac:dyDescent="0.35">
      <c r="A129" s="15">
        <v>56</v>
      </c>
      <c r="B129" s="15">
        <v>129</v>
      </c>
      <c r="C129" s="16" t="s">
        <v>116</v>
      </c>
      <c r="D129" s="16" t="s">
        <v>1804</v>
      </c>
      <c r="E129" s="16" t="s">
        <v>2192</v>
      </c>
      <c r="F129" s="16" t="s">
        <v>2193</v>
      </c>
      <c r="G129" s="16" t="s">
        <v>2234</v>
      </c>
      <c r="H129" s="16" t="s">
        <v>2241</v>
      </c>
      <c r="I129" s="16" t="s">
        <v>2242</v>
      </c>
      <c r="J129" s="19" t="s">
        <v>2243</v>
      </c>
      <c r="K129" s="16" t="s">
        <v>1826</v>
      </c>
      <c r="L129" s="17" t="s">
        <v>1481</v>
      </c>
      <c r="M129" s="18" t="s">
        <v>1481</v>
      </c>
      <c r="N129" s="18" t="s">
        <v>1481</v>
      </c>
      <c r="O129" s="15" t="s">
        <v>1786</v>
      </c>
      <c r="P129" s="17" t="s">
        <v>1481</v>
      </c>
      <c r="Q129" s="17" t="s">
        <v>1481</v>
      </c>
      <c r="R129" s="17" t="s">
        <v>1481</v>
      </c>
      <c r="S129" s="17" t="s">
        <v>1481</v>
      </c>
      <c r="T129" s="17" t="s">
        <v>1481</v>
      </c>
      <c r="U129" s="19" t="s">
        <v>1815</v>
      </c>
      <c r="V129" s="24" t="s">
        <v>1816</v>
      </c>
      <c r="W129" s="17" t="s">
        <v>1481</v>
      </c>
      <c r="X129" s="17" t="s">
        <v>1481</v>
      </c>
      <c r="Y129" s="27" t="s">
        <v>1817</v>
      </c>
      <c r="Z129" s="28" t="s">
        <v>1481</v>
      </c>
      <c r="AA129" s="17" t="s">
        <v>1481</v>
      </c>
      <c r="AB129" s="15">
        <v>129</v>
      </c>
      <c r="AC129" s="16" t="s">
        <v>116</v>
      </c>
      <c r="AD129" s="16" t="s">
        <v>1804</v>
      </c>
      <c r="AE129" s="16" t="s">
        <v>2192</v>
      </c>
      <c r="AF129" s="16" t="s">
        <v>2193</v>
      </c>
      <c r="AG129" s="16" t="s">
        <v>2234</v>
      </c>
      <c r="AH129" s="16" t="s">
        <v>2241</v>
      </c>
      <c r="AI129" s="16" t="s">
        <v>2242</v>
      </c>
      <c r="AJ129" s="19" t="s">
        <v>2243</v>
      </c>
      <c r="AK129" s="16" t="s">
        <v>1826</v>
      </c>
      <c r="AL129" s="17" t="s">
        <v>1481</v>
      </c>
      <c r="AM129" s="18" t="s">
        <v>1481</v>
      </c>
      <c r="AN129" s="18" t="s">
        <v>1481</v>
      </c>
      <c r="AO129" s="15" t="s">
        <v>1786</v>
      </c>
      <c r="AP129" s="17" t="s">
        <v>1481</v>
      </c>
      <c r="AQ129" s="17" t="s">
        <v>1481</v>
      </c>
      <c r="AR129" s="17" t="s">
        <v>1481</v>
      </c>
      <c r="AS129" s="17" t="s">
        <v>1481</v>
      </c>
      <c r="AT129" s="17" t="s">
        <v>1481</v>
      </c>
      <c r="AU129" s="19" t="s">
        <v>1815</v>
      </c>
      <c r="AV129" s="24" t="s">
        <v>1816</v>
      </c>
      <c r="AW129" s="17" t="s">
        <v>1481</v>
      </c>
      <c r="AX129" s="17" t="s">
        <v>1481</v>
      </c>
      <c r="AY129" s="27" t="s">
        <v>1817</v>
      </c>
      <c r="AZ129" s="28" t="s">
        <v>1481</v>
      </c>
      <c r="BA129" s="17" t="s">
        <v>1481</v>
      </c>
      <c r="BB129" s="17" t="s">
        <v>1481</v>
      </c>
      <c r="BC129" s="17" t="s">
        <v>1481</v>
      </c>
      <c r="BD129" s="17" t="s">
        <v>1481</v>
      </c>
    </row>
    <row r="130" spans="1:56" s="4" customFormat="1" ht="57" hidden="1" customHeight="1" x14ac:dyDescent="0.35">
      <c r="A130" s="15">
        <v>56</v>
      </c>
      <c r="B130" s="15">
        <v>130</v>
      </c>
      <c r="C130" s="16" t="s">
        <v>116</v>
      </c>
      <c r="D130" s="16" t="s">
        <v>1804</v>
      </c>
      <c r="E130" s="16" t="s">
        <v>2192</v>
      </c>
      <c r="F130" s="16" t="s">
        <v>2193</v>
      </c>
      <c r="G130" s="16" t="s">
        <v>2234</v>
      </c>
      <c r="H130" s="16" t="s">
        <v>2244</v>
      </c>
      <c r="I130" s="16" t="s">
        <v>2245</v>
      </c>
      <c r="J130" s="19" t="s">
        <v>2246</v>
      </c>
      <c r="K130" s="16" t="s">
        <v>2207</v>
      </c>
      <c r="L130" s="17" t="s">
        <v>1481</v>
      </c>
      <c r="M130" s="18" t="s">
        <v>1481</v>
      </c>
      <c r="N130" s="18" t="s">
        <v>1481</v>
      </c>
      <c r="O130" s="15" t="s">
        <v>1786</v>
      </c>
      <c r="P130" s="17" t="s">
        <v>1481</v>
      </c>
      <c r="Q130" s="17" t="s">
        <v>1481</v>
      </c>
      <c r="R130" s="17" t="s">
        <v>1481</v>
      </c>
      <c r="S130" s="17" t="s">
        <v>1481</v>
      </c>
      <c r="T130" s="17" t="s">
        <v>1481</v>
      </c>
      <c r="U130" s="19" t="s">
        <v>1815</v>
      </c>
      <c r="V130" s="24" t="s">
        <v>1816</v>
      </c>
      <c r="W130" s="17" t="s">
        <v>1481</v>
      </c>
      <c r="X130" s="17" t="s">
        <v>1481</v>
      </c>
      <c r="Y130" s="27" t="s">
        <v>1817</v>
      </c>
      <c r="Z130" s="28" t="s">
        <v>1481</v>
      </c>
      <c r="AA130" s="17" t="s">
        <v>1481</v>
      </c>
      <c r="AB130" s="15">
        <v>130</v>
      </c>
      <c r="AC130" s="16" t="s">
        <v>116</v>
      </c>
      <c r="AD130" s="16" t="s">
        <v>1804</v>
      </c>
      <c r="AE130" s="16" t="s">
        <v>2192</v>
      </c>
      <c r="AF130" s="16" t="s">
        <v>2193</v>
      </c>
      <c r="AG130" s="16" t="s">
        <v>2234</v>
      </c>
      <c r="AH130" s="16" t="s">
        <v>2244</v>
      </c>
      <c r="AI130" s="16" t="s">
        <v>2245</v>
      </c>
      <c r="AJ130" s="19" t="s">
        <v>2246</v>
      </c>
      <c r="AK130" s="16" t="s">
        <v>2207</v>
      </c>
      <c r="AL130" s="17" t="s">
        <v>1481</v>
      </c>
      <c r="AM130" s="18" t="s">
        <v>1481</v>
      </c>
      <c r="AN130" s="18" t="s">
        <v>1481</v>
      </c>
      <c r="AO130" s="15" t="s">
        <v>1786</v>
      </c>
      <c r="AP130" s="17" t="s">
        <v>1481</v>
      </c>
      <c r="AQ130" s="17" t="s">
        <v>1481</v>
      </c>
      <c r="AR130" s="17" t="s">
        <v>1481</v>
      </c>
      <c r="AS130" s="17" t="s">
        <v>1481</v>
      </c>
      <c r="AT130" s="17" t="s">
        <v>1481</v>
      </c>
      <c r="AU130" s="19" t="s">
        <v>1815</v>
      </c>
      <c r="AV130" s="24" t="s">
        <v>1816</v>
      </c>
      <c r="AW130" s="17" t="s">
        <v>1481</v>
      </c>
      <c r="AX130" s="17" t="s">
        <v>1481</v>
      </c>
      <c r="AY130" s="27" t="s">
        <v>1817</v>
      </c>
      <c r="AZ130" s="28" t="s">
        <v>1481</v>
      </c>
      <c r="BA130" s="17" t="s">
        <v>1481</v>
      </c>
      <c r="BB130" s="17" t="s">
        <v>1481</v>
      </c>
      <c r="BC130" s="17" t="s">
        <v>1481</v>
      </c>
      <c r="BD130" s="17" t="s">
        <v>1481</v>
      </c>
    </row>
    <row r="131" spans="1:56" ht="75" customHeight="1" x14ac:dyDescent="0.35">
      <c r="A131" s="16">
        <v>56</v>
      </c>
      <c r="B131" s="16">
        <v>131</v>
      </c>
      <c r="C131" s="16" t="s">
        <v>116</v>
      </c>
      <c r="D131" s="16" t="s">
        <v>1804</v>
      </c>
      <c r="E131" s="16" t="s">
        <v>2192</v>
      </c>
      <c r="F131" s="16" t="s">
        <v>2193</v>
      </c>
      <c r="G131" s="16" t="s">
        <v>2234</v>
      </c>
      <c r="H131" s="16" t="s">
        <v>2247</v>
      </c>
      <c r="I131" s="16" t="s">
        <v>2248</v>
      </c>
      <c r="J131" s="19" t="s">
        <v>2249</v>
      </c>
      <c r="K131" s="16" t="s">
        <v>2250</v>
      </c>
      <c r="L131" s="16" t="s">
        <v>2251</v>
      </c>
      <c r="M131" s="24" t="s">
        <v>2252</v>
      </c>
      <c r="N131" s="24" t="s">
        <v>2253</v>
      </c>
      <c r="O131" s="16" t="s">
        <v>1786</v>
      </c>
      <c r="P131" s="26" t="s">
        <v>1481</v>
      </c>
      <c r="Q131" s="26" t="s">
        <v>1481</v>
      </c>
      <c r="R131" s="26" t="s">
        <v>1481</v>
      </c>
      <c r="S131" s="17" t="s">
        <v>1481</v>
      </c>
      <c r="T131" s="17" t="s">
        <v>1481</v>
      </c>
      <c r="U131" s="19" t="s">
        <v>1815</v>
      </c>
      <c r="V131" s="30" t="s">
        <v>2072</v>
      </c>
      <c r="W131" s="17" t="s">
        <v>1481</v>
      </c>
      <c r="X131" s="17" t="s">
        <v>1481</v>
      </c>
      <c r="Y131" s="31" t="s">
        <v>1896</v>
      </c>
      <c r="Z131" s="32" t="s">
        <v>2254</v>
      </c>
      <c r="AA131" s="17" t="s">
        <v>1481</v>
      </c>
      <c r="AB131" s="16">
        <v>131</v>
      </c>
      <c r="AC131" s="16" t="s">
        <v>116</v>
      </c>
      <c r="AD131" s="16" t="s">
        <v>1804</v>
      </c>
      <c r="AE131" s="16" t="s">
        <v>2192</v>
      </c>
      <c r="AF131" s="16" t="s">
        <v>2193</v>
      </c>
      <c r="AG131" s="16" t="s">
        <v>2234</v>
      </c>
      <c r="AH131" s="16" t="s">
        <v>2247</v>
      </c>
      <c r="AI131" s="16" t="s">
        <v>2248</v>
      </c>
      <c r="AJ131" s="19" t="s">
        <v>2249</v>
      </c>
      <c r="AK131" s="16" t="s">
        <v>2250</v>
      </c>
      <c r="AL131" s="16" t="s">
        <v>2251</v>
      </c>
      <c r="AM131" s="24" t="s">
        <v>2252</v>
      </c>
      <c r="AN131" s="24" t="s">
        <v>2253</v>
      </c>
      <c r="AO131" s="15" t="s">
        <v>1786</v>
      </c>
      <c r="AP131" s="26" t="s">
        <v>1481</v>
      </c>
      <c r="AQ131" s="26" t="s">
        <v>1481</v>
      </c>
      <c r="AR131" s="26" t="s">
        <v>1481</v>
      </c>
      <c r="AS131" s="17" t="s">
        <v>1481</v>
      </c>
      <c r="AT131" s="17" t="s">
        <v>1481</v>
      </c>
      <c r="AU131" s="19" t="s">
        <v>1815</v>
      </c>
      <c r="AV131" s="30" t="s">
        <v>2072</v>
      </c>
      <c r="AW131" s="17" t="s">
        <v>1481</v>
      </c>
      <c r="AX131" s="17" t="s">
        <v>1481</v>
      </c>
      <c r="AY131" s="31" t="s">
        <v>1896</v>
      </c>
      <c r="AZ131" s="32" t="s">
        <v>2254</v>
      </c>
      <c r="BA131" s="17" t="s">
        <v>1481</v>
      </c>
      <c r="BB131" s="30" t="s">
        <v>75</v>
      </c>
      <c r="BC131" s="30" t="s">
        <v>142</v>
      </c>
      <c r="BD131" s="30" t="s">
        <v>77</v>
      </c>
    </row>
    <row r="132" spans="1:56" s="4" customFormat="1" ht="57" hidden="1" customHeight="1" x14ac:dyDescent="0.35">
      <c r="A132" s="15">
        <v>56</v>
      </c>
      <c r="B132" s="15">
        <v>132</v>
      </c>
      <c r="C132" s="16" t="s">
        <v>116</v>
      </c>
      <c r="D132" s="16" t="s">
        <v>1804</v>
      </c>
      <c r="E132" s="16" t="s">
        <v>2192</v>
      </c>
      <c r="F132" s="16" t="s">
        <v>2193</v>
      </c>
      <c r="G132" s="16" t="s">
        <v>2234</v>
      </c>
      <c r="H132" s="16" t="s">
        <v>2255</v>
      </c>
      <c r="I132" s="16" t="s">
        <v>2256</v>
      </c>
      <c r="J132" s="19" t="s">
        <v>2257</v>
      </c>
      <c r="K132" s="16" t="s">
        <v>2258</v>
      </c>
      <c r="L132" s="16" t="s">
        <v>2259</v>
      </c>
      <c r="M132" s="24" t="s">
        <v>2260</v>
      </c>
      <c r="N132" s="24" t="s">
        <v>2261</v>
      </c>
      <c r="O132" s="15" t="s">
        <v>1786</v>
      </c>
      <c r="P132" s="23" t="s">
        <v>2262</v>
      </c>
      <c r="Q132" s="26" t="s">
        <v>1481</v>
      </c>
      <c r="R132" s="26" t="s">
        <v>1481</v>
      </c>
      <c r="S132" s="17" t="s">
        <v>1481</v>
      </c>
      <c r="T132" s="17" t="s">
        <v>1481</v>
      </c>
      <c r="U132" s="19" t="s">
        <v>1815</v>
      </c>
      <c r="V132" s="24" t="s">
        <v>1832</v>
      </c>
      <c r="W132" s="17" t="s">
        <v>1481</v>
      </c>
      <c r="X132" s="17" t="s">
        <v>1481</v>
      </c>
      <c r="Y132" s="27" t="s">
        <v>1817</v>
      </c>
      <c r="Z132" s="28" t="s">
        <v>1481</v>
      </c>
      <c r="AA132" s="17" t="s">
        <v>1481</v>
      </c>
      <c r="AB132" s="15">
        <v>132</v>
      </c>
      <c r="AC132" s="16" t="s">
        <v>116</v>
      </c>
      <c r="AD132" s="16" t="s">
        <v>1804</v>
      </c>
      <c r="AE132" s="16" t="s">
        <v>2192</v>
      </c>
      <c r="AF132" s="16" t="s">
        <v>2193</v>
      </c>
      <c r="AG132" s="16" t="s">
        <v>2234</v>
      </c>
      <c r="AH132" s="16" t="s">
        <v>2255</v>
      </c>
      <c r="AI132" s="16" t="s">
        <v>2256</v>
      </c>
      <c r="AJ132" s="19" t="s">
        <v>2257</v>
      </c>
      <c r="AK132" s="16" t="s">
        <v>2258</v>
      </c>
      <c r="AL132" s="16" t="s">
        <v>2259</v>
      </c>
      <c r="AM132" s="24" t="s">
        <v>2260</v>
      </c>
      <c r="AN132" s="24" t="s">
        <v>2261</v>
      </c>
      <c r="AO132" s="15" t="s">
        <v>1786</v>
      </c>
      <c r="AP132" s="23" t="s">
        <v>2262</v>
      </c>
      <c r="AQ132" s="26" t="s">
        <v>1481</v>
      </c>
      <c r="AR132" s="26" t="s">
        <v>1481</v>
      </c>
      <c r="AS132" s="17" t="s">
        <v>1481</v>
      </c>
      <c r="AT132" s="17" t="s">
        <v>1481</v>
      </c>
      <c r="AU132" s="19" t="s">
        <v>1815</v>
      </c>
      <c r="AV132" s="24" t="s">
        <v>1832</v>
      </c>
      <c r="AW132" s="17" t="s">
        <v>1481</v>
      </c>
      <c r="AX132" s="17" t="s">
        <v>1481</v>
      </c>
      <c r="AY132" s="27" t="s">
        <v>1817</v>
      </c>
      <c r="AZ132" s="28" t="s">
        <v>1481</v>
      </c>
      <c r="BA132" s="17" t="s">
        <v>1481</v>
      </c>
      <c r="BB132" s="17" t="s">
        <v>1481</v>
      </c>
      <c r="BC132" s="17" t="s">
        <v>1481</v>
      </c>
      <c r="BD132" s="17" t="s">
        <v>1481</v>
      </c>
    </row>
    <row r="133" spans="1:56" s="4" customFormat="1" ht="162.65" hidden="1" customHeight="1" x14ac:dyDescent="0.35">
      <c r="A133" s="15">
        <v>56</v>
      </c>
      <c r="B133" s="15">
        <v>133</v>
      </c>
      <c r="C133" s="16" t="s">
        <v>116</v>
      </c>
      <c r="D133" s="16" t="s">
        <v>1804</v>
      </c>
      <c r="E133" s="16" t="s">
        <v>2192</v>
      </c>
      <c r="F133" s="16" t="s">
        <v>2193</v>
      </c>
      <c r="G133" s="16" t="s">
        <v>2234</v>
      </c>
      <c r="H133" s="16" t="s">
        <v>2263</v>
      </c>
      <c r="I133" s="16" t="s">
        <v>2264</v>
      </c>
      <c r="J133" s="19" t="s">
        <v>2265</v>
      </c>
      <c r="K133" s="16" t="s">
        <v>1841</v>
      </c>
      <c r="L133" s="16" t="s">
        <v>2266</v>
      </c>
      <c r="M133" s="24" t="s">
        <v>2267</v>
      </c>
      <c r="N133" s="24" t="s">
        <v>2268</v>
      </c>
      <c r="O133" s="15" t="s">
        <v>1786</v>
      </c>
      <c r="P133" s="26" t="s">
        <v>1481</v>
      </c>
      <c r="Q133" s="26" t="s">
        <v>1481</v>
      </c>
      <c r="R133" s="26" t="s">
        <v>1481</v>
      </c>
      <c r="S133" s="17" t="s">
        <v>1481</v>
      </c>
      <c r="T133" s="17" t="s">
        <v>1481</v>
      </c>
      <c r="U133" s="19" t="s">
        <v>1815</v>
      </c>
      <c r="V133" s="30" t="s">
        <v>2072</v>
      </c>
      <c r="W133" s="17" t="s">
        <v>1481</v>
      </c>
      <c r="X133" s="17" t="s">
        <v>1481</v>
      </c>
      <c r="Y133" s="27" t="s">
        <v>52</v>
      </c>
      <c r="Z133" s="28" t="s">
        <v>1481</v>
      </c>
      <c r="AA133" s="17" t="s">
        <v>1481</v>
      </c>
      <c r="AB133" s="15">
        <v>133</v>
      </c>
      <c r="AC133" s="16" t="s">
        <v>116</v>
      </c>
      <c r="AD133" s="16" t="s">
        <v>1804</v>
      </c>
      <c r="AE133" s="16" t="s">
        <v>2192</v>
      </c>
      <c r="AF133" s="16" t="s">
        <v>2193</v>
      </c>
      <c r="AG133" s="16" t="s">
        <v>2234</v>
      </c>
      <c r="AH133" s="16" t="s">
        <v>2263</v>
      </c>
      <c r="AI133" s="16" t="s">
        <v>2264</v>
      </c>
      <c r="AJ133" s="19" t="s">
        <v>2265</v>
      </c>
      <c r="AK133" s="16" t="s">
        <v>1841</v>
      </c>
      <c r="AL133" s="16" t="s">
        <v>2266</v>
      </c>
      <c r="AM133" s="24" t="s">
        <v>2267</v>
      </c>
      <c r="AN133" s="24" t="s">
        <v>2268</v>
      </c>
      <c r="AO133" s="15" t="s">
        <v>1786</v>
      </c>
      <c r="AP133" s="26" t="s">
        <v>1481</v>
      </c>
      <c r="AQ133" s="26" t="s">
        <v>1481</v>
      </c>
      <c r="AR133" s="26" t="s">
        <v>1481</v>
      </c>
      <c r="AS133" s="17" t="s">
        <v>1481</v>
      </c>
      <c r="AT133" s="17" t="s">
        <v>1481</v>
      </c>
      <c r="AU133" s="19" t="s">
        <v>1815</v>
      </c>
      <c r="AV133" s="30" t="s">
        <v>2072</v>
      </c>
      <c r="AW133" s="17" t="s">
        <v>1481</v>
      </c>
      <c r="AX133" s="17" t="s">
        <v>1481</v>
      </c>
      <c r="AY133" s="27" t="s">
        <v>52</v>
      </c>
      <c r="AZ133" s="28" t="s">
        <v>1481</v>
      </c>
      <c r="BA133" s="17" t="s">
        <v>1481</v>
      </c>
      <c r="BB133" s="17" t="s">
        <v>1481</v>
      </c>
      <c r="BC133" s="17" t="s">
        <v>1481</v>
      </c>
      <c r="BD133" s="17" t="s">
        <v>1481</v>
      </c>
    </row>
    <row r="134" spans="1:56" s="4" customFormat="1" ht="50.15" hidden="1" customHeight="1" x14ac:dyDescent="0.35">
      <c r="A134" s="15">
        <v>56</v>
      </c>
      <c r="B134" s="15">
        <v>134</v>
      </c>
      <c r="C134" s="16" t="s">
        <v>116</v>
      </c>
      <c r="D134" s="16" t="s">
        <v>1804</v>
      </c>
      <c r="E134" s="16" t="s">
        <v>2192</v>
      </c>
      <c r="F134" s="16" t="s">
        <v>2193</v>
      </c>
      <c r="G134" s="16" t="s">
        <v>2234</v>
      </c>
      <c r="H134" s="16" t="s">
        <v>2269</v>
      </c>
      <c r="I134" s="16" t="s">
        <v>2270</v>
      </c>
      <c r="J134" s="19" t="s">
        <v>2271</v>
      </c>
      <c r="K134" s="16" t="s">
        <v>2272</v>
      </c>
      <c r="L134" s="17" t="s">
        <v>1481</v>
      </c>
      <c r="M134" s="18" t="s">
        <v>1481</v>
      </c>
      <c r="N134" s="18" t="s">
        <v>1481</v>
      </c>
      <c r="O134" s="15" t="s">
        <v>1786</v>
      </c>
      <c r="P134" s="17" t="s">
        <v>1481</v>
      </c>
      <c r="Q134" s="17" t="s">
        <v>1481</v>
      </c>
      <c r="R134" s="17" t="s">
        <v>1481</v>
      </c>
      <c r="S134" s="17" t="s">
        <v>1481</v>
      </c>
      <c r="T134" s="17" t="s">
        <v>1481</v>
      </c>
      <c r="U134" s="19" t="s">
        <v>1815</v>
      </c>
      <c r="V134" s="24" t="s">
        <v>1816</v>
      </c>
      <c r="W134" s="17" t="s">
        <v>1481</v>
      </c>
      <c r="X134" s="17" t="s">
        <v>1481</v>
      </c>
      <c r="Y134" s="27" t="s">
        <v>1817</v>
      </c>
      <c r="Z134" s="28" t="s">
        <v>1481</v>
      </c>
      <c r="AA134" s="17" t="s">
        <v>1481</v>
      </c>
      <c r="AB134" s="15">
        <v>134</v>
      </c>
      <c r="AC134" s="16" t="s">
        <v>116</v>
      </c>
      <c r="AD134" s="16" t="s">
        <v>1804</v>
      </c>
      <c r="AE134" s="16" t="s">
        <v>2192</v>
      </c>
      <c r="AF134" s="16" t="s">
        <v>2193</v>
      </c>
      <c r="AG134" s="16" t="s">
        <v>2234</v>
      </c>
      <c r="AH134" s="16" t="s">
        <v>2269</v>
      </c>
      <c r="AI134" s="16" t="s">
        <v>2270</v>
      </c>
      <c r="AJ134" s="19" t="s">
        <v>2271</v>
      </c>
      <c r="AK134" s="16" t="s">
        <v>2272</v>
      </c>
      <c r="AL134" s="17" t="s">
        <v>1481</v>
      </c>
      <c r="AM134" s="18" t="s">
        <v>1481</v>
      </c>
      <c r="AN134" s="18" t="s">
        <v>1481</v>
      </c>
      <c r="AO134" s="15" t="s">
        <v>1786</v>
      </c>
      <c r="AP134" s="17" t="s">
        <v>1481</v>
      </c>
      <c r="AQ134" s="17" t="s">
        <v>1481</v>
      </c>
      <c r="AR134" s="17" t="s">
        <v>1481</v>
      </c>
      <c r="AS134" s="17" t="s">
        <v>1481</v>
      </c>
      <c r="AT134" s="17" t="s">
        <v>1481</v>
      </c>
      <c r="AU134" s="19" t="s">
        <v>1815</v>
      </c>
      <c r="AV134" s="24" t="s">
        <v>1816</v>
      </c>
      <c r="AW134" s="17" t="s">
        <v>1481</v>
      </c>
      <c r="AX134" s="17" t="s">
        <v>1481</v>
      </c>
      <c r="AY134" s="27" t="s">
        <v>1817</v>
      </c>
      <c r="AZ134" s="28" t="s">
        <v>1481</v>
      </c>
      <c r="BA134" s="17" t="s">
        <v>1481</v>
      </c>
      <c r="BB134" s="17" t="s">
        <v>1481</v>
      </c>
      <c r="BC134" s="17" t="s">
        <v>1481</v>
      </c>
      <c r="BD134" s="17" t="s">
        <v>1481</v>
      </c>
    </row>
    <row r="135" spans="1:56" s="4" customFormat="1" ht="75" hidden="1" customHeight="1" x14ac:dyDescent="0.35">
      <c r="A135" s="15">
        <v>56</v>
      </c>
      <c r="B135" s="15">
        <v>135</v>
      </c>
      <c r="C135" s="16" t="s">
        <v>116</v>
      </c>
      <c r="D135" s="16" t="s">
        <v>1804</v>
      </c>
      <c r="E135" s="16" t="s">
        <v>2192</v>
      </c>
      <c r="F135" s="16" t="s">
        <v>2193</v>
      </c>
      <c r="G135" s="16" t="s">
        <v>2234</v>
      </c>
      <c r="H135" s="16" t="s">
        <v>2273</v>
      </c>
      <c r="I135" s="16" t="s">
        <v>2274</v>
      </c>
      <c r="J135" s="19" t="s">
        <v>2275</v>
      </c>
      <c r="K135" s="16" t="s">
        <v>1856</v>
      </c>
      <c r="L135" s="17" t="s">
        <v>1481</v>
      </c>
      <c r="M135" s="18" t="s">
        <v>1481</v>
      </c>
      <c r="N135" s="18" t="s">
        <v>1481</v>
      </c>
      <c r="O135" s="15" t="s">
        <v>1786</v>
      </c>
      <c r="P135" s="17" t="s">
        <v>1481</v>
      </c>
      <c r="Q135" s="17" t="s">
        <v>1481</v>
      </c>
      <c r="R135" s="17" t="s">
        <v>1481</v>
      </c>
      <c r="S135" s="17" t="s">
        <v>1481</v>
      </c>
      <c r="T135" s="17" t="s">
        <v>1481</v>
      </c>
      <c r="U135" s="19" t="s">
        <v>1815</v>
      </c>
      <c r="V135" s="24" t="s">
        <v>1816</v>
      </c>
      <c r="W135" s="17" t="s">
        <v>1481</v>
      </c>
      <c r="X135" s="17" t="s">
        <v>1481</v>
      </c>
      <c r="Y135" s="27" t="s">
        <v>1817</v>
      </c>
      <c r="Z135" s="28" t="s">
        <v>1481</v>
      </c>
      <c r="AA135" s="17" t="s">
        <v>1481</v>
      </c>
      <c r="AB135" s="15">
        <v>135</v>
      </c>
      <c r="AC135" s="16" t="s">
        <v>116</v>
      </c>
      <c r="AD135" s="16" t="s">
        <v>1804</v>
      </c>
      <c r="AE135" s="16" t="s">
        <v>2192</v>
      </c>
      <c r="AF135" s="16" t="s">
        <v>2193</v>
      </c>
      <c r="AG135" s="16" t="s">
        <v>2234</v>
      </c>
      <c r="AH135" s="16" t="s">
        <v>2273</v>
      </c>
      <c r="AI135" s="16" t="s">
        <v>2274</v>
      </c>
      <c r="AJ135" s="19" t="s">
        <v>2275</v>
      </c>
      <c r="AK135" s="16" t="s">
        <v>1856</v>
      </c>
      <c r="AL135" s="17" t="s">
        <v>1481</v>
      </c>
      <c r="AM135" s="18" t="s">
        <v>1481</v>
      </c>
      <c r="AN135" s="18" t="s">
        <v>1481</v>
      </c>
      <c r="AO135" s="15" t="s">
        <v>1786</v>
      </c>
      <c r="AP135" s="17" t="s">
        <v>1481</v>
      </c>
      <c r="AQ135" s="17" t="s">
        <v>1481</v>
      </c>
      <c r="AR135" s="17" t="s">
        <v>1481</v>
      </c>
      <c r="AS135" s="17" t="s">
        <v>1481</v>
      </c>
      <c r="AT135" s="17" t="s">
        <v>1481</v>
      </c>
      <c r="AU135" s="19" t="s">
        <v>1815</v>
      </c>
      <c r="AV135" s="24" t="s">
        <v>1816</v>
      </c>
      <c r="AW135" s="17" t="s">
        <v>1481</v>
      </c>
      <c r="AX135" s="17" t="s">
        <v>1481</v>
      </c>
      <c r="AY135" s="27" t="s">
        <v>1817</v>
      </c>
      <c r="AZ135" s="28" t="s">
        <v>1481</v>
      </c>
      <c r="BA135" s="17" t="s">
        <v>1481</v>
      </c>
      <c r="BB135" s="17" t="s">
        <v>1481</v>
      </c>
      <c r="BC135" s="17" t="s">
        <v>1481</v>
      </c>
      <c r="BD135" s="17" t="s">
        <v>1481</v>
      </c>
    </row>
    <row r="136" spans="1:56" s="4" customFormat="1" ht="58.4" hidden="1" customHeight="1" x14ac:dyDescent="0.35">
      <c r="A136" s="15">
        <v>56</v>
      </c>
      <c r="B136" s="15">
        <v>136</v>
      </c>
      <c r="C136" s="16" t="s">
        <v>116</v>
      </c>
      <c r="D136" s="16" t="s">
        <v>1804</v>
      </c>
      <c r="E136" s="16" t="s">
        <v>2192</v>
      </c>
      <c r="F136" s="16" t="s">
        <v>2193</v>
      </c>
      <c r="G136" s="16" t="s">
        <v>2234</v>
      </c>
      <c r="H136" s="16" t="s">
        <v>2276</v>
      </c>
      <c r="I136" s="16" t="s">
        <v>2277</v>
      </c>
      <c r="J136" s="19" t="s">
        <v>2278</v>
      </c>
      <c r="K136" s="16" t="s">
        <v>2279</v>
      </c>
      <c r="L136" s="17" t="s">
        <v>1481</v>
      </c>
      <c r="M136" s="18" t="s">
        <v>1481</v>
      </c>
      <c r="N136" s="18" t="s">
        <v>1481</v>
      </c>
      <c r="O136" s="15" t="s">
        <v>1786</v>
      </c>
      <c r="P136" s="17" t="s">
        <v>1481</v>
      </c>
      <c r="Q136" s="17" t="s">
        <v>1481</v>
      </c>
      <c r="R136" s="17" t="s">
        <v>1481</v>
      </c>
      <c r="S136" s="17" t="s">
        <v>1481</v>
      </c>
      <c r="T136" s="17" t="s">
        <v>1481</v>
      </c>
      <c r="U136" s="19" t="s">
        <v>1815</v>
      </c>
      <c r="V136" s="24" t="s">
        <v>1816</v>
      </c>
      <c r="W136" s="17" t="s">
        <v>1481</v>
      </c>
      <c r="X136" s="17" t="s">
        <v>1481</v>
      </c>
      <c r="Y136" s="27" t="s">
        <v>1817</v>
      </c>
      <c r="Z136" s="28" t="s">
        <v>1481</v>
      </c>
      <c r="AA136" s="17" t="s">
        <v>1481</v>
      </c>
      <c r="AB136" s="15">
        <v>136</v>
      </c>
      <c r="AC136" s="16" t="s">
        <v>116</v>
      </c>
      <c r="AD136" s="16" t="s">
        <v>1804</v>
      </c>
      <c r="AE136" s="16" t="s">
        <v>2192</v>
      </c>
      <c r="AF136" s="16" t="s">
        <v>2193</v>
      </c>
      <c r="AG136" s="16" t="s">
        <v>2234</v>
      </c>
      <c r="AH136" s="16" t="s">
        <v>2276</v>
      </c>
      <c r="AI136" s="16" t="s">
        <v>2277</v>
      </c>
      <c r="AJ136" s="19" t="s">
        <v>2278</v>
      </c>
      <c r="AK136" s="16" t="s">
        <v>2279</v>
      </c>
      <c r="AL136" s="17" t="s">
        <v>1481</v>
      </c>
      <c r="AM136" s="18" t="s">
        <v>1481</v>
      </c>
      <c r="AN136" s="18" t="s">
        <v>1481</v>
      </c>
      <c r="AO136" s="15" t="s">
        <v>1786</v>
      </c>
      <c r="AP136" s="17" t="s">
        <v>1481</v>
      </c>
      <c r="AQ136" s="17" t="s">
        <v>1481</v>
      </c>
      <c r="AR136" s="17" t="s">
        <v>1481</v>
      </c>
      <c r="AS136" s="17" t="s">
        <v>1481</v>
      </c>
      <c r="AT136" s="17" t="s">
        <v>1481</v>
      </c>
      <c r="AU136" s="19" t="s">
        <v>1815</v>
      </c>
      <c r="AV136" s="24" t="s">
        <v>1816</v>
      </c>
      <c r="AW136" s="17" t="s">
        <v>1481</v>
      </c>
      <c r="AX136" s="17" t="s">
        <v>1481</v>
      </c>
      <c r="AY136" s="27" t="s">
        <v>1817</v>
      </c>
      <c r="AZ136" s="28" t="s">
        <v>1481</v>
      </c>
      <c r="BA136" s="17" t="s">
        <v>1481</v>
      </c>
      <c r="BB136" s="17" t="s">
        <v>1481</v>
      </c>
      <c r="BC136" s="17" t="s">
        <v>1481</v>
      </c>
      <c r="BD136" s="17" t="s">
        <v>1481</v>
      </c>
    </row>
    <row r="137" spans="1:56" s="4" customFormat="1" ht="50.15" hidden="1" customHeight="1" x14ac:dyDescent="0.35">
      <c r="A137" s="15">
        <v>56</v>
      </c>
      <c r="B137" s="15">
        <v>137</v>
      </c>
      <c r="C137" s="16" t="s">
        <v>116</v>
      </c>
      <c r="D137" s="16" t="s">
        <v>1804</v>
      </c>
      <c r="E137" s="16" t="s">
        <v>2192</v>
      </c>
      <c r="F137" s="16" t="s">
        <v>2193</v>
      </c>
      <c r="G137" s="16" t="s">
        <v>2234</v>
      </c>
      <c r="H137" s="16" t="s">
        <v>2280</v>
      </c>
      <c r="I137" s="17" t="s">
        <v>1481</v>
      </c>
      <c r="J137" s="19" t="s">
        <v>2281</v>
      </c>
      <c r="K137" s="16" t="s">
        <v>2282</v>
      </c>
      <c r="L137" s="17" t="s">
        <v>1481</v>
      </c>
      <c r="M137" s="18" t="s">
        <v>1481</v>
      </c>
      <c r="N137" s="18" t="s">
        <v>1481</v>
      </c>
      <c r="O137" s="15" t="s">
        <v>1786</v>
      </c>
      <c r="P137" s="17" t="s">
        <v>1481</v>
      </c>
      <c r="Q137" s="17" t="s">
        <v>1481</v>
      </c>
      <c r="R137" s="17" t="s">
        <v>1481</v>
      </c>
      <c r="S137" s="17" t="s">
        <v>1481</v>
      </c>
      <c r="T137" s="17" t="s">
        <v>1481</v>
      </c>
      <c r="U137" s="19" t="s">
        <v>1815</v>
      </c>
      <c r="V137" s="24" t="s">
        <v>1816</v>
      </c>
      <c r="W137" s="17" t="s">
        <v>1481</v>
      </c>
      <c r="X137" s="17" t="s">
        <v>1481</v>
      </c>
      <c r="Y137" s="27" t="s">
        <v>1817</v>
      </c>
      <c r="Z137" s="28" t="s">
        <v>1481</v>
      </c>
      <c r="AA137" s="17" t="s">
        <v>1481</v>
      </c>
      <c r="AB137" s="15">
        <v>137</v>
      </c>
      <c r="AC137" s="16" t="s">
        <v>116</v>
      </c>
      <c r="AD137" s="16" t="s">
        <v>1804</v>
      </c>
      <c r="AE137" s="16" t="s">
        <v>2192</v>
      </c>
      <c r="AF137" s="16" t="s">
        <v>2193</v>
      </c>
      <c r="AG137" s="16" t="s">
        <v>2234</v>
      </c>
      <c r="AH137" s="16" t="s">
        <v>2280</v>
      </c>
      <c r="AI137" s="17" t="s">
        <v>1481</v>
      </c>
      <c r="AJ137" s="19" t="s">
        <v>2281</v>
      </c>
      <c r="AK137" s="16" t="s">
        <v>2282</v>
      </c>
      <c r="AL137" s="17" t="s">
        <v>1481</v>
      </c>
      <c r="AM137" s="18" t="s">
        <v>1481</v>
      </c>
      <c r="AN137" s="18" t="s">
        <v>1481</v>
      </c>
      <c r="AO137" s="15" t="s">
        <v>1786</v>
      </c>
      <c r="AP137" s="17" t="s">
        <v>1481</v>
      </c>
      <c r="AQ137" s="17" t="s">
        <v>1481</v>
      </c>
      <c r="AR137" s="17" t="s">
        <v>1481</v>
      </c>
      <c r="AS137" s="17" t="s">
        <v>1481</v>
      </c>
      <c r="AT137" s="17" t="s">
        <v>1481</v>
      </c>
      <c r="AU137" s="19" t="s">
        <v>1815</v>
      </c>
      <c r="AV137" s="24" t="s">
        <v>1816</v>
      </c>
      <c r="AW137" s="17" t="s">
        <v>1481</v>
      </c>
      <c r="AX137" s="17" t="s">
        <v>1481</v>
      </c>
      <c r="AY137" s="27" t="s">
        <v>1817</v>
      </c>
      <c r="AZ137" s="28" t="s">
        <v>1481</v>
      </c>
      <c r="BA137" s="17" t="s">
        <v>1481</v>
      </c>
      <c r="BB137" s="17" t="s">
        <v>1481</v>
      </c>
      <c r="BC137" s="17" t="s">
        <v>1481</v>
      </c>
      <c r="BD137" s="17" t="s">
        <v>1481</v>
      </c>
    </row>
    <row r="138" spans="1:56" s="4" customFormat="1" ht="50.15" hidden="1" customHeight="1" x14ac:dyDescent="0.35">
      <c r="A138" s="15">
        <v>57</v>
      </c>
      <c r="B138" s="15">
        <v>138</v>
      </c>
      <c r="C138" s="16" t="s">
        <v>116</v>
      </c>
      <c r="D138" s="16" t="s">
        <v>1804</v>
      </c>
      <c r="E138" s="16" t="s">
        <v>2192</v>
      </c>
      <c r="F138" s="16" t="s">
        <v>2193</v>
      </c>
      <c r="G138" s="16" t="s">
        <v>2234</v>
      </c>
      <c r="H138" s="17" t="s">
        <v>1481</v>
      </c>
      <c r="I138" s="16" t="s">
        <v>2283</v>
      </c>
      <c r="J138" s="18" t="s">
        <v>1481</v>
      </c>
      <c r="K138" s="16" t="s">
        <v>2282</v>
      </c>
      <c r="L138" s="17" t="s">
        <v>1481</v>
      </c>
      <c r="M138" s="18" t="s">
        <v>1481</v>
      </c>
      <c r="N138" s="18" t="s">
        <v>1481</v>
      </c>
      <c r="O138" s="15" t="s">
        <v>1786</v>
      </c>
      <c r="P138" s="17" t="s">
        <v>1481</v>
      </c>
      <c r="Q138" s="17" t="s">
        <v>1481</v>
      </c>
      <c r="R138" s="17" t="s">
        <v>1481</v>
      </c>
      <c r="S138" s="17" t="s">
        <v>1481</v>
      </c>
      <c r="T138" s="17" t="s">
        <v>1481</v>
      </c>
      <c r="U138" s="19" t="s">
        <v>1815</v>
      </c>
      <c r="V138" s="24" t="s">
        <v>1816</v>
      </c>
      <c r="W138" s="17" t="s">
        <v>1481</v>
      </c>
      <c r="X138" s="17" t="s">
        <v>1481</v>
      </c>
      <c r="Y138" s="27" t="s">
        <v>1817</v>
      </c>
      <c r="Z138" s="28" t="s">
        <v>1481</v>
      </c>
      <c r="AA138" s="17" t="s">
        <v>1481</v>
      </c>
      <c r="AB138" s="15">
        <v>138</v>
      </c>
      <c r="AC138" s="16" t="s">
        <v>116</v>
      </c>
      <c r="AD138" s="16" t="s">
        <v>1804</v>
      </c>
      <c r="AE138" s="16" t="s">
        <v>2192</v>
      </c>
      <c r="AF138" s="16" t="s">
        <v>2193</v>
      </c>
      <c r="AG138" s="16" t="s">
        <v>2234</v>
      </c>
      <c r="AH138" s="17" t="s">
        <v>1481</v>
      </c>
      <c r="AI138" s="16" t="s">
        <v>2283</v>
      </c>
      <c r="AJ138" s="18" t="s">
        <v>1481</v>
      </c>
      <c r="AK138" s="16" t="s">
        <v>2282</v>
      </c>
      <c r="AL138" s="17" t="s">
        <v>1481</v>
      </c>
      <c r="AM138" s="18" t="s">
        <v>1481</v>
      </c>
      <c r="AN138" s="18" t="s">
        <v>1481</v>
      </c>
      <c r="AO138" s="15" t="s">
        <v>1786</v>
      </c>
      <c r="AP138" s="17" t="s">
        <v>1481</v>
      </c>
      <c r="AQ138" s="17" t="s">
        <v>1481</v>
      </c>
      <c r="AR138" s="17" t="s">
        <v>1481</v>
      </c>
      <c r="AS138" s="17" t="s">
        <v>1481</v>
      </c>
      <c r="AT138" s="17" t="s">
        <v>1481</v>
      </c>
      <c r="AU138" s="19" t="s">
        <v>1815</v>
      </c>
      <c r="AV138" s="24" t="s">
        <v>1816</v>
      </c>
      <c r="AW138" s="17" t="s">
        <v>1481</v>
      </c>
      <c r="AX138" s="17" t="s">
        <v>1481</v>
      </c>
      <c r="AY138" s="27" t="s">
        <v>1817</v>
      </c>
      <c r="AZ138" s="28" t="s">
        <v>1481</v>
      </c>
      <c r="BA138" s="17" t="s">
        <v>1481</v>
      </c>
      <c r="BB138" s="17" t="s">
        <v>1481</v>
      </c>
      <c r="BC138" s="17" t="s">
        <v>1481</v>
      </c>
      <c r="BD138" s="17" t="s">
        <v>1481</v>
      </c>
    </row>
    <row r="139" spans="1:56" s="4" customFormat="1" ht="43.5" hidden="1" customHeight="1" x14ac:dyDescent="0.35">
      <c r="A139" s="15">
        <v>57</v>
      </c>
      <c r="B139" s="15">
        <v>139</v>
      </c>
      <c r="C139" s="16" t="s">
        <v>116</v>
      </c>
      <c r="D139" s="16" t="s">
        <v>1804</v>
      </c>
      <c r="E139" s="16" t="s">
        <v>2192</v>
      </c>
      <c r="F139" s="16" t="s">
        <v>2193</v>
      </c>
      <c r="G139" s="16" t="s">
        <v>2234</v>
      </c>
      <c r="H139" s="17" t="s">
        <v>1481</v>
      </c>
      <c r="I139" s="16" t="s">
        <v>2284</v>
      </c>
      <c r="J139" s="18" t="s">
        <v>1481</v>
      </c>
      <c r="K139" s="16" t="s">
        <v>2282</v>
      </c>
      <c r="L139" s="17" t="s">
        <v>1481</v>
      </c>
      <c r="M139" s="18" t="s">
        <v>1481</v>
      </c>
      <c r="N139" s="18" t="s">
        <v>1481</v>
      </c>
      <c r="O139" s="15" t="s">
        <v>1786</v>
      </c>
      <c r="P139" s="17" t="s">
        <v>1481</v>
      </c>
      <c r="Q139" s="17" t="s">
        <v>1481</v>
      </c>
      <c r="R139" s="17" t="s">
        <v>1481</v>
      </c>
      <c r="S139" s="17" t="s">
        <v>1481</v>
      </c>
      <c r="T139" s="17" t="s">
        <v>1481</v>
      </c>
      <c r="U139" s="19" t="s">
        <v>1815</v>
      </c>
      <c r="V139" s="24" t="s">
        <v>1816</v>
      </c>
      <c r="W139" s="17" t="s">
        <v>1481</v>
      </c>
      <c r="X139" s="17" t="s">
        <v>1481</v>
      </c>
      <c r="Y139" s="27" t="s">
        <v>1817</v>
      </c>
      <c r="Z139" s="28" t="s">
        <v>1481</v>
      </c>
      <c r="AA139" s="17" t="s">
        <v>1481</v>
      </c>
      <c r="AB139" s="15">
        <v>139</v>
      </c>
      <c r="AC139" s="16" t="s">
        <v>116</v>
      </c>
      <c r="AD139" s="16" t="s">
        <v>1804</v>
      </c>
      <c r="AE139" s="16" t="s">
        <v>2192</v>
      </c>
      <c r="AF139" s="16" t="s">
        <v>2193</v>
      </c>
      <c r="AG139" s="16" t="s">
        <v>2234</v>
      </c>
      <c r="AH139" s="17" t="s">
        <v>1481</v>
      </c>
      <c r="AI139" s="16" t="s">
        <v>2284</v>
      </c>
      <c r="AJ139" s="18" t="s">
        <v>1481</v>
      </c>
      <c r="AK139" s="16" t="s">
        <v>2282</v>
      </c>
      <c r="AL139" s="17" t="s">
        <v>1481</v>
      </c>
      <c r="AM139" s="18" t="s">
        <v>1481</v>
      </c>
      <c r="AN139" s="18" t="s">
        <v>1481</v>
      </c>
      <c r="AO139" s="15" t="s">
        <v>1786</v>
      </c>
      <c r="AP139" s="17" t="s">
        <v>1481</v>
      </c>
      <c r="AQ139" s="17" t="s">
        <v>1481</v>
      </c>
      <c r="AR139" s="17" t="s">
        <v>1481</v>
      </c>
      <c r="AS139" s="17" t="s">
        <v>1481</v>
      </c>
      <c r="AT139" s="17" t="s">
        <v>1481</v>
      </c>
      <c r="AU139" s="19" t="s">
        <v>1815</v>
      </c>
      <c r="AV139" s="24" t="s">
        <v>1816</v>
      </c>
      <c r="AW139" s="17" t="s">
        <v>1481</v>
      </c>
      <c r="AX139" s="17" t="s">
        <v>1481</v>
      </c>
      <c r="AY139" s="27" t="s">
        <v>1817</v>
      </c>
      <c r="AZ139" s="28" t="s">
        <v>1481</v>
      </c>
      <c r="BA139" s="17" t="s">
        <v>1481</v>
      </c>
      <c r="BB139" s="17" t="s">
        <v>1481</v>
      </c>
      <c r="BC139" s="17" t="s">
        <v>1481</v>
      </c>
      <c r="BD139" s="17" t="s">
        <v>1481</v>
      </c>
    </row>
    <row r="140" spans="1:56" s="4" customFormat="1" ht="50.15" hidden="1" customHeight="1" x14ac:dyDescent="0.35">
      <c r="A140" s="15">
        <v>57</v>
      </c>
      <c r="B140" s="15">
        <v>140</v>
      </c>
      <c r="C140" s="16" t="s">
        <v>116</v>
      </c>
      <c r="D140" s="16" t="s">
        <v>1804</v>
      </c>
      <c r="E140" s="16" t="s">
        <v>2192</v>
      </c>
      <c r="F140" s="16" t="s">
        <v>2193</v>
      </c>
      <c r="G140" s="16" t="s">
        <v>2234</v>
      </c>
      <c r="H140" s="17" t="s">
        <v>1481</v>
      </c>
      <c r="I140" s="16" t="s">
        <v>2285</v>
      </c>
      <c r="J140" s="18" t="s">
        <v>1481</v>
      </c>
      <c r="K140" s="16" t="s">
        <v>2282</v>
      </c>
      <c r="L140" s="17" t="s">
        <v>1481</v>
      </c>
      <c r="M140" s="18" t="s">
        <v>1481</v>
      </c>
      <c r="N140" s="18" t="s">
        <v>1481</v>
      </c>
      <c r="O140" s="15" t="s">
        <v>1786</v>
      </c>
      <c r="P140" s="17" t="s">
        <v>1481</v>
      </c>
      <c r="Q140" s="17" t="s">
        <v>1481</v>
      </c>
      <c r="R140" s="17" t="s">
        <v>1481</v>
      </c>
      <c r="S140" s="17" t="s">
        <v>1481</v>
      </c>
      <c r="T140" s="17" t="s">
        <v>1481</v>
      </c>
      <c r="U140" s="19" t="s">
        <v>1815</v>
      </c>
      <c r="V140" s="24" t="s">
        <v>1816</v>
      </c>
      <c r="W140" s="17" t="s">
        <v>1481</v>
      </c>
      <c r="X140" s="17" t="s">
        <v>1481</v>
      </c>
      <c r="Y140" s="27" t="s">
        <v>1817</v>
      </c>
      <c r="Z140" s="28" t="s">
        <v>1481</v>
      </c>
      <c r="AA140" s="17" t="s">
        <v>1481</v>
      </c>
      <c r="AB140" s="15">
        <v>140</v>
      </c>
      <c r="AC140" s="16" t="s">
        <v>116</v>
      </c>
      <c r="AD140" s="16" t="s">
        <v>1804</v>
      </c>
      <c r="AE140" s="16" t="s">
        <v>2192</v>
      </c>
      <c r="AF140" s="16" t="s">
        <v>2193</v>
      </c>
      <c r="AG140" s="16" t="s">
        <v>2234</v>
      </c>
      <c r="AH140" s="17" t="s">
        <v>1481</v>
      </c>
      <c r="AI140" s="16" t="s">
        <v>2285</v>
      </c>
      <c r="AJ140" s="18" t="s">
        <v>1481</v>
      </c>
      <c r="AK140" s="16" t="s">
        <v>2282</v>
      </c>
      <c r="AL140" s="17" t="s">
        <v>1481</v>
      </c>
      <c r="AM140" s="18" t="s">
        <v>1481</v>
      </c>
      <c r="AN140" s="18" t="s">
        <v>1481</v>
      </c>
      <c r="AO140" s="15" t="s">
        <v>1786</v>
      </c>
      <c r="AP140" s="17" t="s">
        <v>1481</v>
      </c>
      <c r="AQ140" s="17" t="s">
        <v>1481</v>
      </c>
      <c r="AR140" s="17" t="s">
        <v>1481</v>
      </c>
      <c r="AS140" s="17" t="s">
        <v>1481</v>
      </c>
      <c r="AT140" s="17" t="s">
        <v>1481</v>
      </c>
      <c r="AU140" s="19" t="s">
        <v>1815</v>
      </c>
      <c r="AV140" s="24" t="s">
        <v>1816</v>
      </c>
      <c r="AW140" s="17" t="s">
        <v>1481</v>
      </c>
      <c r="AX140" s="17" t="s">
        <v>1481</v>
      </c>
      <c r="AY140" s="27" t="s">
        <v>1817</v>
      </c>
      <c r="AZ140" s="28" t="s">
        <v>1481</v>
      </c>
      <c r="BA140" s="17" t="s">
        <v>1481</v>
      </c>
      <c r="BB140" s="17" t="s">
        <v>1481</v>
      </c>
      <c r="BC140" s="17" t="s">
        <v>1481</v>
      </c>
      <c r="BD140" s="17" t="s">
        <v>1481</v>
      </c>
    </row>
    <row r="141" spans="1:56" s="4" customFormat="1" ht="159.65" hidden="1" customHeight="1" x14ac:dyDescent="0.35">
      <c r="A141" s="15">
        <v>57</v>
      </c>
      <c r="B141" s="15">
        <v>141</v>
      </c>
      <c r="C141" s="16" t="s">
        <v>116</v>
      </c>
      <c r="D141" s="16" t="s">
        <v>1804</v>
      </c>
      <c r="E141" s="16" t="s">
        <v>2192</v>
      </c>
      <c r="F141" s="16" t="s">
        <v>2193</v>
      </c>
      <c r="G141" s="16" t="s">
        <v>2234</v>
      </c>
      <c r="H141" s="17" t="s">
        <v>1481</v>
      </c>
      <c r="I141" s="16" t="s">
        <v>2286</v>
      </c>
      <c r="J141" s="24" t="s">
        <v>2287</v>
      </c>
      <c r="K141" s="16" t="s">
        <v>2288</v>
      </c>
      <c r="L141" s="16" t="s">
        <v>2289</v>
      </c>
      <c r="M141" s="38" t="s">
        <v>208</v>
      </c>
      <c r="N141" s="24" t="s">
        <v>2290</v>
      </c>
      <c r="O141" s="15" t="s">
        <v>1786</v>
      </c>
      <c r="P141" s="26" t="s">
        <v>1481</v>
      </c>
      <c r="Q141" s="26" t="s">
        <v>1481</v>
      </c>
      <c r="R141" s="26" t="s">
        <v>1481</v>
      </c>
      <c r="S141" s="17" t="s">
        <v>1481</v>
      </c>
      <c r="T141" s="17" t="s">
        <v>1481</v>
      </c>
      <c r="U141" s="19" t="s">
        <v>1815</v>
      </c>
      <c r="V141" s="30" t="s">
        <v>2291</v>
      </c>
      <c r="W141" s="37" t="s">
        <v>1915</v>
      </c>
      <c r="X141" s="17" t="s">
        <v>1481</v>
      </c>
      <c r="Y141" s="27" t="s">
        <v>52</v>
      </c>
      <c r="Z141" s="28" t="s">
        <v>1481</v>
      </c>
      <c r="AA141" s="17" t="s">
        <v>1481</v>
      </c>
      <c r="AB141" s="15">
        <v>141</v>
      </c>
      <c r="AC141" s="16" t="s">
        <v>116</v>
      </c>
      <c r="AD141" s="16" t="s">
        <v>1804</v>
      </c>
      <c r="AE141" s="16" t="s">
        <v>2192</v>
      </c>
      <c r="AF141" s="16" t="s">
        <v>2193</v>
      </c>
      <c r="AG141" s="16" t="s">
        <v>2234</v>
      </c>
      <c r="AH141" s="17" t="s">
        <v>1481</v>
      </c>
      <c r="AI141" s="16" t="s">
        <v>2286</v>
      </c>
      <c r="AJ141" s="24" t="s">
        <v>2287</v>
      </c>
      <c r="AK141" s="16" t="s">
        <v>2288</v>
      </c>
      <c r="AL141" s="16" t="s">
        <v>2289</v>
      </c>
      <c r="AM141" s="38" t="s">
        <v>208</v>
      </c>
      <c r="AN141" s="24" t="s">
        <v>2290</v>
      </c>
      <c r="AO141" s="15" t="s">
        <v>1786</v>
      </c>
      <c r="AP141" s="26" t="s">
        <v>1481</v>
      </c>
      <c r="AQ141" s="26" t="s">
        <v>1481</v>
      </c>
      <c r="AR141" s="26" t="s">
        <v>1481</v>
      </c>
      <c r="AS141" s="17" t="s">
        <v>1481</v>
      </c>
      <c r="AT141" s="17" t="s">
        <v>1481</v>
      </c>
      <c r="AU141" s="19" t="s">
        <v>1815</v>
      </c>
      <c r="AV141" s="30" t="s">
        <v>2291</v>
      </c>
      <c r="AW141" s="37" t="s">
        <v>1915</v>
      </c>
      <c r="AX141" s="17" t="s">
        <v>1481</v>
      </c>
      <c r="AY141" s="27" t="s">
        <v>52</v>
      </c>
      <c r="AZ141" s="28" t="s">
        <v>1481</v>
      </c>
      <c r="BA141" s="17" t="s">
        <v>1481</v>
      </c>
      <c r="BB141" s="17" t="s">
        <v>1481</v>
      </c>
      <c r="BC141" s="17" t="s">
        <v>1481</v>
      </c>
      <c r="BD141" s="17" t="s">
        <v>1481</v>
      </c>
    </row>
    <row r="142" spans="1:56" s="4" customFormat="1" ht="62.5" hidden="1" customHeight="1" x14ac:dyDescent="0.35">
      <c r="A142" s="15">
        <v>58</v>
      </c>
      <c r="B142" s="15">
        <v>142</v>
      </c>
      <c r="C142" s="16" t="s">
        <v>116</v>
      </c>
      <c r="D142" s="16" t="s">
        <v>1804</v>
      </c>
      <c r="E142" s="16" t="s">
        <v>2192</v>
      </c>
      <c r="F142" s="16" t="s">
        <v>2292</v>
      </c>
      <c r="G142" s="16" t="s">
        <v>2293</v>
      </c>
      <c r="H142" s="16" t="s">
        <v>2294</v>
      </c>
      <c r="I142" s="16" t="s">
        <v>2295</v>
      </c>
      <c r="J142" s="24" t="s">
        <v>2296</v>
      </c>
      <c r="K142" s="16" t="s">
        <v>1928</v>
      </c>
      <c r="L142" s="16" t="s">
        <v>1812</v>
      </c>
      <c r="M142" s="18" t="s">
        <v>1481</v>
      </c>
      <c r="N142" s="18" t="s">
        <v>1481</v>
      </c>
      <c r="O142" s="15" t="s">
        <v>1786</v>
      </c>
      <c r="P142" s="17" t="s">
        <v>1481</v>
      </c>
      <c r="Q142" s="17" t="s">
        <v>1481</v>
      </c>
      <c r="R142" s="17" t="s">
        <v>1481</v>
      </c>
      <c r="S142" s="17" t="s">
        <v>1481</v>
      </c>
      <c r="T142" s="17" t="s">
        <v>1481</v>
      </c>
      <c r="U142" s="19" t="s">
        <v>1815</v>
      </c>
      <c r="V142" s="24" t="s">
        <v>1816</v>
      </c>
      <c r="W142" s="17" t="s">
        <v>1481</v>
      </c>
      <c r="X142" s="17" t="s">
        <v>1481</v>
      </c>
      <c r="Y142" s="27" t="s">
        <v>1817</v>
      </c>
      <c r="Z142" s="28" t="s">
        <v>1481</v>
      </c>
      <c r="AA142" s="17" t="s">
        <v>1481</v>
      </c>
      <c r="AB142" s="15">
        <v>142</v>
      </c>
      <c r="AC142" s="16" t="s">
        <v>116</v>
      </c>
      <c r="AD142" s="16" t="s">
        <v>1804</v>
      </c>
      <c r="AE142" s="16" t="s">
        <v>2192</v>
      </c>
      <c r="AF142" s="16" t="s">
        <v>2292</v>
      </c>
      <c r="AG142" s="16" t="s">
        <v>2293</v>
      </c>
      <c r="AH142" s="16" t="s">
        <v>2294</v>
      </c>
      <c r="AI142" s="16" t="s">
        <v>2295</v>
      </c>
      <c r="AJ142" s="24" t="s">
        <v>2296</v>
      </c>
      <c r="AK142" s="16" t="s">
        <v>1928</v>
      </c>
      <c r="AL142" s="16" t="s">
        <v>1812</v>
      </c>
      <c r="AM142" s="18" t="s">
        <v>1481</v>
      </c>
      <c r="AN142" s="18" t="s">
        <v>1481</v>
      </c>
      <c r="AO142" s="15" t="s">
        <v>1786</v>
      </c>
      <c r="AP142" s="17" t="s">
        <v>1481</v>
      </c>
      <c r="AQ142" s="17" t="s">
        <v>1481</v>
      </c>
      <c r="AR142" s="17" t="s">
        <v>1481</v>
      </c>
      <c r="AS142" s="17" t="s">
        <v>1481</v>
      </c>
      <c r="AT142" s="17" t="s">
        <v>1481</v>
      </c>
      <c r="AU142" s="19" t="s">
        <v>1815</v>
      </c>
      <c r="AV142" s="24" t="s">
        <v>1816</v>
      </c>
      <c r="AW142" s="17" t="s">
        <v>1481</v>
      </c>
      <c r="AX142" s="17" t="s">
        <v>1481</v>
      </c>
      <c r="AY142" s="27" t="s">
        <v>1817</v>
      </c>
      <c r="AZ142" s="28" t="s">
        <v>1481</v>
      </c>
      <c r="BA142" s="17" t="s">
        <v>1481</v>
      </c>
      <c r="BB142" s="17" t="s">
        <v>1481</v>
      </c>
      <c r="BC142" s="17" t="s">
        <v>1481</v>
      </c>
      <c r="BD142" s="17" t="s">
        <v>1481</v>
      </c>
    </row>
    <row r="143" spans="1:56" s="4" customFormat="1" ht="43.5" hidden="1" customHeight="1" x14ac:dyDescent="0.35">
      <c r="A143" s="15">
        <v>59</v>
      </c>
      <c r="B143" s="15">
        <v>143</v>
      </c>
      <c r="C143" s="16" t="s">
        <v>116</v>
      </c>
      <c r="D143" s="16" t="s">
        <v>1804</v>
      </c>
      <c r="E143" s="16" t="s">
        <v>2192</v>
      </c>
      <c r="F143" s="16" t="s">
        <v>2292</v>
      </c>
      <c r="G143" s="16" t="s">
        <v>2297</v>
      </c>
      <c r="H143" s="16" t="s">
        <v>2298</v>
      </c>
      <c r="I143" s="16" t="s">
        <v>2299</v>
      </c>
      <c r="J143" s="24" t="s">
        <v>2300</v>
      </c>
      <c r="K143" s="16" t="s">
        <v>1928</v>
      </c>
      <c r="L143" s="16" t="s">
        <v>1812</v>
      </c>
      <c r="M143" s="18" t="s">
        <v>1481</v>
      </c>
      <c r="N143" s="18" t="s">
        <v>1481</v>
      </c>
      <c r="O143" s="15" t="s">
        <v>1786</v>
      </c>
      <c r="P143" s="17" t="s">
        <v>1481</v>
      </c>
      <c r="Q143" s="17" t="s">
        <v>1481</v>
      </c>
      <c r="R143" s="17" t="s">
        <v>1481</v>
      </c>
      <c r="S143" s="17" t="s">
        <v>1481</v>
      </c>
      <c r="T143" s="17" t="s">
        <v>1481</v>
      </c>
      <c r="U143" s="19" t="s">
        <v>1815</v>
      </c>
      <c r="V143" s="24" t="s">
        <v>1816</v>
      </c>
      <c r="W143" s="17" t="s">
        <v>1481</v>
      </c>
      <c r="X143" s="17" t="s">
        <v>1481</v>
      </c>
      <c r="Y143" s="27" t="s">
        <v>1817</v>
      </c>
      <c r="Z143" s="28" t="s">
        <v>1481</v>
      </c>
      <c r="AA143" s="17" t="s">
        <v>1481</v>
      </c>
      <c r="AB143" s="15">
        <v>143</v>
      </c>
      <c r="AC143" s="16" t="s">
        <v>116</v>
      </c>
      <c r="AD143" s="16" t="s">
        <v>1804</v>
      </c>
      <c r="AE143" s="16" t="s">
        <v>2192</v>
      </c>
      <c r="AF143" s="16" t="s">
        <v>2292</v>
      </c>
      <c r="AG143" s="16" t="s">
        <v>2297</v>
      </c>
      <c r="AH143" s="16" t="s">
        <v>2298</v>
      </c>
      <c r="AI143" s="16" t="s">
        <v>2299</v>
      </c>
      <c r="AJ143" s="24" t="s">
        <v>2300</v>
      </c>
      <c r="AK143" s="16" t="s">
        <v>1928</v>
      </c>
      <c r="AL143" s="16" t="s">
        <v>1812</v>
      </c>
      <c r="AM143" s="18" t="s">
        <v>1481</v>
      </c>
      <c r="AN143" s="18" t="s">
        <v>1481</v>
      </c>
      <c r="AO143" s="15" t="s">
        <v>1786</v>
      </c>
      <c r="AP143" s="17" t="s">
        <v>1481</v>
      </c>
      <c r="AQ143" s="17" t="s">
        <v>1481</v>
      </c>
      <c r="AR143" s="17" t="s">
        <v>1481</v>
      </c>
      <c r="AS143" s="17" t="s">
        <v>1481</v>
      </c>
      <c r="AT143" s="17" t="s">
        <v>1481</v>
      </c>
      <c r="AU143" s="19" t="s">
        <v>1815</v>
      </c>
      <c r="AV143" s="24" t="s">
        <v>1816</v>
      </c>
      <c r="AW143" s="17" t="s">
        <v>1481</v>
      </c>
      <c r="AX143" s="17" t="s">
        <v>1481</v>
      </c>
      <c r="AY143" s="27" t="s">
        <v>1817</v>
      </c>
      <c r="AZ143" s="28" t="s">
        <v>1481</v>
      </c>
      <c r="BA143" s="17" t="s">
        <v>1481</v>
      </c>
      <c r="BB143" s="17" t="s">
        <v>1481</v>
      </c>
      <c r="BC143" s="17" t="s">
        <v>1481</v>
      </c>
      <c r="BD143" s="17" t="s">
        <v>1481</v>
      </c>
    </row>
    <row r="144" spans="1:56" s="4" customFormat="1" ht="50.15" hidden="1" customHeight="1" x14ac:dyDescent="0.35">
      <c r="A144" s="15">
        <v>59</v>
      </c>
      <c r="B144" s="15">
        <v>144</v>
      </c>
      <c r="C144" s="16" t="s">
        <v>116</v>
      </c>
      <c r="D144" s="16" t="s">
        <v>1804</v>
      </c>
      <c r="E144" s="16" t="s">
        <v>2192</v>
      </c>
      <c r="F144" s="16" t="s">
        <v>2292</v>
      </c>
      <c r="G144" s="16" t="s">
        <v>2297</v>
      </c>
      <c r="H144" s="17" t="s">
        <v>1481</v>
      </c>
      <c r="I144" s="16" t="s">
        <v>2301</v>
      </c>
      <c r="J144" s="24" t="s">
        <v>2302</v>
      </c>
      <c r="K144" s="16" t="s">
        <v>1899</v>
      </c>
      <c r="L144" s="16" t="s">
        <v>1812</v>
      </c>
      <c r="M144" s="18" t="s">
        <v>1481</v>
      </c>
      <c r="N144" s="18" t="s">
        <v>1481</v>
      </c>
      <c r="O144" s="15" t="s">
        <v>1786</v>
      </c>
      <c r="P144" s="17" t="s">
        <v>1481</v>
      </c>
      <c r="Q144" s="17" t="s">
        <v>1481</v>
      </c>
      <c r="R144" s="17" t="s">
        <v>1481</v>
      </c>
      <c r="S144" s="17" t="s">
        <v>1481</v>
      </c>
      <c r="T144" s="17" t="s">
        <v>1481</v>
      </c>
      <c r="U144" s="19" t="s">
        <v>1815</v>
      </c>
      <c r="V144" s="24" t="s">
        <v>1816</v>
      </c>
      <c r="W144" s="17" t="s">
        <v>1481</v>
      </c>
      <c r="X144" s="17" t="s">
        <v>1481</v>
      </c>
      <c r="Y144" s="27" t="s">
        <v>1817</v>
      </c>
      <c r="Z144" s="28" t="s">
        <v>1481</v>
      </c>
      <c r="AA144" s="17" t="s">
        <v>1481</v>
      </c>
      <c r="AB144" s="15">
        <v>144</v>
      </c>
      <c r="AC144" s="16" t="s">
        <v>116</v>
      </c>
      <c r="AD144" s="16" t="s">
        <v>1804</v>
      </c>
      <c r="AE144" s="16" t="s">
        <v>2192</v>
      </c>
      <c r="AF144" s="16" t="s">
        <v>2292</v>
      </c>
      <c r="AG144" s="16" t="s">
        <v>2297</v>
      </c>
      <c r="AH144" s="17" t="s">
        <v>1481</v>
      </c>
      <c r="AI144" s="16" t="s">
        <v>2301</v>
      </c>
      <c r="AJ144" s="24" t="s">
        <v>2302</v>
      </c>
      <c r="AK144" s="16" t="s">
        <v>1899</v>
      </c>
      <c r="AL144" s="16" t="s">
        <v>1812</v>
      </c>
      <c r="AM144" s="18" t="s">
        <v>1481</v>
      </c>
      <c r="AN144" s="18" t="s">
        <v>1481</v>
      </c>
      <c r="AO144" s="15" t="s">
        <v>1786</v>
      </c>
      <c r="AP144" s="17" t="s">
        <v>1481</v>
      </c>
      <c r="AQ144" s="17" t="s">
        <v>1481</v>
      </c>
      <c r="AR144" s="17" t="s">
        <v>1481</v>
      </c>
      <c r="AS144" s="17" t="s">
        <v>1481</v>
      </c>
      <c r="AT144" s="17" t="s">
        <v>1481</v>
      </c>
      <c r="AU144" s="19" t="s">
        <v>1815</v>
      </c>
      <c r="AV144" s="24" t="s">
        <v>1816</v>
      </c>
      <c r="AW144" s="17" t="s">
        <v>1481</v>
      </c>
      <c r="AX144" s="17" t="s">
        <v>1481</v>
      </c>
      <c r="AY144" s="27" t="s">
        <v>1817</v>
      </c>
      <c r="AZ144" s="28" t="s">
        <v>1481</v>
      </c>
      <c r="BA144" s="17" t="s">
        <v>1481</v>
      </c>
      <c r="BB144" s="17" t="s">
        <v>1481</v>
      </c>
      <c r="BC144" s="17" t="s">
        <v>1481</v>
      </c>
      <c r="BD144" s="17" t="s">
        <v>1481</v>
      </c>
    </row>
    <row r="145" spans="1:56" s="4" customFormat="1" ht="62.15" hidden="1" customHeight="1" x14ac:dyDescent="0.35">
      <c r="A145" s="15">
        <v>59</v>
      </c>
      <c r="B145" s="15">
        <v>145</v>
      </c>
      <c r="C145" s="16" t="s">
        <v>116</v>
      </c>
      <c r="D145" s="16" t="s">
        <v>1804</v>
      </c>
      <c r="E145" s="16" t="s">
        <v>2192</v>
      </c>
      <c r="F145" s="16" t="s">
        <v>2292</v>
      </c>
      <c r="G145" s="16" t="s">
        <v>2297</v>
      </c>
      <c r="H145" s="16" t="s">
        <v>2303</v>
      </c>
      <c r="I145" s="16" t="s">
        <v>2304</v>
      </c>
      <c r="J145" s="24" t="s">
        <v>2305</v>
      </c>
      <c r="K145" s="16" t="s">
        <v>1826</v>
      </c>
      <c r="L145" s="16" t="s">
        <v>1812</v>
      </c>
      <c r="M145" s="18" t="s">
        <v>1481</v>
      </c>
      <c r="N145" s="18" t="s">
        <v>1481</v>
      </c>
      <c r="O145" s="15" t="s">
        <v>1786</v>
      </c>
      <c r="P145" s="17" t="s">
        <v>1481</v>
      </c>
      <c r="Q145" s="17" t="s">
        <v>1481</v>
      </c>
      <c r="R145" s="17" t="s">
        <v>1481</v>
      </c>
      <c r="S145" s="17" t="s">
        <v>1481</v>
      </c>
      <c r="T145" s="17" t="s">
        <v>1481</v>
      </c>
      <c r="U145" s="19" t="s">
        <v>1815</v>
      </c>
      <c r="V145" s="24" t="s">
        <v>1816</v>
      </c>
      <c r="W145" s="17" t="s">
        <v>1481</v>
      </c>
      <c r="X145" s="17" t="s">
        <v>1481</v>
      </c>
      <c r="Y145" s="27" t="s">
        <v>1817</v>
      </c>
      <c r="Z145" s="28" t="s">
        <v>1481</v>
      </c>
      <c r="AA145" s="17" t="s">
        <v>1481</v>
      </c>
      <c r="AB145" s="15">
        <v>145</v>
      </c>
      <c r="AC145" s="16" t="s">
        <v>116</v>
      </c>
      <c r="AD145" s="16" t="s">
        <v>1804</v>
      </c>
      <c r="AE145" s="16" t="s">
        <v>2192</v>
      </c>
      <c r="AF145" s="16" t="s">
        <v>2292</v>
      </c>
      <c r="AG145" s="16" t="s">
        <v>2297</v>
      </c>
      <c r="AH145" s="16" t="s">
        <v>2303</v>
      </c>
      <c r="AI145" s="16" t="s">
        <v>2304</v>
      </c>
      <c r="AJ145" s="24" t="s">
        <v>2305</v>
      </c>
      <c r="AK145" s="16" t="s">
        <v>1826</v>
      </c>
      <c r="AL145" s="16" t="s">
        <v>1812</v>
      </c>
      <c r="AM145" s="18" t="s">
        <v>1481</v>
      </c>
      <c r="AN145" s="18" t="s">
        <v>1481</v>
      </c>
      <c r="AO145" s="15" t="s">
        <v>1786</v>
      </c>
      <c r="AP145" s="17" t="s">
        <v>1481</v>
      </c>
      <c r="AQ145" s="17" t="s">
        <v>1481</v>
      </c>
      <c r="AR145" s="17" t="s">
        <v>1481</v>
      </c>
      <c r="AS145" s="17" t="s">
        <v>1481</v>
      </c>
      <c r="AT145" s="17" t="s">
        <v>1481</v>
      </c>
      <c r="AU145" s="19" t="s">
        <v>1815</v>
      </c>
      <c r="AV145" s="24" t="s">
        <v>1816</v>
      </c>
      <c r="AW145" s="17" t="s">
        <v>1481</v>
      </c>
      <c r="AX145" s="17" t="s">
        <v>1481</v>
      </c>
      <c r="AY145" s="27" t="s">
        <v>1817</v>
      </c>
      <c r="AZ145" s="28" t="s">
        <v>1481</v>
      </c>
      <c r="BA145" s="17" t="s">
        <v>1481</v>
      </c>
      <c r="BB145" s="17" t="s">
        <v>1481</v>
      </c>
      <c r="BC145" s="17" t="s">
        <v>1481</v>
      </c>
      <c r="BD145" s="17" t="s">
        <v>1481</v>
      </c>
    </row>
    <row r="146" spans="1:56" s="4" customFormat="1" ht="50.15" hidden="1" customHeight="1" x14ac:dyDescent="0.35">
      <c r="A146" s="15">
        <v>59</v>
      </c>
      <c r="B146" s="15">
        <v>146</v>
      </c>
      <c r="C146" s="16" t="s">
        <v>116</v>
      </c>
      <c r="D146" s="16" t="s">
        <v>1804</v>
      </c>
      <c r="E146" s="16" t="s">
        <v>2192</v>
      </c>
      <c r="F146" s="16" t="s">
        <v>2292</v>
      </c>
      <c r="G146" s="16" t="s">
        <v>2297</v>
      </c>
      <c r="H146" s="17" t="s">
        <v>1481</v>
      </c>
      <c r="I146" s="16" t="s">
        <v>2306</v>
      </c>
      <c r="J146" s="24" t="s">
        <v>2307</v>
      </c>
      <c r="K146" s="16" t="s">
        <v>2207</v>
      </c>
      <c r="L146" s="16" t="s">
        <v>1812</v>
      </c>
      <c r="M146" s="18" t="s">
        <v>1481</v>
      </c>
      <c r="N146" s="18" t="s">
        <v>1481</v>
      </c>
      <c r="O146" s="15" t="s">
        <v>1786</v>
      </c>
      <c r="P146" s="17" t="s">
        <v>1481</v>
      </c>
      <c r="Q146" s="17" t="s">
        <v>1481</v>
      </c>
      <c r="R146" s="17" t="s">
        <v>1481</v>
      </c>
      <c r="S146" s="17" t="s">
        <v>1481</v>
      </c>
      <c r="T146" s="17" t="s">
        <v>1481</v>
      </c>
      <c r="U146" s="19" t="s">
        <v>1815</v>
      </c>
      <c r="V146" s="24" t="s">
        <v>1816</v>
      </c>
      <c r="W146" s="17" t="s">
        <v>1481</v>
      </c>
      <c r="X146" s="17" t="s">
        <v>1481</v>
      </c>
      <c r="Y146" s="27" t="s">
        <v>1817</v>
      </c>
      <c r="Z146" s="28" t="s">
        <v>1481</v>
      </c>
      <c r="AA146" s="17" t="s">
        <v>1481</v>
      </c>
      <c r="AB146" s="15">
        <v>146</v>
      </c>
      <c r="AC146" s="16" t="s">
        <v>116</v>
      </c>
      <c r="AD146" s="16" t="s">
        <v>1804</v>
      </c>
      <c r="AE146" s="16" t="s">
        <v>2192</v>
      </c>
      <c r="AF146" s="16" t="s">
        <v>2292</v>
      </c>
      <c r="AG146" s="16" t="s">
        <v>2297</v>
      </c>
      <c r="AH146" s="17" t="s">
        <v>1481</v>
      </c>
      <c r="AI146" s="16" t="s">
        <v>2306</v>
      </c>
      <c r="AJ146" s="24" t="s">
        <v>2307</v>
      </c>
      <c r="AK146" s="16" t="s">
        <v>2207</v>
      </c>
      <c r="AL146" s="16" t="s">
        <v>1812</v>
      </c>
      <c r="AM146" s="18" t="s">
        <v>1481</v>
      </c>
      <c r="AN146" s="18" t="s">
        <v>1481</v>
      </c>
      <c r="AO146" s="15" t="s">
        <v>1786</v>
      </c>
      <c r="AP146" s="17" t="s">
        <v>1481</v>
      </c>
      <c r="AQ146" s="17" t="s">
        <v>1481</v>
      </c>
      <c r="AR146" s="17" t="s">
        <v>1481</v>
      </c>
      <c r="AS146" s="17" t="s">
        <v>1481</v>
      </c>
      <c r="AT146" s="17" t="s">
        <v>1481</v>
      </c>
      <c r="AU146" s="19" t="s">
        <v>1815</v>
      </c>
      <c r="AV146" s="24" t="s">
        <v>1816</v>
      </c>
      <c r="AW146" s="17" t="s">
        <v>1481</v>
      </c>
      <c r="AX146" s="17" t="s">
        <v>1481</v>
      </c>
      <c r="AY146" s="27" t="s">
        <v>1817</v>
      </c>
      <c r="AZ146" s="28" t="s">
        <v>1481</v>
      </c>
      <c r="BA146" s="17" t="s">
        <v>1481</v>
      </c>
      <c r="BB146" s="17" t="s">
        <v>1481</v>
      </c>
      <c r="BC146" s="17" t="s">
        <v>1481</v>
      </c>
      <c r="BD146" s="17" t="s">
        <v>1481</v>
      </c>
    </row>
    <row r="147" spans="1:56" s="4" customFormat="1" ht="50.15" hidden="1" customHeight="1" x14ac:dyDescent="0.35">
      <c r="A147" s="15">
        <v>60</v>
      </c>
      <c r="B147" s="15">
        <v>147</v>
      </c>
      <c r="C147" s="16" t="s">
        <v>116</v>
      </c>
      <c r="D147" s="16" t="s">
        <v>1804</v>
      </c>
      <c r="E147" s="16" t="s">
        <v>2192</v>
      </c>
      <c r="F147" s="16" t="s">
        <v>2292</v>
      </c>
      <c r="G147" s="16" t="s">
        <v>2308</v>
      </c>
      <c r="H147" s="17" t="s">
        <v>1481</v>
      </c>
      <c r="I147" s="17" t="s">
        <v>1481</v>
      </c>
      <c r="J147" s="24" t="s">
        <v>1892</v>
      </c>
      <c r="K147" s="16" t="s">
        <v>1892</v>
      </c>
      <c r="L147" s="16" t="s">
        <v>1812</v>
      </c>
      <c r="M147" s="18" t="s">
        <v>1481</v>
      </c>
      <c r="N147" s="18" t="s">
        <v>1481</v>
      </c>
      <c r="O147" s="15" t="s">
        <v>1786</v>
      </c>
      <c r="P147" s="17" t="s">
        <v>1481</v>
      </c>
      <c r="Q147" s="17" t="s">
        <v>1481</v>
      </c>
      <c r="R147" s="17" t="s">
        <v>1481</v>
      </c>
      <c r="S147" s="17" t="s">
        <v>1481</v>
      </c>
      <c r="T147" s="17" t="s">
        <v>1481</v>
      </c>
      <c r="U147" s="19" t="s">
        <v>31</v>
      </c>
      <c r="V147" s="19" t="s">
        <v>31</v>
      </c>
      <c r="W147" s="17" t="s">
        <v>1481</v>
      </c>
      <c r="X147" s="17" t="s">
        <v>1481</v>
      </c>
      <c r="Y147" s="42" t="s">
        <v>32</v>
      </c>
      <c r="Z147" s="28" t="s">
        <v>1481</v>
      </c>
      <c r="AA147" s="17" t="s">
        <v>1481</v>
      </c>
      <c r="AB147" s="15">
        <v>147</v>
      </c>
      <c r="AC147" s="16" t="s">
        <v>116</v>
      </c>
      <c r="AD147" s="16" t="s">
        <v>1804</v>
      </c>
      <c r="AE147" s="16" t="s">
        <v>2192</v>
      </c>
      <c r="AF147" s="16" t="s">
        <v>2292</v>
      </c>
      <c r="AG147" s="16" t="s">
        <v>2308</v>
      </c>
      <c r="AH147" s="17" t="s">
        <v>1481</v>
      </c>
      <c r="AI147" s="17" t="s">
        <v>1481</v>
      </c>
      <c r="AJ147" s="24" t="s">
        <v>1892</v>
      </c>
      <c r="AK147" s="16" t="s">
        <v>1892</v>
      </c>
      <c r="AL147" s="16" t="s">
        <v>1812</v>
      </c>
      <c r="AM147" s="18" t="s">
        <v>1481</v>
      </c>
      <c r="AN147" s="18" t="s">
        <v>1481</v>
      </c>
      <c r="AO147" s="15" t="s">
        <v>1786</v>
      </c>
      <c r="AP147" s="17" t="s">
        <v>1481</v>
      </c>
      <c r="AQ147" s="17" t="s">
        <v>1481</v>
      </c>
      <c r="AR147" s="17" t="s">
        <v>1481</v>
      </c>
      <c r="AS147" s="17" t="s">
        <v>1481</v>
      </c>
      <c r="AT147" s="17" t="s">
        <v>1481</v>
      </c>
      <c r="AU147" s="19" t="s">
        <v>31</v>
      </c>
      <c r="AV147" s="19" t="s">
        <v>31</v>
      </c>
      <c r="AW147" s="17" t="s">
        <v>1481</v>
      </c>
      <c r="AX147" s="17" t="s">
        <v>1481</v>
      </c>
      <c r="AY147" s="42" t="s">
        <v>32</v>
      </c>
      <c r="AZ147" s="28" t="s">
        <v>1481</v>
      </c>
      <c r="BA147" s="17" t="s">
        <v>1481</v>
      </c>
      <c r="BB147" s="17" t="s">
        <v>1481</v>
      </c>
      <c r="BC147" s="17" t="s">
        <v>1481</v>
      </c>
      <c r="BD147" s="17" t="s">
        <v>1481</v>
      </c>
    </row>
    <row r="148" spans="1:56" s="4" customFormat="1" ht="109.4" hidden="1" customHeight="1" x14ac:dyDescent="0.35">
      <c r="A148" s="15">
        <v>61</v>
      </c>
      <c r="B148" s="15">
        <v>148</v>
      </c>
      <c r="C148" s="16" t="s">
        <v>116</v>
      </c>
      <c r="D148" s="16" t="s">
        <v>1804</v>
      </c>
      <c r="E148" s="16" t="s">
        <v>2192</v>
      </c>
      <c r="F148" s="16" t="s">
        <v>2292</v>
      </c>
      <c r="G148" s="16" t="s">
        <v>2309</v>
      </c>
      <c r="H148" s="16" t="s">
        <v>2310</v>
      </c>
      <c r="I148" s="16" t="s">
        <v>2311</v>
      </c>
      <c r="J148" s="24" t="s">
        <v>2312</v>
      </c>
      <c r="K148" s="16" t="s">
        <v>1928</v>
      </c>
      <c r="L148" s="17" t="s">
        <v>1481</v>
      </c>
      <c r="M148" s="18" t="s">
        <v>1481</v>
      </c>
      <c r="N148" s="18" t="s">
        <v>1481</v>
      </c>
      <c r="O148" s="15" t="s">
        <v>1786</v>
      </c>
      <c r="P148" s="17" t="s">
        <v>1481</v>
      </c>
      <c r="Q148" s="17" t="s">
        <v>1481</v>
      </c>
      <c r="R148" s="17" t="s">
        <v>1481</v>
      </c>
      <c r="S148" s="17" t="s">
        <v>1481</v>
      </c>
      <c r="T148" s="17" t="s">
        <v>1481</v>
      </c>
      <c r="U148" s="19" t="s">
        <v>1815</v>
      </c>
      <c r="V148" s="24" t="s">
        <v>1816</v>
      </c>
      <c r="W148" s="17" t="s">
        <v>1481</v>
      </c>
      <c r="X148" s="17" t="s">
        <v>1481</v>
      </c>
      <c r="Y148" s="27" t="s">
        <v>1817</v>
      </c>
      <c r="Z148" s="28" t="s">
        <v>1481</v>
      </c>
      <c r="AA148" s="17" t="s">
        <v>1481</v>
      </c>
      <c r="AB148" s="15">
        <v>148</v>
      </c>
      <c r="AC148" s="16" t="s">
        <v>116</v>
      </c>
      <c r="AD148" s="16" t="s">
        <v>1804</v>
      </c>
      <c r="AE148" s="16" t="s">
        <v>2192</v>
      </c>
      <c r="AF148" s="16" t="s">
        <v>2292</v>
      </c>
      <c r="AG148" s="16" t="s">
        <v>2309</v>
      </c>
      <c r="AH148" s="16" t="s">
        <v>2310</v>
      </c>
      <c r="AI148" s="16" t="s">
        <v>2311</v>
      </c>
      <c r="AJ148" s="24" t="s">
        <v>2312</v>
      </c>
      <c r="AK148" s="16" t="s">
        <v>1928</v>
      </c>
      <c r="AL148" s="17" t="s">
        <v>1481</v>
      </c>
      <c r="AM148" s="18" t="s">
        <v>1481</v>
      </c>
      <c r="AN148" s="18" t="s">
        <v>1481</v>
      </c>
      <c r="AO148" s="15" t="s">
        <v>1786</v>
      </c>
      <c r="AP148" s="17" t="s">
        <v>1481</v>
      </c>
      <c r="AQ148" s="17" t="s">
        <v>1481</v>
      </c>
      <c r="AR148" s="17" t="s">
        <v>1481</v>
      </c>
      <c r="AS148" s="17" t="s">
        <v>1481</v>
      </c>
      <c r="AT148" s="17" t="s">
        <v>1481</v>
      </c>
      <c r="AU148" s="19" t="s">
        <v>1815</v>
      </c>
      <c r="AV148" s="24" t="s">
        <v>1816</v>
      </c>
      <c r="AW148" s="17" t="s">
        <v>1481</v>
      </c>
      <c r="AX148" s="17" t="s">
        <v>1481</v>
      </c>
      <c r="AY148" s="27" t="s">
        <v>1817</v>
      </c>
      <c r="AZ148" s="28" t="s">
        <v>1481</v>
      </c>
      <c r="BA148" s="17" t="s">
        <v>1481</v>
      </c>
      <c r="BB148" s="17" t="s">
        <v>1481</v>
      </c>
      <c r="BC148" s="17" t="s">
        <v>1481</v>
      </c>
      <c r="BD148" s="17" t="s">
        <v>1481</v>
      </c>
    </row>
    <row r="149" spans="1:56" s="4" customFormat="1" ht="112.5" hidden="1" customHeight="1" x14ac:dyDescent="0.35">
      <c r="A149" s="15">
        <v>61</v>
      </c>
      <c r="B149" s="15">
        <v>149</v>
      </c>
      <c r="C149" s="16" t="s">
        <v>116</v>
      </c>
      <c r="D149" s="16" t="s">
        <v>1804</v>
      </c>
      <c r="E149" s="16" t="s">
        <v>2192</v>
      </c>
      <c r="F149" s="16" t="s">
        <v>2292</v>
      </c>
      <c r="G149" s="16" t="s">
        <v>2309</v>
      </c>
      <c r="H149" s="16" t="s">
        <v>2310</v>
      </c>
      <c r="I149" s="16" t="s">
        <v>2313</v>
      </c>
      <c r="J149" s="24" t="s">
        <v>2314</v>
      </c>
      <c r="K149" s="16" t="s">
        <v>1899</v>
      </c>
      <c r="L149" s="17" t="s">
        <v>1481</v>
      </c>
      <c r="M149" s="18" t="s">
        <v>1481</v>
      </c>
      <c r="N149" s="18" t="s">
        <v>1481</v>
      </c>
      <c r="O149" s="15" t="s">
        <v>1786</v>
      </c>
      <c r="P149" s="17" t="s">
        <v>1481</v>
      </c>
      <c r="Q149" s="17" t="s">
        <v>1481</v>
      </c>
      <c r="R149" s="17" t="s">
        <v>1481</v>
      </c>
      <c r="S149" s="17" t="s">
        <v>1481</v>
      </c>
      <c r="T149" s="17" t="s">
        <v>1481</v>
      </c>
      <c r="U149" s="19" t="s">
        <v>1815</v>
      </c>
      <c r="V149" s="24" t="s">
        <v>1816</v>
      </c>
      <c r="W149" s="17" t="s">
        <v>1481</v>
      </c>
      <c r="X149" s="17" t="s">
        <v>1481</v>
      </c>
      <c r="Y149" s="27" t="s">
        <v>1817</v>
      </c>
      <c r="Z149" s="28" t="s">
        <v>1481</v>
      </c>
      <c r="AA149" s="17" t="s">
        <v>1481</v>
      </c>
      <c r="AB149" s="15">
        <v>149</v>
      </c>
      <c r="AC149" s="16" t="s">
        <v>116</v>
      </c>
      <c r="AD149" s="16" t="s">
        <v>1804</v>
      </c>
      <c r="AE149" s="16" t="s">
        <v>2192</v>
      </c>
      <c r="AF149" s="16" t="s">
        <v>2292</v>
      </c>
      <c r="AG149" s="16" t="s">
        <v>2309</v>
      </c>
      <c r="AH149" s="16" t="s">
        <v>2310</v>
      </c>
      <c r="AI149" s="16" t="s">
        <v>2313</v>
      </c>
      <c r="AJ149" s="24" t="s">
        <v>2314</v>
      </c>
      <c r="AK149" s="16" t="s">
        <v>1899</v>
      </c>
      <c r="AL149" s="17" t="s">
        <v>1481</v>
      </c>
      <c r="AM149" s="18" t="s">
        <v>1481</v>
      </c>
      <c r="AN149" s="18" t="s">
        <v>1481</v>
      </c>
      <c r="AO149" s="15" t="s">
        <v>1786</v>
      </c>
      <c r="AP149" s="17" t="s">
        <v>1481</v>
      </c>
      <c r="AQ149" s="17" t="s">
        <v>1481</v>
      </c>
      <c r="AR149" s="17" t="s">
        <v>1481</v>
      </c>
      <c r="AS149" s="17" t="s">
        <v>1481</v>
      </c>
      <c r="AT149" s="17" t="s">
        <v>1481</v>
      </c>
      <c r="AU149" s="19" t="s">
        <v>1815</v>
      </c>
      <c r="AV149" s="24" t="s">
        <v>1816</v>
      </c>
      <c r="AW149" s="17" t="s">
        <v>1481</v>
      </c>
      <c r="AX149" s="17" t="s">
        <v>1481</v>
      </c>
      <c r="AY149" s="27" t="s">
        <v>1817</v>
      </c>
      <c r="AZ149" s="28" t="s">
        <v>1481</v>
      </c>
      <c r="BA149" s="17" t="s">
        <v>1481</v>
      </c>
      <c r="BB149" s="17" t="s">
        <v>1481</v>
      </c>
      <c r="BC149" s="17" t="s">
        <v>1481</v>
      </c>
      <c r="BD149" s="17" t="s">
        <v>1481</v>
      </c>
    </row>
    <row r="150" spans="1:56" ht="175" x14ac:dyDescent="0.35">
      <c r="A150" s="16">
        <v>61</v>
      </c>
      <c r="B150" s="16">
        <v>150</v>
      </c>
      <c r="C150" s="16" t="s">
        <v>116</v>
      </c>
      <c r="D150" s="16" t="s">
        <v>1804</v>
      </c>
      <c r="E150" s="16" t="s">
        <v>2192</v>
      </c>
      <c r="F150" s="16" t="s">
        <v>2292</v>
      </c>
      <c r="G150" s="16" t="s">
        <v>2309</v>
      </c>
      <c r="H150" s="16" t="s">
        <v>2310</v>
      </c>
      <c r="I150" s="16" t="s">
        <v>2315</v>
      </c>
      <c r="J150" s="24" t="s">
        <v>2316</v>
      </c>
      <c r="K150" s="16" t="s">
        <v>2317</v>
      </c>
      <c r="L150" s="16" t="s">
        <v>2318</v>
      </c>
      <c r="M150" s="24" t="s">
        <v>2319</v>
      </c>
      <c r="N150" s="24" t="s">
        <v>2320</v>
      </c>
      <c r="O150" s="16" t="s">
        <v>1786</v>
      </c>
      <c r="P150" s="26" t="s">
        <v>1481</v>
      </c>
      <c r="Q150" s="26" t="s">
        <v>1481</v>
      </c>
      <c r="R150" s="26" t="s">
        <v>1481</v>
      </c>
      <c r="S150" s="17" t="s">
        <v>1481</v>
      </c>
      <c r="T150" s="17" t="s">
        <v>1481</v>
      </c>
      <c r="U150" s="19" t="s">
        <v>1815</v>
      </c>
      <c r="V150" s="30" t="s">
        <v>2321</v>
      </c>
      <c r="W150" s="17" t="s">
        <v>1481</v>
      </c>
      <c r="X150" s="17" t="s">
        <v>1481</v>
      </c>
      <c r="Y150" s="31" t="s">
        <v>1896</v>
      </c>
      <c r="Z150" s="32" t="s">
        <v>2322</v>
      </c>
      <c r="AA150" s="17" t="s">
        <v>1481</v>
      </c>
      <c r="AB150" s="16">
        <v>150</v>
      </c>
      <c r="AC150" s="16" t="s">
        <v>116</v>
      </c>
      <c r="AD150" s="16" t="s">
        <v>1804</v>
      </c>
      <c r="AE150" s="16" t="s">
        <v>2192</v>
      </c>
      <c r="AF150" s="16" t="s">
        <v>2292</v>
      </c>
      <c r="AG150" s="16" t="s">
        <v>2309</v>
      </c>
      <c r="AH150" s="16" t="s">
        <v>2310</v>
      </c>
      <c r="AI150" s="16" t="s">
        <v>2315</v>
      </c>
      <c r="AJ150" s="24" t="s">
        <v>2316</v>
      </c>
      <c r="AK150" s="16" t="s">
        <v>2317</v>
      </c>
      <c r="AL150" s="16" t="s">
        <v>2318</v>
      </c>
      <c r="AM150" s="24" t="s">
        <v>2319</v>
      </c>
      <c r="AN150" s="24" t="s">
        <v>2320</v>
      </c>
      <c r="AO150" s="15" t="s">
        <v>1786</v>
      </c>
      <c r="AP150" s="26" t="s">
        <v>1481</v>
      </c>
      <c r="AQ150" s="26" t="s">
        <v>1481</v>
      </c>
      <c r="AR150" s="26" t="s">
        <v>1481</v>
      </c>
      <c r="AS150" s="17" t="s">
        <v>1481</v>
      </c>
      <c r="AT150" s="17" t="s">
        <v>1481</v>
      </c>
      <c r="AU150" s="19" t="s">
        <v>1815</v>
      </c>
      <c r="AV150" s="30" t="s">
        <v>2321</v>
      </c>
      <c r="AW150" s="17" t="s">
        <v>1481</v>
      </c>
      <c r="AX150" s="17" t="s">
        <v>1481</v>
      </c>
      <c r="AY150" s="31" t="s">
        <v>1896</v>
      </c>
      <c r="AZ150" s="32" t="s">
        <v>2323</v>
      </c>
      <c r="BA150" s="17" t="s">
        <v>1481</v>
      </c>
      <c r="BB150" s="30" t="s">
        <v>239</v>
      </c>
      <c r="BC150" s="30" t="s">
        <v>260</v>
      </c>
      <c r="BD150" s="30" t="s">
        <v>292</v>
      </c>
    </row>
    <row r="151" spans="1:56" ht="175" customHeight="1" x14ac:dyDescent="0.35">
      <c r="A151" s="16">
        <v>61</v>
      </c>
      <c r="B151" s="16">
        <v>151</v>
      </c>
      <c r="C151" s="16" t="s">
        <v>116</v>
      </c>
      <c r="D151" s="16" t="s">
        <v>1804</v>
      </c>
      <c r="E151" s="16" t="s">
        <v>2192</v>
      </c>
      <c r="F151" s="16" t="s">
        <v>2292</v>
      </c>
      <c r="G151" s="16" t="s">
        <v>2309</v>
      </c>
      <c r="H151" s="16" t="s">
        <v>2310</v>
      </c>
      <c r="I151" s="16" t="s">
        <v>2324</v>
      </c>
      <c r="J151" s="24" t="s">
        <v>2325</v>
      </c>
      <c r="K151" s="16" t="s">
        <v>2326</v>
      </c>
      <c r="L151" s="16" t="s">
        <v>2327</v>
      </c>
      <c r="M151" s="24" t="s">
        <v>2328</v>
      </c>
      <c r="N151" s="24" t="s">
        <v>2320</v>
      </c>
      <c r="O151" s="16" t="s">
        <v>1786</v>
      </c>
      <c r="P151" s="26" t="s">
        <v>1481</v>
      </c>
      <c r="Q151" s="26" t="s">
        <v>1481</v>
      </c>
      <c r="R151" s="26" t="s">
        <v>1481</v>
      </c>
      <c r="S151" s="17" t="s">
        <v>1481</v>
      </c>
      <c r="T151" s="17" t="s">
        <v>1481</v>
      </c>
      <c r="U151" s="19" t="s">
        <v>1815</v>
      </c>
      <c r="V151" s="30" t="s">
        <v>2329</v>
      </c>
      <c r="W151" s="17" t="s">
        <v>1481</v>
      </c>
      <c r="X151" s="17" t="s">
        <v>1481</v>
      </c>
      <c r="Y151" s="31" t="s">
        <v>1896</v>
      </c>
      <c r="Z151" s="32" t="s">
        <v>2330</v>
      </c>
      <c r="AA151" s="17" t="s">
        <v>1481</v>
      </c>
      <c r="AB151" s="16">
        <v>151</v>
      </c>
      <c r="AC151" s="16" t="s">
        <v>116</v>
      </c>
      <c r="AD151" s="16" t="s">
        <v>1804</v>
      </c>
      <c r="AE151" s="16" t="s">
        <v>2192</v>
      </c>
      <c r="AF151" s="16" t="s">
        <v>2292</v>
      </c>
      <c r="AG151" s="16" t="s">
        <v>2309</v>
      </c>
      <c r="AH151" s="16" t="s">
        <v>2310</v>
      </c>
      <c r="AI151" s="16" t="s">
        <v>2324</v>
      </c>
      <c r="AJ151" s="24" t="s">
        <v>2325</v>
      </c>
      <c r="AK151" s="16" t="s">
        <v>2326</v>
      </c>
      <c r="AL151" s="16" t="s">
        <v>2327</v>
      </c>
      <c r="AM151" s="24" t="s">
        <v>2328</v>
      </c>
      <c r="AN151" s="24" t="s">
        <v>2320</v>
      </c>
      <c r="AO151" s="15" t="s">
        <v>1786</v>
      </c>
      <c r="AP151" s="26" t="s">
        <v>1481</v>
      </c>
      <c r="AQ151" s="26" t="s">
        <v>1481</v>
      </c>
      <c r="AR151" s="26" t="s">
        <v>1481</v>
      </c>
      <c r="AS151" s="17" t="s">
        <v>1481</v>
      </c>
      <c r="AT151" s="17" t="s">
        <v>1481</v>
      </c>
      <c r="AU151" s="19" t="s">
        <v>1815</v>
      </c>
      <c r="AV151" s="30" t="s">
        <v>2329</v>
      </c>
      <c r="AW151" s="17" t="s">
        <v>1481</v>
      </c>
      <c r="AX151" s="17" t="s">
        <v>1481</v>
      </c>
      <c r="AY151" s="31" t="s">
        <v>1896</v>
      </c>
      <c r="AZ151" s="32" t="s">
        <v>2330</v>
      </c>
      <c r="BA151" s="17" t="s">
        <v>1481</v>
      </c>
      <c r="BB151" s="30" t="s">
        <v>75</v>
      </c>
      <c r="BC151" s="30" t="s">
        <v>142</v>
      </c>
      <c r="BD151" s="30" t="s">
        <v>77</v>
      </c>
    </row>
    <row r="152" spans="1:56" ht="112.5" x14ac:dyDescent="0.35">
      <c r="A152" s="16">
        <v>61</v>
      </c>
      <c r="B152" s="16">
        <v>152</v>
      </c>
      <c r="C152" s="16" t="s">
        <v>116</v>
      </c>
      <c r="D152" s="16" t="s">
        <v>1804</v>
      </c>
      <c r="E152" s="16" t="s">
        <v>2192</v>
      </c>
      <c r="F152" s="16" t="s">
        <v>2292</v>
      </c>
      <c r="G152" s="16" t="s">
        <v>2309</v>
      </c>
      <c r="H152" s="16" t="s">
        <v>2310</v>
      </c>
      <c r="I152" s="16" t="s">
        <v>2331</v>
      </c>
      <c r="J152" s="24" t="s">
        <v>2332</v>
      </c>
      <c r="K152" s="16" t="s">
        <v>2333</v>
      </c>
      <c r="L152" s="16" t="s">
        <v>2334</v>
      </c>
      <c r="M152" s="24" t="s">
        <v>2092</v>
      </c>
      <c r="N152" s="24" t="s">
        <v>2335</v>
      </c>
      <c r="O152" s="16" t="s">
        <v>1786</v>
      </c>
      <c r="P152" s="26" t="s">
        <v>1481</v>
      </c>
      <c r="Q152" s="26" t="s">
        <v>1481</v>
      </c>
      <c r="R152" s="26" t="s">
        <v>1481</v>
      </c>
      <c r="S152" s="17" t="s">
        <v>1481</v>
      </c>
      <c r="T152" s="17" t="s">
        <v>1481</v>
      </c>
      <c r="U152" s="19" t="s">
        <v>1815</v>
      </c>
      <c r="V152" s="30" t="s">
        <v>2072</v>
      </c>
      <c r="W152" s="131" t="s">
        <v>1915</v>
      </c>
      <c r="X152" s="17" t="s">
        <v>1481</v>
      </c>
      <c r="Y152" s="33" t="s">
        <v>211</v>
      </c>
      <c r="Z152" s="32" t="s">
        <v>2336</v>
      </c>
      <c r="AA152" s="17" t="s">
        <v>1481</v>
      </c>
      <c r="AB152" s="16">
        <v>152</v>
      </c>
      <c r="AC152" s="16" t="s">
        <v>116</v>
      </c>
      <c r="AD152" s="16" t="s">
        <v>1804</v>
      </c>
      <c r="AE152" s="16" t="s">
        <v>2192</v>
      </c>
      <c r="AF152" s="16" t="s">
        <v>2292</v>
      </c>
      <c r="AG152" s="16" t="s">
        <v>2309</v>
      </c>
      <c r="AH152" s="16" t="s">
        <v>2310</v>
      </c>
      <c r="AI152" s="16" t="s">
        <v>2331</v>
      </c>
      <c r="AJ152" s="24" t="s">
        <v>2332</v>
      </c>
      <c r="AK152" s="16" t="s">
        <v>2333</v>
      </c>
      <c r="AL152" s="16" t="s">
        <v>2334</v>
      </c>
      <c r="AM152" s="24" t="s">
        <v>2092</v>
      </c>
      <c r="AN152" s="24" t="s">
        <v>2335</v>
      </c>
      <c r="AO152" s="15" t="s">
        <v>1786</v>
      </c>
      <c r="AP152" s="26" t="s">
        <v>1481</v>
      </c>
      <c r="AQ152" s="26" t="s">
        <v>1481</v>
      </c>
      <c r="AR152" s="26" t="s">
        <v>1481</v>
      </c>
      <c r="AS152" s="17" t="s">
        <v>1481</v>
      </c>
      <c r="AT152" s="17" t="s">
        <v>1481</v>
      </c>
      <c r="AU152" s="19" t="s">
        <v>1815</v>
      </c>
      <c r="AV152" s="30" t="s">
        <v>2072</v>
      </c>
      <c r="AW152" s="37" t="s">
        <v>1915</v>
      </c>
      <c r="AX152" s="17" t="s">
        <v>1481</v>
      </c>
      <c r="AY152" s="33" t="s">
        <v>211</v>
      </c>
      <c r="AZ152" s="32" t="s">
        <v>2336</v>
      </c>
      <c r="BA152" s="17" t="s">
        <v>1481</v>
      </c>
      <c r="BB152" s="30" t="s">
        <v>558</v>
      </c>
      <c r="BC152" s="30" t="s">
        <v>559</v>
      </c>
      <c r="BD152" s="30" t="s">
        <v>557</v>
      </c>
    </row>
    <row r="153" spans="1:56" s="4" customFormat="1" ht="75" hidden="1" customHeight="1" x14ac:dyDescent="0.35">
      <c r="A153" s="15">
        <v>62</v>
      </c>
      <c r="B153" s="15">
        <v>153</v>
      </c>
      <c r="C153" s="16" t="s">
        <v>116</v>
      </c>
      <c r="D153" s="16" t="s">
        <v>1804</v>
      </c>
      <c r="E153" s="16" t="s">
        <v>2192</v>
      </c>
      <c r="F153" s="16" t="s">
        <v>2337</v>
      </c>
      <c r="G153" s="16" t="s">
        <v>2338</v>
      </c>
      <c r="H153" s="16" t="s">
        <v>2339</v>
      </c>
      <c r="I153" s="16" t="s">
        <v>2340</v>
      </c>
      <c r="J153" s="24" t="s">
        <v>2341</v>
      </c>
      <c r="K153" s="16" t="s">
        <v>2342</v>
      </c>
      <c r="L153" s="16" t="s">
        <v>2343</v>
      </c>
      <c r="M153" s="38" t="s">
        <v>50</v>
      </c>
      <c r="N153" s="24" t="s">
        <v>2344</v>
      </c>
      <c r="O153" s="15" t="s">
        <v>1786</v>
      </c>
      <c r="P153" s="23" t="s">
        <v>2014</v>
      </c>
      <c r="Q153" s="26" t="s">
        <v>1481</v>
      </c>
      <c r="R153" s="26" t="s">
        <v>1481</v>
      </c>
      <c r="S153" s="17" t="s">
        <v>1481</v>
      </c>
      <c r="T153" s="17" t="s">
        <v>1481</v>
      </c>
      <c r="U153" s="19" t="s">
        <v>1815</v>
      </c>
      <c r="V153" s="24" t="s">
        <v>1832</v>
      </c>
      <c r="W153" s="37" t="s">
        <v>1915</v>
      </c>
      <c r="X153" s="17" t="s">
        <v>1481</v>
      </c>
      <c r="Y153" s="43" t="s">
        <v>52</v>
      </c>
      <c r="Z153" s="44" t="s">
        <v>2345</v>
      </c>
      <c r="AA153" s="17" t="s">
        <v>1481</v>
      </c>
      <c r="AB153" s="15">
        <v>153</v>
      </c>
      <c r="AC153" s="16" t="s">
        <v>116</v>
      </c>
      <c r="AD153" s="16" t="s">
        <v>1804</v>
      </c>
      <c r="AE153" s="16" t="s">
        <v>2192</v>
      </c>
      <c r="AF153" s="16" t="s">
        <v>2337</v>
      </c>
      <c r="AG153" s="16" t="s">
        <v>2338</v>
      </c>
      <c r="AH153" s="16" t="s">
        <v>2339</v>
      </c>
      <c r="AI153" s="16" t="s">
        <v>2340</v>
      </c>
      <c r="AJ153" s="24" t="s">
        <v>2341</v>
      </c>
      <c r="AK153" s="16" t="s">
        <v>2342</v>
      </c>
      <c r="AL153" s="16" t="s">
        <v>2343</v>
      </c>
      <c r="AM153" s="38" t="s">
        <v>50</v>
      </c>
      <c r="AN153" s="24" t="s">
        <v>2344</v>
      </c>
      <c r="AO153" s="15" t="s">
        <v>1786</v>
      </c>
      <c r="AP153" s="23" t="s">
        <v>2014</v>
      </c>
      <c r="AQ153" s="26" t="s">
        <v>1481</v>
      </c>
      <c r="AR153" s="26" t="s">
        <v>1481</v>
      </c>
      <c r="AS153" s="17" t="s">
        <v>1481</v>
      </c>
      <c r="AT153" s="17" t="s">
        <v>1481</v>
      </c>
      <c r="AU153" s="19" t="s">
        <v>1815</v>
      </c>
      <c r="AV153" s="24" t="s">
        <v>1832</v>
      </c>
      <c r="AW153" s="37" t="s">
        <v>1915</v>
      </c>
      <c r="AX153" s="17" t="s">
        <v>1481</v>
      </c>
      <c r="AY153" s="43" t="s">
        <v>52</v>
      </c>
      <c r="AZ153" s="44" t="s">
        <v>2345</v>
      </c>
      <c r="BA153" s="17" t="s">
        <v>1481</v>
      </c>
      <c r="BB153" s="17" t="s">
        <v>1481</v>
      </c>
      <c r="BC153" s="17" t="s">
        <v>1481</v>
      </c>
      <c r="BD153" s="17" t="s">
        <v>1481</v>
      </c>
    </row>
    <row r="154" spans="1:56" s="4" customFormat="1" ht="50.15" hidden="1" customHeight="1" x14ac:dyDescent="0.35">
      <c r="A154" s="15">
        <v>63</v>
      </c>
      <c r="B154" s="15">
        <v>154</v>
      </c>
      <c r="C154" s="16" t="s">
        <v>116</v>
      </c>
      <c r="D154" s="16" t="s">
        <v>1804</v>
      </c>
      <c r="E154" s="16" t="s">
        <v>2192</v>
      </c>
      <c r="F154" s="16" t="s">
        <v>2337</v>
      </c>
      <c r="G154" s="16" t="s">
        <v>2346</v>
      </c>
      <c r="H154" s="16" t="s">
        <v>2347</v>
      </c>
      <c r="I154" s="16" t="s">
        <v>2348</v>
      </c>
      <c r="J154" s="24" t="s">
        <v>2349</v>
      </c>
      <c r="K154" s="16" t="s">
        <v>1928</v>
      </c>
      <c r="L154" s="16" t="s">
        <v>1812</v>
      </c>
      <c r="M154" s="18" t="s">
        <v>1481</v>
      </c>
      <c r="N154" s="18" t="s">
        <v>1481</v>
      </c>
      <c r="O154" s="15" t="s">
        <v>1786</v>
      </c>
      <c r="P154" s="17" t="s">
        <v>1481</v>
      </c>
      <c r="Q154" s="17" t="s">
        <v>1481</v>
      </c>
      <c r="R154" s="17" t="s">
        <v>1481</v>
      </c>
      <c r="S154" s="17" t="s">
        <v>1481</v>
      </c>
      <c r="T154" s="17" t="s">
        <v>1481</v>
      </c>
      <c r="U154" s="19" t="s">
        <v>1815</v>
      </c>
      <c r="V154" s="24" t="s">
        <v>1816</v>
      </c>
      <c r="W154" s="17" t="s">
        <v>1481</v>
      </c>
      <c r="X154" s="17" t="s">
        <v>1481</v>
      </c>
      <c r="Y154" s="27" t="s">
        <v>1817</v>
      </c>
      <c r="Z154" s="28" t="s">
        <v>1481</v>
      </c>
      <c r="AA154" s="17" t="s">
        <v>1481</v>
      </c>
      <c r="AB154" s="15">
        <v>154</v>
      </c>
      <c r="AC154" s="16" t="s">
        <v>116</v>
      </c>
      <c r="AD154" s="16" t="s">
        <v>1804</v>
      </c>
      <c r="AE154" s="16" t="s">
        <v>2192</v>
      </c>
      <c r="AF154" s="16" t="s">
        <v>2337</v>
      </c>
      <c r="AG154" s="16" t="s">
        <v>2346</v>
      </c>
      <c r="AH154" s="16" t="s">
        <v>2347</v>
      </c>
      <c r="AI154" s="16" t="s">
        <v>2348</v>
      </c>
      <c r="AJ154" s="24" t="s">
        <v>2349</v>
      </c>
      <c r="AK154" s="16" t="s">
        <v>1928</v>
      </c>
      <c r="AL154" s="16" t="s">
        <v>1812</v>
      </c>
      <c r="AM154" s="18" t="s">
        <v>1481</v>
      </c>
      <c r="AN154" s="18" t="s">
        <v>1481</v>
      </c>
      <c r="AO154" s="15" t="s">
        <v>1786</v>
      </c>
      <c r="AP154" s="17" t="s">
        <v>1481</v>
      </c>
      <c r="AQ154" s="17" t="s">
        <v>1481</v>
      </c>
      <c r="AR154" s="17" t="s">
        <v>1481</v>
      </c>
      <c r="AS154" s="17" t="s">
        <v>1481</v>
      </c>
      <c r="AT154" s="17" t="s">
        <v>1481</v>
      </c>
      <c r="AU154" s="19" t="s">
        <v>1815</v>
      </c>
      <c r="AV154" s="24" t="s">
        <v>1816</v>
      </c>
      <c r="AW154" s="17" t="s">
        <v>1481</v>
      </c>
      <c r="AX154" s="17" t="s">
        <v>1481</v>
      </c>
      <c r="AY154" s="27" t="s">
        <v>1817</v>
      </c>
      <c r="AZ154" s="28" t="s">
        <v>1481</v>
      </c>
      <c r="BA154" s="17" t="s">
        <v>1481</v>
      </c>
      <c r="BB154" s="17" t="s">
        <v>1481</v>
      </c>
      <c r="BC154" s="17" t="s">
        <v>1481</v>
      </c>
      <c r="BD154" s="17" t="s">
        <v>1481</v>
      </c>
    </row>
    <row r="155" spans="1:56" s="4" customFormat="1" ht="112.5" hidden="1" customHeight="1" x14ac:dyDescent="0.35">
      <c r="A155" s="15">
        <v>64</v>
      </c>
      <c r="B155" s="15">
        <v>155</v>
      </c>
      <c r="C155" s="16" t="s">
        <v>116</v>
      </c>
      <c r="D155" s="16" t="s">
        <v>1804</v>
      </c>
      <c r="E155" s="16" t="s">
        <v>2192</v>
      </c>
      <c r="F155" s="16" t="s">
        <v>2337</v>
      </c>
      <c r="G155" s="16" t="s">
        <v>2350</v>
      </c>
      <c r="H155" s="16" t="s">
        <v>2351</v>
      </c>
      <c r="I155" s="16" t="s">
        <v>2352</v>
      </c>
      <c r="J155" s="24" t="s">
        <v>2353</v>
      </c>
      <c r="K155" s="16" t="s">
        <v>1928</v>
      </c>
      <c r="L155" s="16" t="s">
        <v>1812</v>
      </c>
      <c r="M155" s="18" t="s">
        <v>1481</v>
      </c>
      <c r="N155" s="18" t="s">
        <v>1481</v>
      </c>
      <c r="O155" s="15" t="s">
        <v>1786</v>
      </c>
      <c r="P155" s="17" t="s">
        <v>1481</v>
      </c>
      <c r="Q155" s="17" t="s">
        <v>1481</v>
      </c>
      <c r="R155" s="17" t="s">
        <v>1481</v>
      </c>
      <c r="S155" s="17" t="s">
        <v>1481</v>
      </c>
      <c r="T155" s="17" t="s">
        <v>1481</v>
      </c>
      <c r="U155" s="19" t="s">
        <v>1815</v>
      </c>
      <c r="V155" s="24" t="s">
        <v>1816</v>
      </c>
      <c r="W155" s="17" t="s">
        <v>1481</v>
      </c>
      <c r="X155" s="17" t="s">
        <v>1481</v>
      </c>
      <c r="Y155" s="27" t="s">
        <v>1817</v>
      </c>
      <c r="Z155" s="28" t="s">
        <v>1481</v>
      </c>
      <c r="AA155" s="17" t="s">
        <v>1481</v>
      </c>
      <c r="AB155" s="15">
        <v>155</v>
      </c>
      <c r="AC155" s="16" t="s">
        <v>116</v>
      </c>
      <c r="AD155" s="16" t="s">
        <v>1804</v>
      </c>
      <c r="AE155" s="16" t="s">
        <v>2192</v>
      </c>
      <c r="AF155" s="16" t="s">
        <v>2337</v>
      </c>
      <c r="AG155" s="16" t="s">
        <v>2350</v>
      </c>
      <c r="AH155" s="16" t="s">
        <v>2351</v>
      </c>
      <c r="AI155" s="16" t="s">
        <v>2352</v>
      </c>
      <c r="AJ155" s="24" t="s">
        <v>2353</v>
      </c>
      <c r="AK155" s="16" t="s">
        <v>1928</v>
      </c>
      <c r="AL155" s="16" t="s">
        <v>1812</v>
      </c>
      <c r="AM155" s="18" t="s">
        <v>1481</v>
      </c>
      <c r="AN155" s="18" t="s">
        <v>1481</v>
      </c>
      <c r="AO155" s="15" t="s">
        <v>1786</v>
      </c>
      <c r="AP155" s="17" t="s">
        <v>1481</v>
      </c>
      <c r="AQ155" s="17" t="s">
        <v>1481</v>
      </c>
      <c r="AR155" s="17" t="s">
        <v>1481</v>
      </c>
      <c r="AS155" s="17" t="s">
        <v>1481</v>
      </c>
      <c r="AT155" s="17" t="s">
        <v>1481</v>
      </c>
      <c r="AU155" s="19" t="s">
        <v>1815</v>
      </c>
      <c r="AV155" s="24" t="s">
        <v>1816</v>
      </c>
      <c r="AW155" s="17" t="s">
        <v>1481</v>
      </c>
      <c r="AX155" s="17" t="s">
        <v>1481</v>
      </c>
      <c r="AY155" s="27" t="s">
        <v>1817</v>
      </c>
      <c r="AZ155" s="28" t="s">
        <v>1481</v>
      </c>
      <c r="BA155" s="17" t="s">
        <v>1481</v>
      </c>
      <c r="BB155" s="17" t="s">
        <v>1481</v>
      </c>
      <c r="BC155" s="17" t="s">
        <v>1481</v>
      </c>
      <c r="BD155" s="17" t="s">
        <v>1481</v>
      </c>
    </row>
    <row r="156" spans="1:56" s="4" customFormat="1" ht="44.15" hidden="1" customHeight="1" x14ac:dyDescent="0.35">
      <c r="A156" s="15">
        <v>65</v>
      </c>
      <c r="B156" s="15">
        <v>156</v>
      </c>
      <c r="C156" s="16" t="s">
        <v>116</v>
      </c>
      <c r="D156" s="16" t="s">
        <v>1804</v>
      </c>
      <c r="E156" s="16" t="s">
        <v>2192</v>
      </c>
      <c r="F156" s="16" t="s">
        <v>2337</v>
      </c>
      <c r="G156" s="16" t="s">
        <v>2354</v>
      </c>
      <c r="H156" s="16" t="s">
        <v>2355</v>
      </c>
      <c r="I156" s="16" t="s">
        <v>2356</v>
      </c>
      <c r="J156" s="24" t="s">
        <v>2357</v>
      </c>
      <c r="K156" s="16" t="s">
        <v>1928</v>
      </c>
      <c r="L156" s="16" t="s">
        <v>1812</v>
      </c>
      <c r="M156" s="18" t="s">
        <v>1481</v>
      </c>
      <c r="N156" s="18" t="s">
        <v>1481</v>
      </c>
      <c r="O156" s="15" t="s">
        <v>1786</v>
      </c>
      <c r="P156" s="17" t="s">
        <v>1481</v>
      </c>
      <c r="Q156" s="17" t="s">
        <v>1481</v>
      </c>
      <c r="R156" s="17" t="s">
        <v>1481</v>
      </c>
      <c r="S156" s="17" t="s">
        <v>1481</v>
      </c>
      <c r="T156" s="17" t="s">
        <v>1481</v>
      </c>
      <c r="U156" s="19" t="s">
        <v>1815</v>
      </c>
      <c r="V156" s="24" t="s">
        <v>1816</v>
      </c>
      <c r="W156" s="17" t="s">
        <v>1481</v>
      </c>
      <c r="X156" s="17" t="s">
        <v>1481</v>
      </c>
      <c r="Y156" s="27" t="s">
        <v>1817</v>
      </c>
      <c r="Z156" s="28" t="s">
        <v>1481</v>
      </c>
      <c r="AA156" s="17" t="s">
        <v>1481</v>
      </c>
      <c r="AB156" s="15">
        <v>156</v>
      </c>
      <c r="AC156" s="16" t="s">
        <v>116</v>
      </c>
      <c r="AD156" s="16" t="s">
        <v>1804</v>
      </c>
      <c r="AE156" s="16" t="s">
        <v>2192</v>
      </c>
      <c r="AF156" s="16" t="s">
        <v>2337</v>
      </c>
      <c r="AG156" s="16" t="s">
        <v>2354</v>
      </c>
      <c r="AH156" s="16" t="s">
        <v>2355</v>
      </c>
      <c r="AI156" s="16" t="s">
        <v>2356</v>
      </c>
      <c r="AJ156" s="24" t="s">
        <v>2357</v>
      </c>
      <c r="AK156" s="16" t="s">
        <v>1928</v>
      </c>
      <c r="AL156" s="16" t="s">
        <v>1812</v>
      </c>
      <c r="AM156" s="18" t="s">
        <v>1481</v>
      </c>
      <c r="AN156" s="18" t="s">
        <v>1481</v>
      </c>
      <c r="AO156" s="15" t="s">
        <v>1786</v>
      </c>
      <c r="AP156" s="17" t="s">
        <v>1481</v>
      </c>
      <c r="AQ156" s="17" t="s">
        <v>1481</v>
      </c>
      <c r="AR156" s="17" t="s">
        <v>1481</v>
      </c>
      <c r="AS156" s="17" t="s">
        <v>1481</v>
      </c>
      <c r="AT156" s="17" t="s">
        <v>1481</v>
      </c>
      <c r="AU156" s="19" t="s">
        <v>1815</v>
      </c>
      <c r="AV156" s="24" t="s">
        <v>1816</v>
      </c>
      <c r="AW156" s="17" t="s">
        <v>1481</v>
      </c>
      <c r="AX156" s="17" t="s">
        <v>1481</v>
      </c>
      <c r="AY156" s="27" t="s">
        <v>1817</v>
      </c>
      <c r="AZ156" s="28" t="s">
        <v>1481</v>
      </c>
      <c r="BA156" s="17" t="s">
        <v>1481</v>
      </c>
      <c r="BB156" s="17" t="s">
        <v>1481</v>
      </c>
      <c r="BC156" s="17" t="s">
        <v>1481</v>
      </c>
      <c r="BD156" s="17" t="s">
        <v>1481</v>
      </c>
    </row>
    <row r="157" spans="1:56" s="4" customFormat="1" ht="44.15" hidden="1" customHeight="1" x14ac:dyDescent="0.35">
      <c r="A157" s="15">
        <v>65</v>
      </c>
      <c r="B157" s="15">
        <v>157</v>
      </c>
      <c r="C157" s="16" t="s">
        <v>116</v>
      </c>
      <c r="D157" s="16" t="s">
        <v>1804</v>
      </c>
      <c r="E157" s="16" t="s">
        <v>2192</v>
      </c>
      <c r="F157" s="16" t="s">
        <v>2337</v>
      </c>
      <c r="G157" s="16" t="s">
        <v>2354</v>
      </c>
      <c r="H157" s="16" t="s">
        <v>2355</v>
      </c>
      <c r="I157" s="16" t="s">
        <v>2358</v>
      </c>
      <c r="J157" s="24" t="s">
        <v>2359</v>
      </c>
      <c r="K157" s="16" t="s">
        <v>1899</v>
      </c>
      <c r="L157" s="16" t="s">
        <v>1812</v>
      </c>
      <c r="M157" s="18" t="s">
        <v>1481</v>
      </c>
      <c r="N157" s="18" t="s">
        <v>1481</v>
      </c>
      <c r="O157" s="15" t="s">
        <v>1786</v>
      </c>
      <c r="P157" s="17" t="s">
        <v>1481</v>
      </c>
      <c r="Q157" s="17" t="s">
        <v>1481</v>
      </c>
      <c r="R157" s="17" t="s">
        <v>1481</v>
      </c>
      <c r="S157" s="17" t="s">
        <v>1481</v>
      </c>
      <c r="T157" s="17" t="s">
        <v>1481</v>
      </c>
      <c r="U157" s="19" t="s">
        <v>1815</v>
      </c>
      <c r="V157" s="24" t="s">
        <v>1816</v>
      </c>
      <c r="W157" s="17" t="s">
        <v>1481</v>
      </c>
      <c r="X157" s="17" t="s">
        <v>1481</v>
      </c>
      <c r="Y157" s="27" t="s">
        <v>1817</v>
      </c>
      <c r="Z157" s="28" t="s">
        <v>1481</v>
      </c>
      <c r="AA157" s="17" t="s">
        <v>1481</v>
      </c>
      <c r="AB157" s="15">
        <v>157</v>
      </c>
      <c r="AC157" s="16" t="s">
        <v>116</v>
      </c>
      <c r="AD157" s="16" t="s">
        <v>1804</v>
      </c>
      <c r="AE157" s="16" t="s">
        <v>2192</v>
      </c>
      <c r="AF157" s="16" t="s">
        <v>2337</v>
      </c>
      <c r="AG157" s="16" t="s">
        <v>2354</v>
      </c>
      <c r="AH157" s="16" t="s">
        <v>2355</v>
      </c>
      <c r="AI157" s="16" t="s">
        <v>2358</v>
      </c>
      <c r="AJ157" s="24" t="s">
        <v>2359</v>
      </c>
      <c r="AK157" s="16" t="s">
        <v>1899</v>
      </c>
      <c r="AL157" s="16" t="s">
        <v>1812</v>
      </c>
      <c r="AM157" s="18" t="s">
        <v>1481</v>
      </c>
      <c r="AN157" s="18" t="s">
        <v>1481</v>
      </c>
      <c r="AO157" s="15" t="s">
        <v>1786</v>
      </c>
      <c r="AP157" s="17" t="s">
        <v>1481</v>
      </c>
      <c r="AQ157" s="17" t="s">
        <v>1481</v>
      </c>
      <c r="AR157" s="17" t="s">
        <v>1481</v>
      </c>
      <c r="AS157" s="17" t="s">
        <v>1481</v>
      </c>
      <c r="AT157" s="17" t="s">
        <v>1481</v>
      </c>
      <c r="AU157" s="19" t="s">
        <v>1815</v>
      </c>
      <c r="AV157" s="24" t="s">
        <v>1816</v>
      </c>
      <c r="AW157" s="17" t="s">
        <v>1481</v>
      </c>
      <c r="AX157" s="17" t="s">
        <v>1481</v>
      </c>
      <c r="AY157" s="27" t="s">
        <v>1817</v>
      </c>
      <c r="AZ157" s="28" t="s">
        <v>1481</v>
      </c>
      <c r="BA157" s="17" t="s">
        <v>1481</v>
      </c>
      <c r="BB157" s="17" t="s">
        <v>1481</v>
      </c>
      <c r="BC157" s="17" t="s">
        <v>1481</v>
      </c>
      <c r="BD157" s="17" t="s">
        <v>1481</v>
      </c>
    </row>
    <row r="158" spans="1:56" s="4" customFormat="1" ht="44.15" hidden="1" customHeight="1" x14ac:dyDescent="0.35">
      <c r="A158" s="15">
        <v>65</v>
      </c>
      <c r="B158" s="15">
        <v>158</v>
      </c>
      <c r="C158" s="16" t="s">
        <v>116</v>
      </c>
      <c r="D158" s="16" t="s">
        <v>1804</v>
      </c>
      <c r="E158" s="16" t="s">
        <v>2192</v>
      </c>
      <c r="F158" s="16" t="s">
        <v>2337</v>
      </c>
      <c r="G158" s="16" t="s">
        <v>2354</v>
      </c>
      <c r="H158" s="16" t="s">
        <v>2355</v>
      </c>
      <c r="I158" s="16" t="s">
        <v>2360</v>
      </c>
      <c r="J158" s="24" t="s">
        <v>2361</v>
      </c>
      <c r="K158" s="16" t="s">
        <v>1826</v>
      </c>
      <c r="L158" s="16" t="s">
        <v>1812</v>
      </c>
      <c r="M158" s="18" t="s">
        <v>1481</v>
      </c>
      <c r="N158" s="18" t="s">
        <v>1481</v>
      </c>
      <c r="O158" s="15" t="s">
        <v>1786</v>
      </c>
      <c r="P158" s="17" t="s">
        <v>1481</v>
      </c>
      <c r="Q158" s="17" t="s">
        <v>1481</v>
      </c>
      <c r="R158" s="17" t="s">
        <v>1481</v>
      </c>
      <c r="S158" s="17" t="s">
        <v>1481</v>
      </c>
      <c r="T158" s="17" t="s">
        <v>1481</v>
      </c>
      <c r="U158" s="19" t="s">
        <v>1815</v>
      </c>
      <c r="V158" s="24" t="s">
        <v>1816</v>
      </c>
      <c r="W158" s="17" t="s">
        <v>1481</v>
      </c>
      <c r="X158" s="17" t="s">
        <v>1481</v>
      </c>
      <c r="Y158" s="27" t="s">
        <v>1817</v>
      </c>
      <c r="Z158" s="28" t="s">
        <v>1481</v>
      </c>
      <c r="AA158" s="17" t="s">
        <v>1481</v>
      </c>
      <c r="AB158" s="15">
        <v>158</v>
      </c>
      <c r="AC158" s="16" t="s">
        <v>116</v>
      </c>
      <c r="AD158" s="16" t="s">
        <v>1804</v>
      </c>
      <c r="AE158" s="16" t="s">
        <v>2192</v>
      </c>
      <c r="AF158" s="16" t="s">
        <v>2337</v>
      </c>
      <c r="AG158" s="16" t="s">
        <v>2354</v>
      </c>
      <c r="AH158" s="16" t="s">
        <v>2355</v>
      </c>
      <c r="AI158" s="16" t="s">
        <v>2360</v>
      </c>
      <c r="AJ158" s="24" t="s">
        <v>2361</v>
      </c>
      <c r="AK158" s="16" t="s">
        <v>1826</v>
      </c>
      <c r="AL158" s="16" t="s">
        <v>1812</v>
      </c>
      <c r="AM158" s="18" t="s">
        <v>1481</v>
      </c>
      <c r="AN158" s="18" t="s">
        <v>1481</v>
      </c>
      <c r="AO158" s="15" t="s">
        <v>1786</v>
      </c>
      <c r="AP158" s="17" t="s">
        <v>1481</v>
      </c>
      <c r="AQ158" s="17" t="s">
        <v>1481</v>
      </c>
      <c r="AR158" s="17" t="s">
        <v>1481</v>
      </c>
      <c r="AS158" s="17" t="s">
        <v>1481</v>
      </c>
      <c r="AT158" s="17" t="s">
        <v>1481</v>
      </c>
      <c r="AU158" s="19" t="s">
        <v>1815</v>
      </c>
      <c r="AV158" s="24" t="s">
        <v>1816</v>
      </c>
      <c r="AW158" s="17" t="s">
        <v>1481</v>
      </c>
      <c r="AX158" s="17" t="s">
        <v>1481</v>
      </c>
      <c r="AY158" s="27" t="s">
        <v>1817</v>
      </c>
      <c r="AZ158" s="28" t="s">
        <v>1481</v>
      </c>
      <c r="BA158" s="17" t="s">
        <v>1481</v>
      </c>
      <c r="BB158" s="17" t="s">
        <v>1481</v>
      </c>
      <c r="BC158" s="17" t="s">
        <v>1481</v>
      </c>
      <c r="BD158" s="17" t="s">
        <v>1481</v>
      </c>
    </row>
    <row r="159" spans="1:56" s="4" customFormat="1" ht="100" hidden="1" customHeight="1" x14ac:dyDescent="0.35">
      <c r="A159" s="15">
        <v>66</v>
      </c>
      <c r="B159" s="15">
        <v>159</v>
      </c>
      <c r="C159" s="16" t="s">
        <v>116</v>
      </c>
      <c r="D159" s="16" t="s">
        <v>1804</v>
      </c>
      <c r="E159" s="16" t="s">
        <v>2192</v>
      </c>
      <c r="F159" s="16" t="s">
        <v>2362</v>
      </c>
      <c r="G159" s="17" t="s">
        <v>1481</v>
      </c>
      <c r="H159" s="16" t="s">
        <v>2363</v>
      </c>
      <c r="I159" s="16" t="s">
        <v>2364</v>
      </c>
      <c r="J159" s="24" t="s">
        <v>2365</v>
      </c>
      <c r="K159" s="16" t="s">
        <v>2366</v>
      </c>
      <c r="L159" s="16" t="s">
        <v>1812</v>
      </c>
      <c r="M159" s="18" t="s">
        <v>1481</v>
      </c>
      <c r="N159" s="18" t="s">
        <v>1481</v>
      </c>
      <c r="O159" s="15" t="s">
        <v>1786</v>
      </c>
      <c r="P159" s="17" t="s">
        <v>1481</v>
      </c>
      <c r="Q159" s="17" t="s">
        <v>1481</v>
      </c>
      <c r="R159" s="17" t="s">
        <v>1481</v>
      </c>
      <c r="S159" s="17" t="s">
        <v>1481</v>
      </c>
      <c r="T159" s="17" t="s">
        <v>1481</v>
      </c>
      <c r="U159" s="19" t="s">
        <v>1815</v>
      </c>
      <c r="V159" s="24" t="s">
        <v>1816</v>
      </c>
      <c r="W159" s="17" t="s">
        <v>1481</v>
      </c>
      <c r="X159" s="17" t="s">
        <v>1481</v>
      </c>
      <c r="Y159" s="27" t="s">
        <v>1817</v>
      </c>
      <c r="Z159" s="28" t="s">
        <v>1481</v>
      </c>
      <c r="AA159" s="17" t="s">
        <v>1481</v>
      </c>
      <c r="AB159" s="15">
        <v>159</v>
      </c>
      <c r="AC159" s="16" t="s">
        <v>116</v>
      </c>
      <c r="AD159" s="16" t="s">
        <v>1804</v>
      </c>
      <c r="AE159" s="16" t="s">
        <v>2192</v>
      </c>
      <c r="AF159" s="16" t="s">
        <v>2362</v>
      </c>
      <c r="AG159" s="17" t="s">
        <v>1481</v>
      </c>
      <c r="AH159" s="16" t="s">
        <v>2363</v>
      </c>
      <c r="AI159" s="16" t="s">
        <v>2364</v>
      </c>
      <c r="AJ159" s="24" t="s">
        <v>2365</v>
      </c>
      <c r="AK159" s="16" t="s">
        <v>2366</v>
      </c>
      <c r="AL159" s="16" t="s">
        <v>1812</v>
      </c>
      <c r="AM159" s="18" t="s">
        <v>1481</v>
      </c>
      <c r="AN159" s="18" t="s">
        <v>1481</v>
      </c>
      <c r="AO159" s="15" t="s">
        <v>1786</v>
      </c>
      <c r="AP159" s="17" t="s">
        <v>1481</v>
      </c>
      <c r="AQ159" s="17" t="s">
        <v>1481</v>
      </c>
      <c r="AR159" s="17" t="s">
        <v>1481</v>
      </c>
      <c r="AS159" s="17" t="s">
        <v>1481</v>
      </c>
      <c r="AT159" s="17" t="s">
        <v>1481</v>
      </c>
      <c r="AU159" s="19" t="s">
        <v>1815</v>
      </c>
      <c r="AV159" s="24" t="s">
        <v>1816</v>
      </c>
      <c r="AW159" s="17" t="s">
        <v>1481</v>
      </c>
      <c r="AX159" s="17" t="s">
        <v>1481</v>
      </c>
      <c r="AY159" s="27" t="s">
        <v>1817</v>
      </c>
      <c r="AZ159" s="28" t="s">
        <v>1481</v>
      </c>
      <c r="BA159" s="17" t="s">
        <v>1481</v>
      </c>
      <c r="BB159" s="17" t="s">
        <v>1481</v>
      </c>
      <c r="BC159" s="17" t="s">
        <v>1481</v>
      </c>
      <c r="BD159" s="17" t="s">
        <v>1481</v>
      </c>
    </row>
    <row r="160" spans="1:56" s="4" customFormat="1" ht="87.65" hidden="1" customHeight="1" x14ac:dyDescent="0.35">
      <c r="A160" s="15">
        <v>66</v>
      </c>
      <c r="B160" s="15">
        <v>160</v>
      </c>
      <c r="C160" s="16" t="s">
        <v>116</v>
      </c>
      <c r="D160" s="16" t="s">
        <v>1804</v>
      </c>
      <c r="E160" s="16" t="s">
        <v>2192</v>
      </c>
      <c r="F160" s="16" t="s">
        <v>2362</v>
      </c>
      <c r="G160" s="17" t="s">
        <v>1481</v>
      </c>
      <c r="H160" s="16" t="s">
        <v>2363</v>
      </c>
      <c r="I160" s="16" t="s">
        <v>2367</v>
      </c>
      <c r="J160" s="24" t="s">
        <v>2368</v>
      </c>
      <c r="K160" s="16" t="s">
        <v>1899</v>
      </c>
      <c r="L160" s="16" t="s">
        <v>1812</v>
      </c>
      <c r="M160" s="18" t="s">
        <v>1481</v>
      </c>
      <c r="N160" s="18" t="s">
        <v>1481</v>
      </c>
      <c r="O160" s="15" t="s">
        <v>1786</v>
      </c>
      <c r="P160" s="17" t="s">
        <v>1481</v>
      </c>
      <c r="Q160" s="17" t="s">
        <v>1481</v>
      </c>
      <c r="R160" s="17" t="s">
        <v>1481</v>
      </c>
      <c r="S160" s="17" t="s">
        <v>1481</v>
      </c>
      <c r="T160" s="17" t="s">
        <v>1481</v>
      </c>
      <c r="U160" s="19" t="s">
        <v>1815</v>
      </c>
      <c r="V160" s="24" t="s">
        <v>1816</v>
      </c>
      <c r="W160" s="17" t="s">
        <v>1481</v>
      </c>
      <c r="X160" s="17" t="s">
        <v>1481</v>
      </c>
      <c r="Y160" s="27" t="s">
        <v>1817</v>
      </c>
      <c r="Z160" s="28" t="s">
        <v>1481</v>
      </c>
      <c r="AA160" s="17" t="s">
        <v>1481</v>
      </c>
      <c r="AB160" s="15">
        <v>160</v>
      </c>
      <c r="AC160" s="16" t="s">
        <v>116</v>
      </c>
      <c r="AD160" s="16" t="s">
        <v>1804</v>
      </c>
      <c r="AE160" s="16" t="s">
        <v>2192</v>
      </c>
      <c r="AF160" s="16" t="s">
        <v>2362</v>
      </c>
      <c r="AG160" s="17" t="s">
        <v>1481</v>
      </c>
      <c r="AH160" s="16" t="s">
        <v>2363</v>
      </c>
      <c r="AI160" s="16" t="s">
        <v>2367</v>
      </c>
      <c r="AJ160" s="24" t="s">
        <v>2368</v>
      </c>
      <c r="AK160" s="16" t="s">
        <v>1899</v>
      </c>
      <c r="AL160" s="16" t="s">
        <v>1812</v>
      </c>
      <c r="AM160" s="18" t="s">
        <v>1481</v>
      </c>
      <c r="AN160" s="18" t="s">
        <v>1481</v>
      </c>
      <c r="AO160" s="15" t="s">
        <v>1786</v>
      </c>
      <c r="AP160" s="17" t="s">
        <v>1481</v>
      </c>
      <c r="AQ160" s="17" t="s">
        <v>1481</v>
      </c>
      <c r="AR160" s="17" t="s">
        <v>1481</v>
      </c>
      <c r="AS160" s="17" t="s">
        <v>1481</v>
      </c>
      <c r="AT160" s="17" t="s">
        <v>1481</v>
      </c>
      <c r="AU160" s="19" t="s">
        <v>1815</v>
      </c>
      <c r="AV160" s="24" t="s">
        <v>1816</v>
      </c>
      <c r="AW160" s="17" t="s">
        <v>1481</v>
      </c>
      <c r="AX160" s="17" t="s">
        <v>1481</v>
      </c>
      <c r="AY160" s="27" t="s">
        <v>1817</v>
      </c>
      <c r="AZ160" s="28" t="s">
        <v>1481</v>
      </c>
      <c r="BA160" s="17" t="s">
        <v>1481</v>
      </c>
      <c r="BB160" s="17" t="s">
        <v>1481</v>
      </c>
      <c r="BC160" s="17" t="s">
        <v>1481</v>
      </c>
      <c r="BD160" s="17" t="s">
        <v>1481</v>
      </c>
    </row>
    <row r="161" spans="1:56" s="4" customFormat="1" ht="87" hidden="1" customHeight="1" x14ac:dyDescent="0.35">
      <c r="A161" s="15">
        <v>67</v>
      </c>
      <c r="B161" s="15">
        <v>161</v>
      </c>
      <c r="C161" s="16" t="s">
        <v>116</v>
      </c>
      <c r="D161" s="16" t="s">
        <v>1804</v>
      </c>
      <c r="E161" s="16" t="s">
        <v>2192</v>
      </c>
      <c r="F161" s="16" t="s">
        <v>2369</v>
      </c>
      <c r="G161" s="16" t="s">
        <v>2370</v>
      </c>
      <c r="H161" s="16" t="s">
        <v>2371</v>
      </c>
      <c r="I161" s="16" t="s">
        <v>2372</v>
      </c>
      <c r="J161" s="24" t="s">
        <v>2373</v>
      </c>
      <c r="K161" s="16" t="s">
        <v>1928</v>
      </c>
      <c r="L161" s="16" t="s">
        <v>1812</v>
      </c>
      <c r="M161" s="18" t="s">
        <v>1481</v>
      </c>
      <c r="N161" s="18" t="s">
        <v>1481</v>
      </c>
      <c r="O161" s="15" t="s">
        <v>1786</v>
      </c>
      <c r="P161" s="17" t="s">
        <v>1481</v>
      </c>
      <c r="Q161" s="17" t="s">
        <v>1481</v>
      </c>
      <c r="R161" s="17" t="s">
        <v>1481</v>
      </c>
      <c r="S161" s="17" t="s">
        <v>1481</v>
      </c>
      <c r="T161" s="17" t="s">
        <v>1481</v>
      </c>
      <c r="U161" s="19" t="s">
        <v>1815</v>
      </c>
      <c r="V161" s="24" t="s">
        <v>1816</v>
      </c>
      <c r="W161" s="17" t="s">
        <v>1481</v>
      </c>
      <c r="X161" s="17" t="s">
        <v>1481</v>
      </c>
      <c r="Y161" s="27" t="s">
        <v>1817</v>
      </c>
      <c r="Z161" s="28" t="s">
        <v>1481</v>
      </c>
      <c r="AA161" s="17" t="s">
        <v>1481</v>
      </c>
      <c r="AB161" s="15">
        <v>161</v>
      </c>
      <c r="AC161" s="16" t="s">
        <v>116</v>
      </c>
      <c r="AD161" s="16" t="s">
        <v>1804</v>
      </c>
      <c r="AE161" s="16" t="s">
        <v>2192</v>
      </c>
      <c r="AF161" s="16" t="s">
        <v>2369</v>
      </c>
      <c r="AG161" s="16" t="s">
        <v>2370</v>
      </c>
      <c r="AH161" s="16" t="s">
        <v>2371</v>
      </c>
      <c r="AI161" s="16" t="s">
        <v>2372</v>
      </c>
      <c r="AJ161" s="24" t="s">
        <v>2373</v>
      </c>
      <c r="AK161" s="16" t="s">
        <v>1928</v>
      </c>
      <c r="AL161" s="16" t="s">
        <v>1812</v>
      </c>
      <c r="AM161" s="18" t="s">
        <v>1481</v>
      </c>
      <c r="AN161" s="18" t="s">
        <v>1481</v>
      </c>
      <c r="AO161" s="15" t="s">
        <v>1786</v>
      </c>
      <c r="AP161" s="17" t="s">
        <v>1481</v>
      </c>
      <c r="AQ161" s="17" t="s">
        <v>1481</v>
      </c>
      <c r="AR161" s="17" t="s">
        <v>1481</v>
      </c>
      <c r="AS161" s="17" t="s">
        <v>1481</v>
      </c>
      <c r="AT161" s="17" t="s">
        <v>1481</v>
      </c>
      <c r="AU161" s="19" t="s">
        <v>1815</v>
      </c>
      <c r="AV161" s="24" t="s">
        <v>1816</v>
      </c>
      <c r="AW161" s="17" t="s">
        <v>1481</v>
      </c>
      <c r="AX161" s="17" t="s">
        <v>1481</v>
      </c>
      <c r="AY161" s="27" t="s">
        <v>1817</v>
      </c>
      <c r="AZ161" s="28" t="s">
        <v>1481</v>
      </c>
      <c r="BA161" s="17" t="s">
        <v>1481</v>
      </c>
      <c r="BB161" s="17" t="s">
        <v>1481</v>
      </c>
      <c r="BC161" s="17" t="s">
        <v>1481</v>
      </c>
      <c r="BD161" s="17" t="s">
        <v>1481</v>
      </c>
    </row>
    <row r="162" spans="1:56" s="4" customFormat="1" ht="50.15" hidden="1" customHeight="1" x14ac:dyDescent="0.35">
      <c r="A162" s="15">
        <v>67</v>
      </c>
      <c r="B162" s="15">
        <v>162</v>
      </c>
      <c r="C162" s="16" t="s">
        <v>116</v>
      </c>
      <c r="D162" s="16" t="s">
        <v>1804</v>
      </c>
      <c r="E162" s="16" t="s">
        <v>2192</v>
      </c>
      <c r="F162" s="16" t="s">
        <v>2369</v>
      </c>
      <c r="G162" s="16" t="s">
        <v>2370</v>
      </c>
      <c r="H162" s="16" t="s">
        <v>2374</v>
      </c>
      <c r="I162" s="16" t="s">
        <v>2375</v>
      </c>
      <c r="J162" s="24" t="s">
        <v>2376</v>
      </c>
      <c r="K162" s="16" t="s">
        <v>1899</v>
      </c>
      <c r="L162" s="16" t="s">
        <v>1812</v>
      </c>
      <c r="M162" s="18" t="s">
        <v>1481</v>
      </c>
      <c r="N162" s="18" t="s">
        <v>1481</v>
      </c>
      <c r="O162" s="15" t="s">
        <v>1786</v>
      </c>
      <c r="P162" s="17" t="s">
        <v>1481</v>
      </c>
      <c r="Q162" s="17" t="s">
        <v>1481</v>
      </c>
      <c r="R162" s="17" t="s">
        <v>1481</v>
      </c>
      <c r="S162" s="17" t="s">
        <v>1481</v>
      </c>
      <c r="T162" s="17" t="s">
        <v>1481</v>
      </c>
      <c r="U162" s="19" t="s">
        <v>1815</v>
      </c>
      <c r="V162" s="24" t="s">
        <v>1816</v>
      </c>
      <c r="W162" s="17" t="s">
        <v>1481</v>
      </c>
      <c r="X162" s="17" t="s">
        <v>1481</v>
      </c>
      <c r="Y162" s="27" t="s">
        <v>1817</v>
      </c>
      <c r="Z162" s="28" t="s">
        <v>1481</v>
      </c>
      <c r="AA162" s="17" t="s">
        <v>1481</v>
      </c>
      <c r="AB162" s="15">
        <v>162</v>
      </c>
      <c r="AC162" s="16" t="s">
        <v>116</v>
      </c>
      <c r="AD162" s="16" t="s">
        <v>1804</v>
      </c>
      <c r="AE162" s="16" t="s">
        <v>2192</v>
      </c>
      <c r="AF162" s="16" t="s">
        <v>2369</v>
      </c>
      <c r="AG162" s="16" t="s">
        <v>2370</v>
      </c>
      <c r="AH162" s="16" t="s">
        <v>2374</v>
      </c>
      <c r="AI162" s="16" t="s">
        <v>2375</v>
      </c>
      <c r="AJ162" s="24" t="s">
        <v>2376</v>
      </c>
      <c r="AK162" s="16" t="s">
        <v>1899</v>
      </c>
      <c r="AL162" s="16" t="s">
        <v>1812</v>
      </c>
      <c r="AM162" s="18" t="s">
        <v>1481</v>
      </c>
      <c r="AN162" s="18" t="s">
        <v>1481</v>
      </c>
      <c r="AO162" s="15" t="s">
        <v>1786</v>
      </c>
      <c r="AP162" s="17" t="s">
        <v>1481</v>
      </c>
      <c r="AQ162" s="17" t="s">
        <v>1481</v>
      </c>
      <c r="AR162" s="17" t="s">
        <v>1481</v>
      </c>
      <c r="AS162" s="17" t="s">
        <v>1481</v>
      </c>
      <c r="AT162" s="17" t="s">
        <v>1481</v>
      </c>
      <c r="AU162" s="19" t="s">
        <v>1815</v>
      </c>
      <c r="AV162" s="24" t="s">
        <v>1816</v>
      </c>
      <c r="AW162" s="17" t="s">
        <v>1481</v>
      </c>
      <c r="AX162" s="17" t="s">
        <v>1481</v>
      </c>
      <c r="AY162" s="27" t="s">
        <v>1817</v>
      </c>
      <c r="AZ162" s="28" t="s">
        <v>1481</v>
      </c>
      <c r="BA162" s="17" t="s">
        <v>1481</v>
      </c>
      <c r="BB162" s="17" t="s">
        <v>1481</v>
      </c>
      <c r="BC162" s="17" t="s">
        <v>1481</v>
      </c>
      <c r="BD162" s="17" t="s">
        <v>1481</v>
      </c>
    </row>
    <row r="163" spans="1:56" s="4" customFormat="1" ht="112.5" hidden="1" customHeight="1" x14ac:dyDescent="0.35">
      <c r="A163" s="15">
        <v>67</v>
      </c>
      <c r="B163" s="15">
        <v>163</v>
      </c>
      <c r="C163" s="16" t="s">
        <v>116</v>
      </c>
      <c r="D163" s="16" t="s">
        <v>1804</v>
      </c>
      <c r="E163" s="16" t="s">
        <v>2192</v>
      </c>
      <c r="F163" s="16" t="s">
        <v>2369</v>
      </c>
      <c r="G163" s="16" t="s">
        <v>2370</v>
      </c>
      <c r="H163" s="17" t="s">
        <v>1481</v>
      </c>
      <c r="I163" s="16" t="s">
        <v>2377</v>
      </c>
      <c r="J163" s="24" t="s">
        <v>2378</v>
      </c>
      <c r="K163" s="16" t="s">
        <v>2379</v>
      </c>
      <c r="L163" s="16" t="s">
        <v>1812</v>
      </c>
      <c r="M163" s="38" t="s">
        <v>208</v>
      </c>
      <c r="N163" s="24" t="s">
        <v>2380</v>
      </c>
      <c r="O163" s="15" t="s">
        <v>1786</v>
      </c>
      <c r="P163" s="26" t="s">
        <v>1481</v>
      </c>
      <c r="Q163" s="26" t="s">
        <v>1481</v>
      </c>
      <c r="R163" s="26" t="s">
        <v>1481</v>
      </c>
      <c r="S163" s="17" t="s">
        <v>1481</v>
      </c>
      <c r="T163" s="17" t="s">
        <v>1481</v>
      </c>
      <c r="U163" s="19" t="s">
        <v>1815</v>
      </c>
      <c r="V163" s="30" t="s">
        <v>2072</v>
      </c>
      <c r="W163" s="17" t="s">
        <v>1481</v>
      </c>
      <c r="X163" s="17" t="s">
        <v>1481</v>
      </c>
      <c r="Y163" s="27" t="s">
        <v>1817</v>
      </c>
      <c r="Z163" s="28" t="s">
        <v>1481</v>
      </c>
      <c r="AA163" s="17" t="s">
        <v>1481</v>
      </c>
      <c r="AB163" s="15">
        <v>163</v>
      </c>
      <c r="AC163" s="16" t="s">
        <v>116</v>
      </c>
      <c r="AD163" s="16" t="s">
        <v>1804</v>
      </c>
      <c r="AE163" s="16" t="s">
        <v>2192</v>
      </c>
      <c r="AF163" s="16" t="s">
        <v>2369</v>
      </c>
      <c r="AG163" s="16" t="s">
        <v>2370</v>
      </c>
      <c r="AH163" s="17" t="s">
        <v>1481</v>
      </c>
      <c r="AI163" s="16" t="s">
        <v>2377</v>
      </c>
      <c r="AJ163" s="24" t="s">
        <v>2378</v>
      </c>
      <c r="AK163" s="16" t="s">
        <v>2379</v>
      </c>
      <c r="AL163" s="16" t="s">
        <v>1812</v>
      </c>
      <c r="AM163" s="38" t="s">
        <v>208</v>
      </c>
      <c r="AN163" s="24" t="s">
        <v>2380</v>
      </c>
      <c r="AO163" s="15" t="s">
        <v>1786</v>
      </c>
      <c r="AP163" s="26" t="s">
        <v>1481</v>
      </c>
      <c r="AQ163" s="26" t="s">
        <v>1481</v>
      </c>
      <c r="AR163" s="26" t="s">
        <v>1481</v>
      </c>
      <c r="AS163" s="17" t="s">
        <v>1481</v>
      </c>
      <c r="AT163" s="17" t="s">
        <v>1481</v>
      </c>
      <c r="AU163" s="19" t="s">
        <v>1815</v>
      </c>
      <c r="AV163" s="30" t="s">
        <v>2072</v>
      </c>
      <c r="AW163" s="17" t="s">
        <v>1481</v>
      </c>
      <c r="AX163" s="17" t="s">
        <v>1481</v>
      </c>
      <c r="AY163" s="27" t="s">
        <v>1817</v>
      </c>
      <c r="AZ163" s="28" t="s">
        <v>1481</v>
      </c>
      <c r="BA163" s="17" t="s">
        <v>1481</v>
      </c>
      <c r="BB163" s="17" t="s">
        <v>1481</v>
      </c>
      <c r="BC163" s="17" t="s">
        <v>1481</v>
      </c>
      <c r="BD163" s="17" t="s">
        <v>1481</v>
      </c>
    </row>
    <row r="164" spans="1:56" s="4" customFormat="1" ht="50.15" hidden="1" customHeight="1" x14ac:dyDescent="0.35">
      <c r="A164" s="15">
        <v>68</v>
      </c>
      <c r="B164" s="15">
        <v>164</v>
      </c>
      <c r="C164" s="16" t="s">
        <v>116</v>
      </c>
      <c r="D164" s="16" t="s">
        <v>1804</v>
      </c>
      <c r="E164" s="16" t="s">
        <v>2192</v>
      </c>
      <c r="F164" s="16" t="s">
        <v>2369</v>
      </c>
      <c r="G164" s="16" t="s">
        <v>2381</v>
      </c>
      <c r="H164" s="17" t="s">
        <v>1481</v>
      </c>
      <c r="I164" s="17" t="s">
        <v>1481</v>
      </c>
      <c r="J164" s="24" t="s">
        <v>1892</v>
      </c>
      <c r="K164" s="16" t="s">
        <v>1892</v>
      </c>
      <c r="L164" s="16" t="s">
        <v>1812</v>
      </c>
      <c r="M164" s="18" t="s">
        <v>1481</v>
      </c>
      <c r="N164" s="18" t="s">
        <v>1481</v>
      </c>
      <c r="O164" s="15" t="s">
        <v>1786</v>
      </c>
      <c r="P164" s="17" t="s">
        <v>1481</v>
      </c>
      <c r="Q164" s="17" t="s">
        <v>1481</v>
      </c>
      <c r="R164" s="17" t="s">
        <v>1481</v>
      </c>
      <c r="S164" s="17" t="s">
        <v>1481</v>
      </c>
      <c r="T164" s="17" t="s">
        <v>1481</v>
      </c>
      <c r="U164" s="19" t="s">
        <v>31</v>
      </c>
      <c r="V164" s="19" t="s">
        <v>31</v>
      </c>
      <c r="W164" s="17" t="s">
        <v>1481</v>
      </c>
      <c r="X164" s="17" t="s">
        <v>1481</v>
      </c>
      <c r="Y164" s="42" t="s">
        <v>32</v>
      </c>
      <c r="Z164" s="28" t="s">
        <v>1481</v>
      </c>
      <c r="AA164" s="17" t="s">
        <v>1481</v>
      </c>
      <c r="AB164" s="15">
        <v>164</v>
      </c>
      <c r="AC164" s="16" t="s">
        <v>116</v>
      </c>
      <c r="AD164" s="16" t="s">
        <v>1804</v>
      </c>
      <c r="AE164" s="16" t="s">
        <v>2192</v>
      </c>
      <c r="AF164" s="16" t="s">
        <v>2369</v>
      </c>
      <c r="AG164" s="16" t="s">
        <v>2381</v>
      </c>
      <c r="AH164" s="17" t="s">
        <v>1481</v>
      </c>
      <c r="AI164" s="17" t="s">
        <v>1481</v>
      </c>
      <c r="AJ164" s="24" t="s">
        <v>1892</v>
      </c>
      <c r="AK164" s="16" t="s">
        <v>1892</v>
      </c>
      <c r="AL164" s="16" t="s">
        <v>1812</v>
      </c>
      <c r="AM164" s="18" t="s">
        <v>1481</v>
      </c>
      <c r="AN164" s="18" t="s">
        <v>1481</v>
      </c>
      <c r="AO164" s="15" t="s">
        <v>1786</v>
      </c>
      <c r="AP164" s="17" t="s">
        <v>1481</v>
      </c>
      <c r="AQ164" s="17" t="s">
        <v>1481</v>
      </c>
      <c r="AR164" s="17" t="s">
        <v>1481</v>
      </c>
      <c r="AS164" s="17" t="s">
        <v>1481</v>
      </c>
      <c r="AT164" s="17" t="s">
        <v>1481</v>
      </c>
      <c r="AU164" s="19" t="s">
        <v>31</v>
      </c>
      <c r="AV164" s="19" t="s">
        <v>31</v>
      </c>
      <c r="AW164" s="17" t="s">
        <v>1481</v>
      </c>
      <c r="AX164" s="17" t="s">
        <v>1481</v>
      </c>
      <c r="AY164" s="42" t="s">
        <v>32</v>
      </c>
      <c r="AZ164" s="28" t="s">
        <v>1481</v>
      </c>
      <c r="BA164" s="17" t="s">
        <v>1481</v>
      </c>
      <c r="BB164" s="17" t="s">
        <v>1481</v>
      </c>
      <c r="BC164" s="17" t="s">
        <v>1481</v>
      </c>
      <c r="BD164" s="17" t="s">
        <v>1481</v>
      </c>
    </row>
    <row r="165" spans="1:56" s="4" customFormat="1" ht="102" hidden="1" customHeight="1" x14ac:dyDescent="0.35">
      <c r="A165" s="15">
        <v>69</v>
      </c>
      <c r="B165" s="15">
        <v>165</v>
      </c>
      <c r="C165" s="16" t="s">
        <v>116</v>
      </c>
      <c r="D165" s="16" t="s">
        <v>1804</v>
      </c>
      <c r="E165" s="16" t="s">
        <v>2192</v>
      </c>
      <c r="F165" s="16" t="s">
        <v>2369</v>
      </c>
      <c r="G165" s="16" t="s">
        <v>2382</v>
      </c>
      <c r="H165" s="16" t="s">
        <v>2383</v>
      </c>
      <c r="I165" s="16" t="s">
        <v>2384</v>
      </c>
      <c r="J165" s="24" t="s">
        <v>2385</v>
      </c>
      <c r="K165" s="16" t="s">
        <v>2048</v>
      </c>
      <c r="L165" s="16" t="s">
        <v>1812</v>
      </c>
      <c r="M165" s="18" t="s">
        <v>1481</v>
      </c>
      <c r="N165" s="18" t="s">
        <v>1481</v>
      </c>
      <c r="O165" s="15" t="s">
        <v>1786</v>
      </c>
      <c r="P165" s="17" t="s">
        <v>1481</v>
      </c>
      <c r="Q165" s="17" t="s">
        <v>1481</v>
      </c>
      <c r="R165" s="17" t="s">
        <v>1481</v>
      </c>
      <c r="S165" s="17" t="s">
        <v>1481</v>
      </c>
      <c r="T165" s="17" t="s">
        <v>1481</v>
      </c>
      <c r="U165" s="19" t="s">
        <v>1815</v>
      </c>
      <c r="V165" s="30" t="s">
        <v>2049</v>
      </c>
      <c r="W165" s="17" t="s">
        <v>1481</v>
      </c>
      <c r="X165" s="17" t="s">
        <v>1481</v>
      </c>
      <c r="Y165" s="27" t="s">
        <v>1817</v>
      </c>
      <c r="Z165" s="28" t="s">
        <v>1481</v>
      </c>
      <c r="AA165" s="17" t="s">
        <v>1481</v>
      </c>
      <c r="AB165" s="15">
        <v>165</v>
      </c>
      <c r="AC165" s="16" t="s">
        <v>116</v>
      </c>
      <c r="AD165" s="16" t="s">
        <v>1804</v>
      </c>
      <c r="AE165" s="16" t="s">
        <v>2192</v>
      </c>
      <c r="AF165" s="16" t="s">
        <v>2369</v>
      </c>
      <c r="AG165" s="16" t="s">
        <v>2382</v>
      </c>
      <c r="AH165" s="16" t="s">
        <v>2383</v>
      </c>
      <c r="AI165" s="16" t="s">
        <v>2384</v>
      </c>
      <c r="AJ165" s="24" t="s">
        <v>2385</v>
      </c>
      <c r="AK165" s="16" t="s">
        <v>2048</v>
      </c>
      <c r="AL165" s="16" t="s">
        <v>1812</v>
      </c>
      <c r="AM165" s="18" t="s">
        <v>1481</v>
      </c>
      <c r="AN165" s="18" t="s">
        <v>1481</v>
      </c>
      <c r="AO165" s="15" t="s">
        <v>1786</v>
      </c>
      <c r="AP165" s="17" t="s">
        <v>1481</v>
      </c>
      <c r="AQ165" s="17" t="s">
        <v>1481</v>
      </c>
      <c r="AR165" s="17" t="s">
        <v>1481</v>
      </c>
      <c r="AS165" s="17" t="s">
        <v>1481</v>
      </c>
      <c r="AT165" s="17" t="s">
        <v>1481</v>
      </c>
      <c r="AU165" s="19" t="s">
        <v>1815</v>
      </c>
      <c r="AV165" s="30" t="s">
        <v>2049</v>
      </c>
      <c r="AW165" s="17" t="s">
        <v>1481</v>
      </c>
      <c r="AX165" s="17" t="s">
        <v>1481</v>
      </c>
      <c r="AY165" s="27" t="s">
        <v>1817</v>
      </c>
      <c r="AZ165" s="28" t="s">
        <v>1481</v>
      </c>
      <c r="BA165" s="17" t="s">
        <v>1481</v>
      </c>
      <c r="BB165" s="17" t="s">
        <v>1481</v>
      </c>
      <c r="BC165" s="17" t="s">
        <v>1481</v>
      </c>
      <c r="BD165" s="17" t="s">
        <v>1481</v>
      </c>
    </row>
    <row r="166" spans="1:56" s="4" customFormat="1" ht="58.4" hidden="1" customHeight="1" x14ac:dyDescent="0.35">
      <c r="A166" s="15">
        <v>69</v>
      </c>
      <c r="B166" s="15">
        <v>166</v>
      </c>
      <c r="C166" s="16" t="s">
        <v>116</v>
      </c>
      <c r="D166" s="16" t="s">
        <v>1804</v>
      </c>
      <c r="E166" s="16" t="s">
        <v>2192</v>
      </c>
      <c r="F166" s="16" t="s">
        <v>2369</v>
      </c>
      <c r="G166" s="16" t="s">
        <v>2382</v>
      </c>
      <c r="H166" s="16" t="s">
        <v>2383</v>
      </c>
      <c r="I166" s="16" t="s">
        <v>2386</v>
      </c>
      <c r="J166" s="24" t="s">
        <v>2387</v>
      </c>
      <c r="K166" s="16" t="s">
        <v>2388</v>
      </c>
      <c r="L166" s="16" t="s">
        <v>1812</v>
      </c>
      <c r="M166" s="18" t="s">
        <v>1481</v>
      </c>
      <c r="N166" s="18" t="s">
        <v>1481</v>
      </c>
      <c r="O166" s="15" t="s">
        <v>1786</v>
      </c>
      <c r="P166" s="17" t="s">
        <v>1481</v>
      </c>
      <c r="Q166" s="17" t="s">
        <v>1481</v>
      </c>
      <c r="R166" s="17" t="s">
        <v>1481</v>
      </c>
      <c r="S166" s="17" t="s">
        <v>1481</v>
      </c>
      <c r="T166" s="17" t="s">
        <v>1481</v>
      </c>
      <c r="U166" s="19" t="s">
        <v>1815</v>
      </c>
      <c r="V166" s="30" t="s">
        <v>2049</v>
      </c>
      <c r="W166" s="17" t="s">
        <v>1481</v>
      </c>
      <c r="X166" s="17" t="s">
        <v>1481</v>
      </c>
      <c r="Y166" s="27" t="s">
        <v>1817</v>
      </c>
      <c r="Z166" s="28" t="s">
        <v>1481</v>
      </c>
      <c r="AA166" s="17" t="s">
        <v>1481</v>
      </c>
      <c r="AB166" s="15">
        <v>166</v>
      </c>
      <c r="AC166" s="16" t="s">
        <v>116</v>
      </c>
      <c r="AD166" s="16" t="s">
        <v>1804</v>
      </c>
      <c r="AE166" s="16" t="s">
        <v>2192</v>
      </c>
      <c r="AF166" s="16" t="s">
        <v>2369</v>
      </c>
      <c r="AG166" s="16" t="s">
        <v>2382</v>
      </c>
      <c r="AH166" s="16" t="s">
        <v>2383</v>
      </c>
      <c r="AI166" s="16" t="s">
        <v>2386</v>
      </c>
      <c r="AJ166" s="24" t="s">
        <v>2387</v>
      </c>
      <c r="AK166" s="16" t="s">
        <v>2388</v>
      </c>
      <c r="AL166" s="16" t="s">
        <v>1812</v>
      </c>
      <c r="AM166" s="18" t="s">
        <v>1481</v>
      </c>
      <c r="AN166" s="18" t="s">
        <v>1481</v>
      </c>
      <c r="AO166" s="15" t="s">
        <v>1786</v>
      </c>
      <c r="AP166" s="17" t="s">
        <v>1481</v>
      </c>
      <c r="AQ166" s="17" t="s">
        <v>1481</v>
      </c>
      <c r="AR166" s="17" t="s">
        <v>1481</v>
      </c>
      <c r="AS166" s="17" t="s">
        <v>1481</v>
      </c>
      <c r="AT166" s="17" t="s">
        <v>1481</v>
      </c>
      <c r="AU166" s="19" t="s">
        <v>1815</v>
      </c>
      <c r="AV166" s="30" t="s">
        <v>2049</v>
      </c>
      <c r="AW166" s="17" t="s">
        <v>1481</v>
      </c>
      <c r="AX166" s="17" t="s">
        <v>1481</v>
      </c>
      <c r="AY166" s="27" t="s">
        <v>1817</v>
      </c>
      <c r="AZ166" s="28" t="s">
        <v>1481</v>
      </c>
      <c r="BA166" s="17" t="s">
        <v>1481</v>
      </c>
      <c r="BB166" s="17" t="s">
        <v>1481</v>
      </c>
      <c r="BC166" s="17" t="s">
        <v>1481</v>
      </c>
      <c r="BD166" s="17" t="s">
        <v>1481</v>
      </c>
    </row>
    <row r="167" spans="1:56" s="4" customFormat="1" ht="58.4" hidden="1" customHeight="1" x14ac:dyDescent="0.35">
      <c r="A167" s="15">
        <v>69</v>
      </c>
      <c r="B167" s="15">
        <v>167</v>
      </c>
      <c r="C167" s="16" t="s">
        <v>116</v>
      </c>
      <c r="D167" s="16" t="s">
        <v>1804</v>
      </c>
      <c r="E167" s="16" t="s">
        <v>2192</v>
      </c>
      <c r="F167" s="16" t="s">
        <v>2369</v>
      </c>
      <c r="G167" s="16" t="s">
        <v>2382</v>
      </c>
      <c r="H167" s="16" t="s">
        <v>2383</v>
      </c>
      <c r="I167" s="16" t="s">
        <v>2389</v>
      </c>
      <c r="J167" s="24" t="s">
        <v>2390</v>
      </c>
      <c r="K167" s="16" t="s">
        <v>1935</v>
      </c>
      <c r="L167" s="16" t="s">
        <v>1812</v>
      </c>
      <c r="M167" s="18" t="s">
        <v>1481</v>
      </c>
      <c r="N167" s="18" t="s">
        <v>1481</v>
      </c>
      <c r="O167" s="15" t="s">
        <v>1786</v>
      </c>
      <c r="P167" s="17" t="s">
        <v>1481</v>
      </c>
      <c r="Q167" s="17" t="s">
        <v>1481</v>
      </c>
      <c r="R167" s="17" t="s">
        <v>1481</v>
      </c>
      <c r="S167" s="17" t="s">
        <v>1481</v>
      </c>
      <c r="T167" s="17" t="s">
        <v>1481</v>
      </c>
      <c r="U167" s="19" t="s">
        <v>1815</v>
      </c>
      <c r="V167" s="30" t="s">
        <v>2049</v>
      </c>
      <c r="W167" s="17" t="s">
        <v>1481</v>
      </c>
      <c r="X167" s="17" t="s">
        <v>1481</v>
      </c>
      <c r="Y167" s="27" t="s">
        <v>1817</v>
      </c>
      <c r="Z167" s="28" t="s">
        <v>1481</v>
      </c>
      <c r="AA167" s="17" t="s">
        <v>1481</v>
      </c>
      <c r="AB167" s="15">
        <v>167</v>
      </c>
      <c r="AC167" s="16" t="s">
        <v>116</v>
      </c>
      <c r="AD167" s="16" t="s">
        <v>1804</v>
      </c>
      <c r="AE167" s="16" t="s">
        <v>2192</v>
      </c>
      <c r="AF167" s="16" t="s">
        <v>2369</v>
      </c>
      <c r="AG167" s="16" t="s">
        <v>2382</v>
      </c>
      <c r="AH167" s="16" t="s">
        <v>2383</v>
      </c>
      <c r="AI167" s="16" t="s">
        <v>2389</v>
      </c>
      <c r="AJ167" s="24" t="s">
        <v>2390</v>
      </c>
      <c r="AK167" s="16" t="s">
        <v>1935</v>
      </c>
      <c r="AL167" s="16" t="s">
        <v>1812</v>
      </c>
      <c r="AM167" s="18" t="s">
        <v>1481</v>
      </c>
      <c r="AN167" s="18" t="s">
        <v>1481</v>
      </c>
      <c r="AO167" s="15" t="s">
        <v>1786</v>
      </c>
      <c r="AP167" s="17" t="s">
        <v>1481</v>
      </c>
      <c r="AQ167" s="17" t="s">
        <v>1481</v>
      </c>
      <c r="AR167" s="17" t="s">
        <v>1481</v>
      </c>
      <c r="AS167" s="17" t="s">
        <v>1481</v>
      </c>
      <c r="AT167" s="17" t="s">
        <v>1481</v>
      </c>
      <c r="AU167" s="19" t="s">
        <v>1815</v>
      </c>
      <c r="AV167" s="30" t="s">
        <v>2049</v>
      </c>
      <c r="AW167" s="17" t="s">
        <v>1481</v>
      </c>
      <c r="AX167" s="17" t="s">
        <v>1481</v>
      </c>
      <c r="AY167" s="27" t="s">
        <v>1817</v>
      </c>
      <c r="AZ167" s="28" t="s">
        <v>1481</v>
      </c>
      <c r="BA167" s="17" t="s">
        <v>1481</v>
      </c>
      <c r="BB167" s="17" t="s">
        <v>1481</v>
      </c>
      <c r="BC167" s="17" t="s">
        <v>1481</v>
      </c>
      <c r="BD167" s="17" t="s">
        <v>1481</v>
      </c>
    </row>
    <row r="168" spans="1:56" s="4" customFormat="1" ht="138.65" hidden="1" customHeight="1" x14ac:dyDescent="0.35">
      <c r="A168" s="15">
        <v>70</v>
      </c>
      <c r="B168" s="15">
        <v>168</v>
      </c>
      <c r="C168" s="16" t="s">
        <v>116</v>
      </c>
      <c r="D168" s="16" t="s">
        <v>1804</v>
      </c>
      <c r="E168" s="16" t="s">
        <v>2192</v>
      </c>
      <c r="F168" s="16" t="s">
        <v>2369</v>
      </c>
      <c r="G168" s="16" t="s">
        <v>2391</v>
      </c>
      <c r="H168" s="16" t="s">
        <v>2392</v>
      </c>
      <c r="I168" s="16" t="s">
        <v>2393</v>
      </c>
      <c r="J168" s="24" t="s">
        <v>2394</v>
      </c>
      <c r="K168" s="16" t="s">
        <v>2048</v>
      </c>
      <c r="L168" s="16" t="s">
        <v>1812</v>
      </c>
      <c r="M168" s="18" t="s">
        <v>1481</v>
      </c>
      <c r="N168" s="18" t="s">
        <v>1481</v>
      </c>
      <c r="O168" s="15" t="s">
        <v>1786</v>
      </c>
      <c r="P168" s="17" t="s">
        <v>1481</v>
      </c>
      <c r="Q168" s="17" t="s">
        <v>1481</v>
      </c>
      <c r="R168" s="17" t="s">
        <v>1481</v>
      </c>
      <c r="S168" s="17" t="s">
        <v>1481</v>
      </c>
      <c r="T168" s="17" t="s">
        <v>1481</v>
      </c>
      <c r="U168" s="19" t="s">
        <v>1815</v>
      </c>
      <c r="V168" s="30" t="s">
        <v>2049</v>
      </c>
      <c r="W168" s="17" t="s">
        <v>1481</v>
      </c>
      <c r="X168" s="17" t="s">
        <v>1481</v>
      </c>
      <c r="Y168" s="27" t="s">
        <v>1817</v>
      </c>
      <c r="Z168" s="28" t="s">
        <v>1481</v>
      </c>
      <c r="AA168" s="17" t="s">
        <v>1481</v>
      </c>
      <c r="AB168" s="15">
        <v>168</v>
      </c>
      <c r="AC168" s="16" t="s">
        <v>116</v>
      </c>
      <c r="AD168" s="16" t="s">
        <v>1804</v>
      </c>
      <c r="AE168" s="16" t="s">
        <v>2192</v>
      </c>
      <c r="AF168" s="16" t="s">
        <v>2369</v>
      </c>
      <c r="AG168" s="16" t="s">
        <v>2391</v>
      </c>
      <c r="AH168" s="16" t="s">
        <v>2392</v>
      </c>
      <c r="AI168" s="16" t="s">
        <v>2393</v>
      </c>
      <c r="AJ168" s="24" t="s">
        <v>2394</v>
      </c>
      <c r="AK168" s="16" t="s">
        <v>2048</v>
      </c>
      <c r="AL168" s="16" t="s">
        <v>1812</v>
      </c>
      <c r="AM168" s="18" t="s">
        <v>1481</v>
      </c>
      <c r="AN168" s="18" t="s">
        <v>1481</v>
      </c>
      <c r="AO168" s="15" t="s">
        <v>1786</v>
      </c>
      <c r="AP168" s="17" t="s">
        <v>1481</v>
      </c>
      <c r="AQ168" s="17" t="s">
        <v>1481</v>
      </c>
      <c r="AR168" s="17" t="s">
        <v>1481</v>
      </c>
      <c r="AS168" s="17" t="s">
        <v>1481</v>
      </c>
      <c r="AT168" s="17" t="s">
        <v>1481</v>
      </c>
      <c r="AU168" s="19" t="s">
        <v>1815</v>
      </c>
      <c r="AV168" s="30" t="s">
        <v>2049</v>
      </c>
      <c r="AW168" s="17" t="s">
        <v>1481</v>
      </c>
      <c r="AX168" s="17" t="s">
        <v>1481</v>
      </c>
      <c r="AY168" s="27" t="s">
        <v>1817</v>
      </c>
      <c r="AZ168" s="28" t="s">
        <v>1481</v>
      </c>
      <c r="BA168" s="17" t="s">
        <v>1481</v>
      </c>
      <c r="BB168" s="17" t="s">
        <v>1481</v>
      </c>
      <c r="BC168" s="17" t="s">
        <v>1481</v>
      </c>
      <c r="BD168" s="17" t="s">
        <v>1481</v>
      </c>
    </row>
    <row r="169" spans="1:56" s="4" customFormat="1" ht="50.15" hidden="1" customHeight="1" x14ac:dyDescent="0.35">
      <c r="A169" s="15">
        <v>70</v>
      </c>
      <c r="B169" s="15">
        <v>169</v>
      </c>
      <c r="C169" s="16" t="s">
        <v>116</v>
      </c>
      <c r="D169" s="16" t="s">
        <v>1804</v>
      </c>
      <c r="E169" s="16" t="s">
        <v>2192</v>
      </c>
      <c r="F169" s="16" t="s">
        <v>2369</v>
      </c>
      <c r="G169" s="16" t="s">
        <v>2391</v>
      </c>
      <c r="H169" s="16" t="s">
        <v>2395</v>
      </c>
      <c r="I169" s="16" t="s">
        <v>2396</v>
      </c>
      <c r="J169" s="24" t="s">
        <v>2397</v>
      </c>
      <c r="K169" s="16" t="s">
        <v>2388</v>
      </c>
      <c r="L169" s="16" t="s">
        <v>1812</v>
      </c>
      <c r="M169" s="18" t="s">
        <v>1481</v>
      </c>
      <c r="N169" s="18" t="s">
        <v>1481</v>
      </c>
      <c r="O169" s="15" t="s">
        <v>1786</v>
      </c>
      <c r="P169" s="17" t="s">
        <v>1481</v>
      </c>
      <c r="Q169" s="17" t="s">
        <v>1481</v>
      </c>
      <c r="R169" s="17" t="s">
        <v>1481</v>
      </c>
      <c r="S169" s="17" t="s">
        <v>1481</v>
      </c>
      <c r="T169" s="17" t="s">
        <v>1481</v>
      </c>
      <c r="U169" s="19" t="s">
        <v>1815</v>
      </c>
      <c r="V169" s="30" t="s">
        <v>2049</v>
      </c>
      <c r="W169" s="17" t="s">
        <v>1481</v>
      </c>
      <c r="X169" s="17" t="s">
        <v>1481</v>
      </c>
      <c r="Y169" s="27" t="s">
        <v>1817</v>
      </c>
      <c r="Z169" s="28" t="s">
        <v>1481</v>
      </c>
      <c r="AA169" s="17" t="s">
        <v>1481</v>
      </c>
      <c r="AB169" s="15">
        <v>169</v>
      </c>
      <c r="AC169" s="16" t="s">
        <v>116</v>
      </c>
      <c r="AD169" s="16" t="s">
        <v>1804</v>
      </c>
      <c r="AE169" s="16" t="s">
        <v>2192</v>
      </c>
      <c r="AF169" s="16" t="s">
        <v>2369</v>
      </c>
      <c r="AG169" s="16" t="s">
        <v>2391</v>
      </c>
      <c r="AH169" s="16" t="s">
        <v>2395</v>
      </c>
      <c r="AI169" s="16" t="s">
        <v>2396</v>
      </c>
      <c r="AJ169" s="24" t="s">
        <v>2397</v>
      </c>
      <c r="AK169" s="16" t="s">
        <v>2388</v>
      </c>
      <c r="AL169" s="16" t="s">
        <v>1812</v>
      </c>
      <c r="AM169" s="18" t="s">
        <v>1481</v>
      </c>
      <c r="AN169" s="18" t="s">
        <v>1481</v>
      </c>
      <c r="AO169" s="15" t="s">
        <v>1786</v>
      </c>
      <c r="AP169" s="17" t="s">
        <v>1481</v>
      </c>
      <c r="AQ169" s="17" t="s">
        <v>1481</v>
      </c>
      <c r="AR169" s="17" t="s">
        <v>1481</v>
      </c>
      <c r="AS169" s="17" t="s">
        <v>1481</v>
      </c>
      <c r="AT169" s="17" t="s">
        <v>1481</v>
      </c>
      <c r="AU169" s="19" t="s">
        <v>1815</v>
      </c>
      <c r="AV169" s="30" t="s">
        <v>2049</v>
      </c>
      <c r="AW169" s="17" t="s">
        <v>1481</v>
      </c>
      <c r="AX169" s="17" t="s">
        <v>1481</v>
      </c>
      <c r="AY169" s="27" t="s">
        <v>1817</v>
      </c>
      <c r="AZ169" s="28" t="s">
        <v>1481</v>
      </c>
      <c r="BA169" s="17" t="s">
        <v>1481</v>
      </c>
      <c r="BB169" s="17" t="s">
        <v>1481</v>
      </c>
      <c r="BC169" s="17" t="s">
        <v>1481</v>
      </c>
      <c r="BD169" s="17" t="s">
        <v>1481</v>
      </c>
    </row>
    <row r="170" spans="1:56" ht="125.15" customHeight="1" x14ac:dyDescent="0.35">
      <c r="A170" s="16">
        <v>70</v>
      </c>
      <c r="B170" s="16">
        <v>170</v>
      </c>
      <c r="C170" s="16" t="s">
        <v>116</v>
      </c>
      <c r="D170" s="16" t="s">
        <v>1804</v>
      </c>
      <c r="E170" s="16" t="s">
        <v>2192</v>
      </c>
      <c r="F170" s="16" t="s">
        <v>2369</v>
      </c>
      <c r="G170" s="16" t="s">
        <v>2391</v>
      </c>
      <c r="H170" s="16" t="s">
        <v>2398</v>
      </c>
      <c r="I170" s="16" t="s">
        <v>2399</v>
      </c>
      <c r="J170" s="24" t="s">
        <v>2400</v>
      </c>
      <c r="K170" s="16" t="s">
        <v>2401</v>
      </c>
      <c r="L170" s="16" t="s">
        <v>1812</v>
      </c>
      <c r="M170" s="24" t="s">
        <v>2061</v>
      </c>
      <c r="N170" s="24" t="s">
        <v>2402</v>
      </c>
      <c r="O170" s="16" t="s">
        <v>1786</v>
      </c>
      <c r="P170" s="26" t="s">
        <v>1481</v>
      </c>
      <c r="Q170" s="26" t="s">
        <v>1481</v>
      </c>
      <c r="R170" s="26" t="s">
        <v>1481</v>
      </c>
      <c r="S170" s="17" t="s">
        <v>1481</v>
      </c>
      <c r="T170" s="17" t="s">
        <v>1481</v>
      </c>
      <c r="U170" s="19" t="s">
        <v>1815</v>
      </c>
      <c r="V170" s="30" t="s">
        <v>2321</v>
      </c>
      <c r="W170" s="17" t="s">
        <v>1481</v>
      </c>
      <c r="X170" s="17" t="s">
        <v>1481</v>
      </c>
      <c r="Y170" s="31" t="s">
        <v>1896</v>
      </c>
      <c r="Z170" s="32" t="s">
        <v>2403</v>
      </c>
      <c r="AA170" s="17" t="s">
        <v>1481</v>
      </c>
      <c r="AB170" s="16">
        <v>170</v>
      </c>
      <c r="AC170" s="16" t="s">
        <v>116</v>
      </c>
      <c r="AD170" s="16" t="s">
        <v>1804</v>
      </c>
      <c r="AE170" s="16" t="s">
        <v>2192</v>
      </c>
      <c r="AF170" s="16" t="s">
        <v>2369</v>
      </c>
      <c r="AG170" s="16" t="s">
        <v>2391</v>
      </c>
      <c r="AH170" s="16" t="s">
        <v>2398</v>
      </c>
      <c r="AI170" s="16" t="s">
        <v>2399</v>
      </c>
      <c r="AJ170" s="24" t="s">
        <v>2400</v>
      </c>
      <c r="AK170" s="16" t="s">
        <v>2401</v>
      </c>
      <c r="AL170" s="16" t="s">
        <v>1812</v>
      </c>
      <c r="AM170" s="24" t="s">
        <v>2061</v>
      </c>
      <c r="AN170" s="24" t="s">
        <v>2402</v>
      </c>
      <c r="AO170" s="15" t="s">
        <v>1786</v>
      </c>
      <c r="AP170" s="26" t="s">
        <v>1481</v>
      </c>
      <c r="AQ170" s="26" t="s">
        <v>1481</v>
      </c>
      <c r="AR170" s="26" t="s">
        <v>1481</v>
      </c>
      <c r="AS170" s="17" t="s">
        <v>1481</v>
      </c>
      <c r="AT170" s="17" t="s">
        <v>1481</v>
      </c>
      <c r="AU170" s="19" t="s">
        <v>1815</v>
      </c>
      <c r="AV170" s="30" t="s">
        <v>2321</v>
      </c>
      <c r="AW170" s="17" t="s">
        <v>1481</v>
      </c>
      <c r="AX170" s="17" t="s">
        <v>1481</v>
      </c>
      <c r="AY170" s="31" t="s">
        <v>1896</v>
      </c>
      <c r="AZ170" s="32" t="s">
        <v>2403</v>
      </c>
      <c r="BA170" s="17" t="s">
        <v>1481</v>
      </c>
      <c r="BB170" s="30" t="s">
        <v>75</v>
      </c>
      <c r="BC170" s="30" t="s">
        <v>142</v>
      </c>
      <c r="BD170" s="30" t="s">
        <v>77</v>
      </c>
    </row>
    <row r="171" spans="1:56" ht="75" customHeight="1" x14ac:dyDescent="0.35">
      <c r="A171" s="16">
        <v>71</v>
      </c>
      <c r="B171" s="16">
        <v>171</v>
      </c>
      <c r="C171" s="16" t="s">
        <v>116</v>
      </c>
      <c r="D171" s="16" t="s">
        <v>1804</v>
      </c>
      <c r="E171" s="16" t="s">
        <v>2192</v>
      </c>
      <c r="F171" s="16" t="s">
        <v>2369</v>
      </c>
      <c r="G171" s="16" t="s">
        <v>2404</v>
      </c>
      <c r="H171" s="16" t="s">
        <v>2405</v>
      </c>
      <c r="I171" s="16" t="s">
        <v>2406</v>
      </c>
      <c r="J171" s="24" t="s">
        <v>2407</v>
      </c>
      <c r="K171" s="16" t="s">
        <v>2048</v>
      </c>
      <c r="L171" s="16" t="s">
        <v>1812</v>
      </c>
      <c r="M171" s="18" t="s">
        <v>1481</v>
      </c>
      <c r="N171" s="18" t="s">
        <v>1481</v>
      </c>
      <c r="O171" s="16" t="s">
        <v>1786</v>
      </c>
      <c r="P171" s="17" t="s">
        <v>1481</v>
      </c>
      <c r="Q171" s="17" t="s">
        <v>1481</v>
      </c>
      <c r="R171" s="17" t="s">
        <v>1481</v>
      </c>
      <c r="S171" s="17" t="s">
        <v>1481</v>
      </c>
      <c r="T171" s="17" t="s">
        <v>1481</v>
      </c>
      <c r="U171" s="19" t="s">
        <v>1815</v>
      </c>
      <c r="V171" s="30" t="s">
        <v>2049</v>
      </c>
      <c r="W171" s="17" t="s">
        <v>1481</v>
      </c>
      <c r="X171" s="31" t="s">
        <v>1896</v>
      </c>
      <c r="Y171" s="31" t="s">
        <v>1896</v>
      </c>
      <c r="Z171" s="32" t="s">
        <v>2408</v>
      </c>
      <c r="AA171" s="17" t="s">
        <v>1481</v>
      </c>
      <c r="AB171" s="16">
        <v>171</v>
      </c>
      <c r="AC171" s="16" t="s">
        <v>116</v>
      </c>
      <c r="AD171" s="16" t="s">
        <v>1804</v>
      </c>
      <c r="AE171" s="16" t="s">
        <v>2192</v>
      </c>
      <c r="AF171" s="16" t="s">
        <v>2369</v>
      </c>
      <c r="AG171" s="16" t="s">
        <v>2404</v>
      </c>
      <c r="AH171" s="16" t="s">
        <v>2405</v>
      </c>
      <c r="AI171" s="16" t="s">
        <v>2406</v>
      </c>
      <c r="AJ171" s="24" t="s">
        <v>2407</v>
      </c>
      <c r="AK171" s="16" t="s">
        <v>2048</v>
      </c>
      <c r="AL171" s="16" t="s">
        <v>1812</v>
      </c>
      <c r="AM171" s="18" t="s">
        <v>1481</v>
      </c>
      <c r="AN171" s="18" t="s">
        <v>1481</v>
      </c>
      <c r="AO171" s="15" t="s">
        <v>1786</v>
      </c>
      <c r="AP171" s="17" t="s">
        <v>1481</v>
      </c>
      <c r="AQ171" s="17" t="s">
        <v>1481</v>
      </c>
      <c r="AR171" s="17" t="s">
        <v>1481</v>
      </c>
      <c r="AS171" s="17" t="s">
        <v>1481</v>
      </c>
      <c r="AT171" s="17" t="s">
        <v>1481</v>
      </c>
      <c r="AU171" s="19" t="s">
        <v>1815</v>
      </c>
      <c r="AV171" s="30" t="s">
        <v>2049</v>
      </c>
      <c r="AW171" s="17" t="s">
        <v>1481</v>
      </c>
      <c r="AX171" s="31" t="s">
        <v>1896</v>
      </c>
      <c r="AY171" s="31" t="s">
        <v>1896</v>
      </c>
      <c r="AZ171" s="32" t="s">
        <v>2408</v>
      </c>
      <c r="BA171" s="17" t="s">
        <v>1481</v>
      </c>
      <c r="BB171" s="30" t="s">
        <v>558</v>
      </c>
      <c r="BC171" s="30" t="s">
        <v>559</v>
      </c>
      <c r="BD171" s="30" t="s">
        <v>557</v>
      </c>
    </row>
    <row r="172" spans="1:56" ht="129.65" customHeight="1" x14ac:dyDescent="0.35">
      <c r="A172" s="16">
        <v>72</v>
      </c>
      <c r="B172" s="16">
        <v>172</v>
      </c>
      <c r="C172" s="16" t="s">
        <v>116</v>
      </c>
      <c r="D172" s="16" t="s">
        <v>1804</v>
      </c>
      <c r="E172" s="16" t="s">
        <v>2192</v>
      </c>
      <c r="F172" s="16" t="s">
        <v>2369</v>
      </c>
      <c r="G172" s="16" t="s">
        <v>2404</v>
      </c>
      <c r="H172" s="16" t="s">
        <v>2405</v>
      </c>
      <c r="I172" s="16" t="s">
        <v>2409</v>
      </c>
      <c r="J172" s="24" t="s">
        <v>2410</v>
      </c>
      <c r="K172" s="16" t="s">
        <v>2388</v>
      </c>
      <c r="L172" s="16" t="s">
        <v>1812</v>
      </c>
      <c r="M172" s="18" t="s">
        <v>1481</v>
      </c>
      <c r="N172" s="18" t="s">
        <v>1481</v>
      </c>
      <c r="O172" s="16" t="s">
        <v>1786</v>
      </c>
      <c r="P172" s="17" t="s">
        <v>1481</v>
      </c>
      <c r="Q172" s="17" t="s">
        <v>1481</v>
      </c>
      <c r="R172" s="17" t="s">
        <v>1481</v>
      </c>
      <c r="S172" s="17" t="s">
        <v>1481</v>
      </c>
      <c r="T172" s="17" t="s">
        <v>1481</v>
      </c>
      <c r="U172" s="19" t="s">
        <v>1815</v>
      </c>
      <c r="V172" s="30" t="s">
        <v>2049</v>
      </c>
      <c r="W172" s="17" t="s">
        <v>1481</v>
      </c>
      <c r="X172" s="17" t="s">
        <v>1481</v>
      </c>
      <c r="Y172" s="33" t="s">
        <v>211</v>
      </c>
      <c r="Z172" s="32" t="s">
        <v>2411</v>
      </c>
      <c r="AA172" s="17" t="s">
        <v>1481</v>
      </c>
      <c r="AB172" s="16">
        <v>172</v>
      </c>
      <c r="AC172" s="16" t="s">
        <v>116</v>
      </c>
      <c r="AD172" s="16" t="s">
        <v>1804</v>
      </c>
      <c r="AE172" s="16" t="s">
        <v>2192</v>
      </c>
      <c r="AF172" s="16" t="s">
        <v>2369</v>
      </c>
      <c r="AG172" s="16" t="s">
        <v>2404</v>
      </c>
      <c r="AH172" s="16" t="s">
        <v>2405</v>
      </c>
      <c r="AI172" s="16" t="s">
        <v>2409</v>
      </c>
      <c r="AJ172" s="24" t="s">
        <v>2410</v>
      </c>
      <c r="AK172" s="16" t="s">
        <v>2388</v>
      </c>
      <c r="AL172" s="16" t="s">
        <v>1812</v>
      </c>
      <c r="AM172" s="18" t="s">
        <v>1481</v>
      </c>
      <c r="AN172" s="18" t="s">
        <v>1481</v>
      </c>
      <c r="AO172" s="15" t="s">
        <v>1786</v>
      </c>
      <c r="AP172" s="17" t="s">
        <v>1481</v>
      </c>
      <c r="AQ172" s="17" t="s">
        <v>1481</v>
      </c>
      <c r="AR172" s="17" t="s">
        <v>1481</v>
      </c>
      <c r="AS172" s="17" t="s">
        <v>1481</v>
      </c>
      <c r="AT172" s="17" t="s">
        <v>1481</v>
      </c>
      <c r="AU172" s="19" t="s">
        <v>1815</v>
      </c>
      <c r="AV172" s="30" t="s">
        <v>2049</v>
      </c>
      <c r="AW172" s="17" t="s">
        <v>1481</v>
      </c>
      <c r="AX172" s="17" t="s">
        <v>1481</v>
      </c>
      <c r="AY172" s="33" t="s">
        <v>211</v>
      </c>
      <c r="AZ172" s="32" t="s">
        <v>2411</v>
      </c>
      <c r="BA172" s="17" t="s">
        <v>1481</v>
      </c>
      <c r="BB172" s="30" t="s">
        <v>558</v>
      </c>
      <c r="BC172" s="30" t="s">
        <v>559</v>
      </c>
      <c r="BD172" s="30" t="s">
        <v>557</v>
      </c>
    </row>
    <row r="173" spans="1:56" s="4" customFormat="1" ht="75" hidden="1" customHeight="1" x14ac:dyDescent="0.35">
      <c r="A173" s="15">
        <v>73</v>
      </c>
      <c r="B173" s="15">
        <v>173</v>
      </c>
      <c r="C173" s="16" t="s">
        <v>116</v>
      </c>
      <c r="D173" s="16" t="s">
        <v>1804</v>
      </c>
      <c r="E173" s="16" t="s">
        <v>2192</v>
      </c>
      <c r="F173" s="16" t="s">
        <v>2369</v>
      </c>
      <c r="G173" s="16" t="s">
        <v>2404</v>
      </c>
      <c r="H173" s="16" t="s">
        <v>2405</v>
      </c>
      <c r="I173" s="16" t="s">
        <v>2412</v>
      </c>
      <c r="J173" s="24" t="s">
        <v>2413</v>
      </c>
      <c r="K173" s="16" t="s">
        <v>1826</v>
      </c>
      <c r="L173" s="16" t="s">
        <v>1812</v>
      </c>
      <c r="M173" s="18" t="s">
        <v>1481</v>
      </c>
      <c r="N173" s="18" t="s">
        <v>1481</v>
      </c>
      <c r="O173" s="15" t="s">
        <v>1786</v>
      </c>
      <c r="P173" s="17" t="s">
        <v>1481</v>
      </c>
      <c r="Q173" s="17" t="s">
        <v>1481</v>
      </c>
      <c r="R173" s="17" t="s">
        <v>1481</v>
      </c>
      <c r="S173" s="17" t="s">
        <v>1481</v>
      </c>
      <c r="T173" s="17" t="s">
        <v>1481</v>
      </c>
      <c r="U173" s="19" t="s">
        <v>1815</v>
      </c>
      <c r="V173" s="24" t="s">
        <v>1816</v>
      </c>
      <c r="W173" s="17" t="s">
        <v>1481</v>
      </c>
      <c r="X173" s="17" t="s">
        <v>1481</v>
      </c>
      <c r="Y173" s="39" t="s">
        <v>2174</v>
      </c>
      <c r="Z173" s="32" t="s">
        <v>2414</v>
      </c>
      <c r="AA173" s="17" t="s">
        <v>1481</v>
      </c>
      <c r="AB173" s="15">
        <v>173</v>
      </c>
      <c r="AC173" s="16" t="s">
        <v>116</v>
      </c>
      <c r="AD173" s="16" t="s">
        <v>1804</v>
      </c>
      <c r="AE173" s="16" t="s">
        <v>2192</v>
      </c>
      <c r="AF173" s="16" t="s">
        <v>2369</v>
      </c>
      <c r="AG173" s="16" t="s">
        <v>2404</v>
      </c>
      <c r="AH173" s="16" t="s">
        <v>2405</v>
      </c>
      <c r="AI173" s="16" t="s">
        <v>2412</v>
      </c>
      <c r="AJ173" s="24" t="s">
        <v>2413</v>
      </c>
      <c r="AK173" s="16" t="s">
        <v>1826</v>
      </c>
      <c r="AL173" s="16" t="s">
        <v>1812</v>
      </c>
      <c r="AM173" s="18" t="s">
        <v>1481</v>
      </c>
      <c r="AN173" s="18" t="s">
        <v>1481</v>
      </c>
      <c r="AO173" s="15" t="s">
        <v>1786</v>
      </c>
      <c r="AP173" s="17" t="s">
        <v>1481</v>
      </c>
      <c r="AQ173" s="17" t="s">
        <v>1481</v>
      </c>
      <c r="AR173" s="17" t="s">
        <v>1481</v>
      </c>
      <c r="AS173" s="17" t="s">
        <v>1481</v>
      </c>
      <c r="AT173" s="17" t="s">
        <v>1481</v>
      </c>
      <c r="AU173" s="19" t="s">
        <v>1815</v>
      </c>
      <c r="AV173" s="24" t="s">
        <v>1816</v>
      </c>
      <c r="AW173" s="17" t="s">
        <v>1481</v>
      </c>
      <c r="AX173" s="17" t="s">
        <v>1481</v>
      </c>
      <c r="AY173" s="39" t="s">
        <v>2174</v>
      </c>
      <c r="AZ173" s="32" t="s">
        <v>2414</v>
      </c>
      <c r="BA173" s="17" t="s">
        <v>1481</v>
      </c>
      <c r="BB173" s="17" t="s">
        <v>1481</v>
      </c>
      <c r="BC173" s="17" t="s">
        <v>1481</v>
      </c>
      <c r="BD173" s="17" t="s">
        <v>1481</v>
      </c>
    </row>
    <row r="174" spans="1:56" s="4" customFormat="1" ht="75" hidden="1" customHeight="1" x14ac:dyDescent="0.35">
      <c r="A174" s="15">
        <v>74</v>
      </c>
      <c r="B174" s="15">
        <v>174</v>
      </c>
      <c r="C174" s="16" t="s">
        <v>116</v>
      </c>
      <c r="D174" s="16" t="s">
        <v>1804</v>
      </c>
      <c r="E174" s="16" t="s">
        <v>2192</v>
      </c>
      <c r="F174" s="16" t="s">
        <v>2369</v>
      </c>
      <c r="G174" s="16" t="s">
        <v>2404</v>
      </c>
      <c r="H174" s="16" t="s">
        <v>2405</v>
      </c>
      <c r="I174" s="16" t="s">
        <v>2415</v>
      </c>
      <c r="J174" s="24" t="s">
        <v>2416</v>
      </c>
      <c r="K174" s="16" t="s">
        <v>2417</v>
      </c>
      <c r="L174" s="16" t="s">
        <v>1812</v>
      </c>
      <c r="M174" s="18" t="s">
        <v>1481</v>
      </c>
      <c r="N174" s="18" t="s">
        <v>1481</v>
      </c>
      <c r="O174" s="15" t="s">
        <v>1786</v>
      </c>
      <c r="P174" s="17" t="s">
        <v>1481</v>
      </c>
      <c r="Q174" s="17" t="s">
        <v>1481</v>
      </c>
      <c r="R174" s="17" t="s">
        <v>1481</v>
      </c>
      <c r="S174" s="17" t="s">
        <v>1481</v>
      </c>
      <c r="T174" s="17" t="s">
        <v>1481</v>
      </c>
      <c r="U174" s="19" t="s">
        <v>1815</v>
      </c>
      <c r="V174" s="30" t="s">
        <v>2049</v>
      </c>
      <c r="W174" s="17" t="s">
        <v>1481</v>
      </c>
      <c r="X174" s="17" t="s">
        <v>1481</v>
      </c>
      <c r="Y174" s="39" t="s">
        <v>2174</v>
      </c>
      <c r="Z174" s="32" t="s">
        <v>2418</v>
      </c>
      <c r="AA174" s="17" t="s">
        <v>1481</v>
      </c>
      <c r="AB174" s="15">
        <v>174</v>
      </c>
      <c r="AC174" s="16" t="s">
        <v>116</v>
      </c>
      <c r="AD174" s="16" t="s">
        <v>1804</v>
      </c>
      <c r="AE174" s="16" t="s">
        <v>2192</v>
      </c>
      <c r="AF174" s="16" t="s">
        <v>2369</v>
      </c>
      <c r="AG174" s="16" t="s">
        <v>2404</v>
      </c>
      <c r="AH174" s="16" t="s">
        <v>2405</v>
      </c>
      <c r="AI174" s="16" t="s">
        <v>2415</v>
      </c>
      <c r="AJ174" s="24" t="s">
        <v>2416</v>
      </c>
      <c r="AK174" s="16" t="s">
        <v>2417</v>
      </c>
      <c r="AL174" s="16" t="s">
        <v>1812</v>
      </c>
      <c r="AM174" s="18" t="s">
        <v>1481</v>
      </c>
      <c r="AN174" s="18" t="s">
        <v>1481</v>
      </c>
      <c r="AO174" s="15" t="s">
        <v>1786</v>
      </c>
      <c r="AP174" s="17" t="s">
        <v>1481</v>
      </c>
      <c r="AQ174" s="17" t="s">
        <v>1481</v>
      </c>
      <c r="AR174" s="17" t="s">
        <v>1481</v>
      </c>
      <c r="AS174" s="17" t="s">
        <v>1481</v>
      </c>
      <c r="AT174" s="17" t="s">
        <v>1481</v>
      </c>
      <c r="AU174" s="19" t="s">
        <v>1815</v>
      </c>
      <c r="AV174" s="30" t="s">
        <v>2049</v>
      </c>
      <c r="AW174" s="17" t="s">
        <v>1481</v>
      </c>
      <c r="AX174" s="17" t="s">
        <v>1481</v>
      </c>
      <c r="AY174" s="39" t="s">
        <v>2174</v>
      </c>
      <c r="AZ174" s="32" t="s">
        <v>2418</v>
      </c>
      <c r="BA174" s="17" t="s">
        <v>1481</v>
      </c>
      <c r="BB174" s="17" t="s">
        <v>1481</v>
      </c>
      <c r="BC174" s="17" t="s">
        <v>1481</v>
      </c>
      <c r="BD174" s="17" t="s">
        <v>1481</v>
      </c>
    </row>
    <row r="175" spans="1:56" s="4" customFormat="1" ht="75" hidden="1" customHeight="1" x14ac:dyDescent="0.35">
      <c r="A175" s="15">
        <v>75</v>
      </c>
      <c r="B175" s="15">
        <v>175</v>
      </c>
      <c r="C175" s="16" t="s">
        <v>116</v>
      </c>
      <c r="D175" s="16" t="s">
        <v>1804</v>
      </c>
      <c r="E175" s="16" t="s">
        <v>2192</v>
      </c>
      <c r="F175" s="16" t="s">
        <v>2369</v>
      </c>
      <c r="G175" s="16" t="s">
        <v>2404</v>
      </c>
      <c r="H175" s="16" t="s">
        <v>2405</v>
      </c>
      <c r="I175" s="16" t="s">
        <v>2419</v>
      </c>
      <c r="J175" s="24" t="s">
        <v>2420</v>
      </c>
      <c r="K175" s="16" t="s">
        <v>1834</v>
      </c>
      <c r="L175" s="16" t="s">
        <v>1812</v>
      </c>
      <c r="M175" s="18" t="s">
        <v>1481</v>
      </c>
      <c r="N175" s="18" t="s">
        <v>1481</v>
      </c>
      <c r="O175" s="15" t="s">
        <v>1786</v>
      </c>
      <c r="P175" s="17" t="s">
        <v>1481</v>
      </c>
      <c r="Q175" s="17" t="s">
        <v>1481</v>
      </c>
      <c r="R175" s="17" t="s">
        <v>1481</v>
      </c>
      <c r="S175" s="17" t="s">
        <v>1481</v>
      </c>
      <c r="T175" s="17" t="s">
        <v>1481</v>
      </c>
      <c r="U175" s="19" t="s">
        <v>1815</v>
      </c>
      <c r="V175" s="24" t="s">
        <v>1816</v>
      </c>
      <c r="W175" s="17" t="s">
        <v>1481</v>
      </c>
      <c r="X175" s="17" t="s">
        <v>1481</v>
      </c>
      <c r="Y175" s="27" t="s">
        <v>1817</v>
      </c>
      <c r="Z175" s="28" t="s">
        <v>1481</v>
      </c>
      <c r="AA175" s="17" t="s">
        <v>1481</v>
      </c>
      <c r="AB175" s="15">
        <v>175</v>
      </c>
      <c r="AC175" s="16" t="s">
        <v>116</v>
      </c>
      <c r="AD175" s="16" t="s">
        <v>1804</v>
      </c>
      <c r="AE175" s="16" t="s">
        <v>2192</v>
      </c>
      <c r="AF175" s="16" t="s">
        <v>2369</v>
      </c>
      <c r="AG175" s="16" t="s">
        <v>2404</v>
      </c>
      <c r="AH175" s="16" t="s">
        <v>2405</v>
      </c>
      <c r="AI175" s="16" t="s">
        <v>2419</v>
      </c>
      <c r="AJ175" s="24" t="s">
        <v>2420</v>
      </c>
      <c r="AK175" s="16" t="s">
        <v>1834</v>
      </c>
      <c r="AL175" s="16" t="s">
        <v>1812</v>
      </c>
      <c r="AM175" s="18" t="s">
        <v>1481</v>
      </c>
      <c r="AN175" s="18" t="s">
        <v>1481</v>
      </c>
      <c r="AO175" s="15" t="s">
        <v>1786</v>
      </c>
      <c r="AP175" s="17" t="s">
        <v>1481</v>
      </c>
      <c r="AQ175" s="17" t="s">
        <v>1481</v>
      </c>
      <c r="AR175" s="17" t="s">
        <v>1481</v>
      </c>
      <c r="AS175" s="17" t="s">
        <v>1481</v>
      </c>
      <c r="AT175" s="17" t="s">
        <v>1481</v>
      </c>
      <c r="AU175" s="19" t="s">
        <v>1815</v>
      </c>
      <c r="AV175" s="24" t="s">
        <v>1816</v>
      </c>
      <c r="AW175" s="17" t="s">
        <v>1481</v>
      </c>
      <c r="AX175" s="17" t="s">
        <v>1481</v>
      </c>
      <c r="AY175" s="27" t="s">
        <v>1817</v>
      </c>
      <c r="AZ175" s="28" t="s">
        <v>1481</v>
      </c>
      <c r="BA175" s="17" t="s">
        <v>1481</v>
      </c>
      <c r="BB175" s="17" t="s">
        <v>1481</v>
      </c>
      <c r="BC175" s="17" t="s">
        <v>1481</v>
      </c>
      <c r="BD175" s="17" t="s">
        <v>1481</v>
      </c>
    </row>
    <row r="176" spans="1:56" s="4" customFormat="1" ht="75" hidden="1" customHeight="1" x14ac:dyDescent="0.35">
      <c r="A176" s="15">
        <v>76</v>
      </c>
      <c r="B176" s="15">
        <v>176</v>
      </c>
      <c r="C176" s="16" t="s">
        <v>116</v>
      </c>
      <c r="D176" s="16" t="s">
        <v>1804</v>
      </c>
      <c r="E176" s="16" t="s">
        <v>2192</v>
      </c>
      <c r="F176" s="16" t="s">
        <v>2369</v>
      </c>
      <c r="G176" s="16" t="s">
        <v>2404</v>
      </c>
      <c r="H176" s="16" t="s">
        <v>2405</v>
      </c>
      <c r="I176" s="16" t="s">
        <v>2421</v>
      </c>
      <c r="J176" s="24" t="s">
        <v>2422</v>
      </c>
      <c r="K176" s="16" t="s">
        <v>2423</v>
      </c>
      <c r="L176" s="16" t="s">
        <v>1812</v>
      </c>
      <c r="M176" s="18" t="s">
        <v>1481</v>
      </c>
      <c r="N176" s="18" t="s">
        <v>1481</v>
      </c>
      <c r="O176" s="15" t="s">
        <v>1786</v>
      </c>
      <c r="P176" s="17" t="s">
        <v>1481</v>
      </c>
      <c r="Q176" s="17" t="s">
        <v>1481</v>
      </c>
      <c r="R176" s="17" t="s">
        <v>1481</v>
      </c>
      <c r="S176" s="17" t="s">
        <v>1481</v>
      </c>
      <c r="T176" s="17" t="s">
        <v>1481</v>
      </c>
      <c r="U176" s="19" t="s">
        <v>1815</v>
      </c>
      <c r="V176" s="24" t="s">
        <v>1816</v>
      </c>
      <c r="W176" s="17" t="s">
        <v>1481</v>
      </c>
      <c r="X176" s="17" t="s">
        <v>1481</v>
      </c>
      <c r="Y176" s="27" t="s">
        <v>1817</v>
      </c>
      <c r="Z176" s="28" t="s">
        <v>1481</v>
      </c>
      <c r="AA176" s="17" t="s">
        <v>1481</v>
      </c>
      <c r="AB176" s="15">
        <v>176</v>
      </c>
      <c r="AC176" s="16" t="s">
        <v>116</v>
      </c>
      <c r="AD176" s="16" t="s">
        <v>1804</v>
      </c>
      <c r="AE176" s="16" t="s">
        <v>2192</v>
      </c>
      <c r="AF176" s="16" t="s">
        <v>2369</v>
      </c>
      <c r="AG176" s="16" t="s">
        <v>2404</v>
      </c>
      <c r="AH176" s="16" t="s">
        <v>2405</v>
      </c>
      <c r="AI176" s="16" t="s">
        <v>2421</v>
      </c>
      <c r="AJ176" s="24" t="s">
        <v>2422</v>
      </c>
      <c r="AK176" s="16" t="s">
        <v>2423</v>
      </c>
      <c r="AL176" s="16" t="s">
        <v>1812</v>
      </c>
      <c r="AM176" s="18" t="s">
        <v>1481</v>
      </c>
      <c r="AN176" s="18" t="s">
        <v>1481</v>
      </c>
      <c r="AO176" s="15" t="s">
        <v>1786</v>
      </c>
      <c r="AP176" s="17" t="s">
        <v>1481</v>
      </c>
      <c r="AQ176" s="17" t="s">
        <v>1481</v>
      </c>
      <c r="AR176" s="17" t="s">
        <v>1481</v>
      </c>
      <c r="AS176" s="17" t="s">
        <v>1481</v>
      </c>
      <c r="AT176" s="17" t="s">
        <v>1481</v>
      </c>
      <c r="AU176" s="19" t="s">
        <v>1815</v>
      </c>
      <c r="AV176" s="24" t="s">
        <v>1816</v>
      </c>
      <c r="AW176" s="17" t="s">
        <v>1481</v>
      </c>
      <c r="AX176" s="17" t="s">
        <v>1481</v>
      </c>
      <c r="AY176" s="27" t="s">
        <v>1817</v>
      </c>
      <c r="AZ176" s="28" t="s">
        <v>1481</v>
      </c>
      <c r="BA176" s="17" t="s">
        <v>1481</v>
      </c>
      <c r="BB176" s="17" t="s">
        <v>1481</v>
      </c>
      <c r="BC176" s="17" t="s">
        <v>1481</v>
      </c>
      <c r="BD176" s="17" t="s">
        <v>1481</v>
      </c>
    </row>
    <row r="177" spans="1:56" s="4" customFormat="1" ht="75" hidden="1" customHeight="1" x14ac:dyDescent="0.35">
      <c r="A177" s="15">
        <v>77</v>
      </c>
      <c r="B177" s="15">
        <v>177</v>
      </c>
      <c r="C177" s="16" t="s">
        <v>116</v>
      </c>
      <c r="D177" s="16" t="s">
        <v>1804</v>
      </c>
      <c r="E177" s="16" t="s">
        <v>2192</v>
      </c>
      <c r="F177" s="16" t="s">
        <v>2369</v>
      </c>
      <c r="G177" s="16" t="s">
        <v>2404</v>
      </c>
      <c r="H177" s="16" t="s">
        <v>2405</v>
      </c>
      <c r="I177" s="16" t="s">
        <v>2424</v>
      </c>
      <c r="J177" s="24" t="s">
        <v>2425</v>
      </c>
      <c r="K177" s="16" t="s">
        <v>2426</v>
      </c>
      <c r="L177" s="16" t="s">
        <v>1812</v>
      </c>
      <c r="M177" s="18" t="s">
        <v>1481</v>
      </c>
      <c r="N177" s="18" t="s">
        <v>1481</v>
      </c>
      <c r="O177" s="15" t="s">
        <v>1786</v>
      </c>
      <c r="P177" s="17" t="s">
        <v>1481</v>
      </c>
      <c r="Q177" s="17" t="s">
        <v>1481</v>
      </c>
      <c r="R177" s="17" t="s">
        <v>1481</v>
      </c>
      <c r="S177" s="17" t="s">
        <v>1481</v>
      </c>
      <c r="T177" s="17" t="s">
        <v>1481</v>
      </c>
      <c r="U177" s="19" t="s">
        <v>1815</v>
      </c>
      <c r="V177" s="24" t="s">
        <v>1816</v>
      </c>
      <c r="W177" s="17" t="s">
        <v>1481</v>
      </c>
      <c r="X177" s="17" t="s">
        <v>1481</v>
      </c>
      <c r="Y177" s="27" t="s">
        <v>1817</v>
      </c>
      <c r="Z177" s="28" t="s">
        <v>1481</v>
      </c>
      <c r="AA177" s="17" t="s">
        <v>1481</v>
      </c>
      <c r="AB177" s="15">
        <v>177</v>
      </c>
      <c r="AC177" s="16" t="s">
        <v>116</v>
      </c>
      <c r="AD177" s="16" t="s">
        <v>1804</v>
      </c>
      <c r="AE177" s="16" t="s">
        <v>2192</v>
      </c>
      <c r="AF177" s="16" t="s">
        <v>2369</v>
      </c>
      <c r="AG177" s="16" t="s">
        <v>2404</v>
      </c>
      <c r="AH177" s="16" t="s">
        <v>2405</v>
      </c>
      <c r="AI177" s="16" t="s">
        <v>2424</v>
      </c>
      <c r="AJ177" s="24" t="s">
        <v>2425</v>
      </c>
      <c r="AK177" s="16" t="s">
        <v>2426</v>
      </c>
      <c r="AL177" s="16" t="s">
        <v>1812</v>
      </c>
      <c r="AM177" s="18" t="s">
        <v>1481</v>
      </c>
      <c r="AN177" s="18" t="s">
        <v>1481</v>
      </c>
      <c r="AO177" s="15" t="s">
        <v>1786</v>
      </c>
      <c r="AP177" s="17" t="s">
        <v>1481</v>
      </c>
      <c r="AQ177" s="17" t="s">
        <v>1481</v>
      </c>
      <c r="AR177" s="17" t="s">
        <v>1481</v>
      </c>
      <c r="AS177" s="17" t="s">
        <v>1481</v>
      </c>
      <c r="AT177" s="17" t="s">
        <v>1481</v>
      </c>
      <c r="AU177" s="19" t="s">
        <v>1815</v>
      </c>
      <c r="AV177" s="24" t="s">
        <v>1816</v>
      </c>
      <c r="AW177" s="17" t="s">
        <v>1481</v>
      </c>
      <c r="AX177" s="17" t="s">
        <v>1481</v>
      </c>
      <c r="AY177" s="27" t="s">
        <v>1817</v>
      </c>
      <c r="AZ177" s="28" t="s">
        <v>1481</v>
      </c>
      <c r="BA177" s="17" t="s">
        <v>1481</v>
      </c>
      <c r="BB177" s="17" t="s">
        <v>1481</v>
      </c>
      <c r="BC177" s="17" t="s">
        <v>1481</v>
      </c>
      <c r="BD177" s="17" t="s">
        <v>1481</v>
      </c>
    </row>
    <row r="178" spans="1:56" s="4" customFormat="1" ht="102" hidden="1" customHeight="1" x14ac:dyDescent="0.35">
      <c r="A178" s="15">
        <v>72</v>
      </c>
      <c r="B178" s="15">
        <v>178</v>
      </c>
      <c r="C178" s="16" t="s">
        <v>123</v>
      </c>
      <c r="D178" s="16" t="s">
        <v>1804</v>
      </c>
      <c r="E178" s="16" t="s">
        <v>2427</v>
      </c>
      <c r="F178" s="16" t="s">
        <v>2428</v>
      </c>
      <c r="G178" s="16" t="s">
        <v>2429</v>
      </c>
      <c r="H178" s="16" t="s">
        <v>2430</v>
      </c>
      <c r="I178" s="16" t="s">
        <v>2431</v>
      </c>
      <c r="J178" s="24" t="s">
        <v>2432</v>
      </c>
      <c r="K178" s="16" t="s">
        <v>1928</v>
      </c>
      <c r="L178" s="16" t="s">
        <v>1812</v>
      </c>
      <c r="M178" s="18" t="s">
        <v>1481</v>
      </c>
      <c r="N178" s="18" t="s">
        <v>1481</v>
      </c>
      <c r="O178" s="15" t="s">
        <v>1786</v>
      </c>
      <c r="P178" s="17" t="s">
        <v>1481</v>
      </c>
      <c r="Q178" s="17" t="s">
        <v>1481</v>
      </c>
      <c r="R178" s="17" t="s">
        <v>1481</v>
      </c>
      <c r="S178" s="17" t="s">
        <v>1481</v>
      </c>
      <c r="T178" s="17" t="s">
        <v>1481</v>
      </c>
      <c r="U178" s="19" t="s">
        <v>1815</v>
      </c>
      <c r="V178" s="24" t="s">
        <v>1816</v>
      </c>
      <c r="W178" s="17" t="s">
        <v>1481</v>
      </c>
      <c r="X178" s="17" t="s">
        <v>1481</v>
      </c>
      <c r="Y178" s="27" t="s">
        <v>1817</v>
      </c>
      <c r="Z178" s="28" t="s">
        <v>1481</v>
      </c>
      <c r="AA178" s="17" t="s">
        <v>1481</v>
      </c>
      <c r="AB178" s="15">
        <v>178</v>
      </c>
      <c r="AC178" s="16" t="s">
        <v>123</v>
      </c>
      <c r="AD178" s="16" t="s">
        <v>1804</v>
      </c>
      <c r="AE178" s="16" t="s">
        <v>2427</v>
      </c>
      <c r="AF178" s="16" t="s">
        <v>2428</v>
      </c>
      <c r="AG178" s="16" t="s">
        <v>2429</v>
      </c>
      <c r="AH178" s="16" t="s">
        <v>2430</v>
      </c>
      <c r="AI178" s="16" t="s">
        <v>2431</v>
      </c>
      <c r="AJ178" s="24" t="s">
        <v>2432</v>
      </c>
      <c r="AK178" s="16" t="s">
        <v>1928</v>
      </c>
      <c r="AL178" s="16" t="s">
        <v>1812</v>
      </c>
      <c r="AM178" s="18" t="s">
        <v>1481</v>
      </c>
      <c r="AN178" s="18" t="s">
        <v>1481</v>
      </c>
      <c r="AO178" s="15" t="s">
        <v>1786</v>
      </c>
      <c r="AP178" s="17" t="s">
        <v>1481</v>
      </c>
      <c r="AQ178" s="17" t="s">
        <v>1481</v>
      </c>
      <c r="AR178" s="17" t="s">
        <v>1481</v>
      </c>
      <c r="AS178" s="17" t="s">
        <v>1481</v>
      </c>
      <c r="AT178" s="17" t="s">
        <v>1481</v>
      </c>
      <c r="AU178" s="19" t="s">
        <v>1815</v>
      </c>
      <c r="AV178" s="24" t="s">
        <v>1816</v>
      </c>
      <c r="AW178" s="17" t="s">
        <v>1481</v>
      </c>
      <c r="AX178" s="17" t="s">
        <v>1481</v>
      </c>
      <c r="AY178" s="27" t="s">
        <v>1817</v>
      </c>
      <c r="AZ178" s="28" t="s">
        <v>1481</v>
      </c>
      <c r="BA178" s="17" t="s">
        <v>1481</v>
      </c>
      <c r="BB178" s="17" t="s">
        <v>1481</v>
      </c>
      <c r="BC178" s="17" t="s">
        <v>1481</v>
      </c>
      <c r="BD178" s="17" t="s">
        <v>1481</v>
      </c>
    </row>
    <row r="179" spans="1:56" s="4" customFormat="1" ht="62.5" hidden="1" customHeight="1" x14ac:dyDescent="0.35">
      <c r="A179" s="15">
        <v>73</v>
      </c>
      <c r="B179" s="15">
        <v>179</v>
      </c>
      <c r="C179" s="16" t="s">
        <v>123</v>
      </c>
      <c r="D179" s="16" t="s">
        <v>1804</v>
      </c>
      <c r="E179" s="16" t="s">
        <v>2427</v>
      </c>
      <c r="F179" s="16" t="s">
        <v>2428</v>
      </c>
      <c r="G179" s="16" t="s">
        <v>2433</v>
      </c>
      <c r="H179" s="16" t="s">
        <v>2434</v>
      </c>
      <c r="I179" s="16" t="s">
        <v>2435</v>
      </c>
      <c r="J179" s="24" t="s">
        <v>2436</v>
      </c>
      <c r="K179" s="16" t="s">
        <v>1928</v>
      </c>
      <c r="L179" s="16" t="s">
        <v>1812</v>
      </c>
      <c r="M179" s="18" t="s">
        <v>1481</v>
      </c>
      <c r="N179" s="18" t="s">
        <v>1481</v>
      </c>
      <c r="O179" s="15" t="s">
        <v>1786</v>
      </c>
      <c r="P179" s="17" t="s">
        <v>1481</v>
      </c>
      <c r="Q179" s="17" t="s">
        <v>1481</v>
      </c>
      <c r="R179" s="17" t="s">
        <v>1481</v>
      </c>
      <c r="S179" s="17" t="s">
        <v>1481</v>
      </c>
      <c r="T179" s="17" t="s">
        <v>1481</v>
      </c>
      <c r="U179" s="19" t="s">
        <v>1815</v>
      </c>
      <c r="V179" s="24" t="s">
        <v>1816</v>
      </c>
      <c r="W179" s="17" t="s">
        <v>1481</v>
      </c>
      <c r="X179" s="17" t="s">
        <v>1481</v>
      </c>
      <c r="Y179" s="27" t="s">
        <v>1817</v>
      </c>
      <c r="Z179" s="28" t="s">
        <v>1481</v>
      </c>
      <c r="AA179" s="17" t="s">
        <v>1481</v>
      </c>
      <c r="AB179" s="15">
        <v>179</v>
      </c>
      <c r="AC179" s="16" t="s">
        <v>123</v>
      </c>
      <c r="AD179" s="16" t="s">
        <v>1804</v>
      </c>
      <c r="AE179" s="16" t="s">
        <v>2427</v>
      </c>
      <c r="AF179" s="16" t="s">
        <v>2428</v>
      </c>
      <c r="AG179" s="16" t="s">
        <v>2433</v>
      </c>
      <c r="AH179" s="16" t="s">
        <v>2434</v>
      </c>
      <c r="AI179" s="16" t="s">
        <v>2435</v>
      </c>
      <c r="AJ179" s="24" t="s">
        <v>2436</v>
      </c>
      <c r="AK179" s="16" t="s">
        <v>1928</v>
      </c>
      <c r="AL179" s="16" t="s">
        <v>1812</v>
      </c>
      <c r="AM179" s="18" t="s">
        <v>1481</v>
      </c>
      <c r="AN179" s="18" t="s">
        <v>1481</v>
      </c>
      <c r="AO179" s="15" t="s">
        <v>1786</v>
      </c>
      <c r="AP179" s="17" t="s">
        <v>1481</v>
      </c>
      <c r="AQ179" s="17" t="s">
        <v>1481</v>
      </c>
      <c r="AR179" s="17" t="s">
        <v>1481</v>
      </c>
      <c r="AS179" s="17" t="s">
        <v>1481</v>
      </c>
      <c r="AT179" s="17" t="s">
        <v>1481</v>
      </c>
      <c r="AU179" s="19" t="s">
        <v>1815</v>
      </c>
      <c r="AV179" s="24" t="s">
        <v>1816</v>
      </c>
      <c r="AW179" s="17" t="s">
        <v>1481</v>
      </c>
      <c r="AX179" s="17" t="s">
        <v>1481</v>
      </c>
      <c r="AY179" s="27" t="s">
        <v>1817</v>
      </c>
      <c r="AZ179" s="28" t="s">
        <v>1481</v>
      </c>
      <c r="BA179" s="17" t="s">
        <v>1481</v>
      </c>
      <c r="BB179" s="17" t="s">
        <v>1481</v>
      </c>
      <c r="BC179" s="17" t="s">
        <v>1481</v>
      </c>
      <c r="BD179" s="17" t="s">
        <v>1481</v>
      </c>
    </row>
    <row r="180" spans="1:56" s="4" customFormat="1" ht="62.5" hidden="1" customHeight="1" x14ac:dyDescent="0.35">
      <c r="A180" s="15">
        <v>74</v>
      </c>
      <c r="B180" s="15">
        <v>180</v>
      </c>
      <c r="C180" s="16" t="s">
        <v>123</v>
      </c>
      <c r="D180" s="16" t="s">
        <v>1804</v>
      </c>
      <c r="E180" s="16" t="s">
        <v>2427</v>
      </c>
      <c r="F180" s="16" t="s">
        <v>2428</v>
      </c>
      <c r="G180" s="16" t="s">
        <v>2437</v>
      </c>
      <c r="H180" s="17" t="s">
        <v>1481</v>
      </c>
      <c r="I180" s="17" t="s">
        <v>1481</v>
      </c>
      <c r="J180" s="24" t="s">
        <v>1892</v>
      </c>
      <c r="K180" s="16" t="s">
        <v>1892</v>
      </c>
      <c r="L180" s="16" t="s">
        <v>1812</v>
      </c>
      <c r="M180" s="18" t="s">
        <v>1481</v>
      </c>
      <c r="N180" s="18" t="s">
        <v>1481</v>
      </c>
      <c r="O180" s="15" t="s">
        <v>1786</v>
      </c>
      <c r="P180" s="17" t="s">
        <v>1481</v>
      </c>
      <c r="Q180" s="17" t="s">
        <v>1481</v>
      </c>
      <c r="R180" s="17" t="s">
        <v>1481</v>
      </c>
      <c r="S180" s="17" t="s">
        <v>1481</v>
      </c>
      <c r="T180" s="17" t="s">
        <v>1481</v>
      </c>
      <c r="U180" s="19" t="s">
        <v>31</v>
      </c>
      <c r="V180" s="30" t="s">
        <v>31</v>
      </c>
      <c r="W180" s="17" t="s">
        <v>1481</v>
      </c>
      <c r="X180" s="17" t="s">
        <v>1481</v>
      </c>
      <c r="Y180" s="23" t="s">
        <v>32</v>
      </c>
      <c r="Z180" s="28" t="s">
        <v>1481</v>
      </c>
      <c r="AA180" s="17" t="s">
        <v>1481</v>
      </c>
      <c r="AB180" s="15">
        <v>180</v>
      </c>
      <c r="AC180" s="16" t="s">
        <v>123</v>
      </c>
      <c r="AD180" s="16" t="s">
        <v>1804</v>
      </c>
      <c r="AE180" s="16" t="s">
        <v>2427</v>
      </c>
      <c r="AF180" s="16" t="s">
        <v>2428</v>
      </c>
      <c r="AG180" s="16" t="s">
        <v>2437</v>
      </c>
      <c r="AH180" s="17" t="s">
        <v>1481</v>
      </c>
      <c r="AI180" s="17" t="s">
        <v>1481</v>
      </c>
      <c r="AJ180" s="24" t="s">
        <v>1892</v>
      </c>
      <c r="AK180" s="16" t="s">
        <v>1892</v>
      </c>
      <c r="AL180" s="16" t="s">
        <v>1812</v>
      </c>
      <c r="AM180" s="18" t="s">
        <v>1481</v>
      </c>
      <c r="AN180" s="18" t="s">
        <v>1481</v>
      </c>
      <c r="AO180" s="15" t="s">
        <v>1786</v>
      </c>
      <c r="AP180" s="17" t="s">
        <v>1481</v>
      </c>
      <c r="AQ180" s="17" t="s">
        <v>1481</v>
      </c>
      <c r="AR180" s="17" t="s">
        <v>1481</v>
      </c>
      <c r="AS180" s="17" t="s">
        <v>1481</v>
      </c>
      <c r="AT180" s="17" t="s">
        <v>1481</v>
      </c>
      <c r="AU180" s="19" t="s">
        <v>31</v>
      </c>
      <c r="AV180" s="30" t="s">
        <v>31</v>
      </c>
      <c r="AW180" s="17" t="s">
        <v>1481</v>
      </c>
      <c r="AX180" s="17" t="s">
        <v>1481</v>
      </c>
      <c r="AY180" s="23" t="s">
        <v>32</v>
      </c>
      <c r="AZ180" s="28" t="s">
        <v>1481</v>
      </c>
      <c r="BA180" s="17" t="s">
        <v>1481</v>
      </c>
      <c r="BB180" s="17" t="s">
        <v>1481</v>
      </c>
      <c r="BC180" s="17" t="s">
        <v>1481</v>
      </c>
      <c r="BD180" s="17" t="s">
        <v>1481</v>
      </c>
    </row>
    <row r="181" spans="1:56" s="4" customFormat="1" ht="73.400000000000006" hidden="1" customHeight="1" x14ac:dyDescent="0.35">
      <c r="A181" s="15">
        <v>75</v>
      </c>
      <c r="B181" s="15">
        <v>181</v>
      </c>
      <c r="C181" s="16" t="s">
        <v>123</v>
      </c>
      <c r="D181" s="16" t="s">
        <v>1804</v>
      </c>
      <c r="E181" s="16" t="s">
        <v>2427</v>
      </c>
      <c r="F181" s="16" t="s">
        <v>2428</v>
      </c>
      <c r="G181" s="16" t="s">
        <v>2438</v>
      </c>
      <c r="H181" s="16" t="s">
        <v>2439</v>
      </c>
      <c r="I181" s="16" t="s">
        <v>2440</v>
      </c>
      <c r="J181" s="209" t="s">
        <v>2441</v>
      </c>
      <c r="K181" s="16" t="s">
        <v>2442</v>
      </c>
      <c r="L181" s="210" t="s">
        <v>2443</v>
      </c>
      <c r="M181" s="209" t="s">
        <v>2444</v>
      </c>
      <c r="N181" s="209" t="s">
        <v>2445</v>
      </c>
      <c r="O181" s="15" t="s">
        <v>1786</v>
      </c>
      <c r="P181" s="26" t="s">
        <v>1481</v>
      </c>
      <c r="Q181" s="26" t="s">
        <v>1481</v>
      </c>
      <c r="R181" s="26" t="s">
        <v>1481</v>
      </c>
      <c r="S181" s="17" t="s">
        <v>1481</v>
      </c>
      <c r="T181" s="17" t="s">
        <v>1481</v>
      </c>
      <c r="U181" s="19" t="s">
        <v>1815</v>
      </c>
      <c r="V181" s="24" t="s">
        <v>1816</v>
      </c>
      <c r="W181" s="17" t="s">
        <v>1481</v>
      </c>
      <c r="X181" s="17" t="s">
        <v>1481</v>
      </c>
      <c r="Y181" s="27" t="s">
        <v>1817</v>
      </c>
      <c r="Z181" s="28" t="s">
        <v>1481</v>
      </c>
      <c r="AA181" s="17" t="s">
        <v>1481</v>
      </c>
      <c r="AB181" s="15">
        <v>181</v>
      </c>
      <c r="AC181" s="16" t="s">
        <v>123</v>
      </c>
      <c r="AD181" s="16" t="s">
        <v>1804</v>
      </c>
      <c r="AE181" s="16" t="s">
        <v>2427</v>
      </c>
      <c r="AF181" s="16" t="s">
        <v>2428</v>
      </c>
      <c r="AG181" s="16" t="s">
        <v>2438</v>
      </c>
      <c r="AH181" s="16" t="s">
        <v>2439</v>
      </c>
      <c r="AI181" s="16" t="s">
        <v>2440</v>
      </c>
      <c r="AJ181" s="209" t="s">
        <v>2441</v>
      </c>
      <c r="AK181" s="16" t="s">
        <v>2442</v>
      </c>
      <c r="AL181" s="210" t="s">
        <v>2443</v>
      </c>
      <c r="AM181" s="209" t="s">
        <v>2444</v>
      </c>
      <c r="AN181" s="209" t="s">
        <v>2445</v>
      </c>
      <c r="AO181" s="15" t="s">
        <v>1786</v>
      </c>
      <c r="AP181" s="26" t="s">
        <v>1481</v>
      </c>
      <c r="AQ181" s="26" t="s">
        <v>1481</v>
      </c>
      <c r="AR181" s="26" t="s">
        <v>1481</v>
      </c>
      <c r="AS181" s="17" t="s">
        <v>1481</v>
      </c>
      <c r="AT181" s="17" t="s">
        <v>1481</v>
      </c>
      <c r="AU181" s="19" t="s">
        <v>1815</v>
      </c>
      <c r="AV181" s="24" t="s">
        <v>1816</v>
      </c>
      <c r="AW181" s="17" t="s">
        <v>1481</v>
      </c>
      <c r="AX181" s="17" t="s">
        <v>1481</v>
      </c>
      <c r="AY181" s="27" t="s">
        <v>1817</v>
      </c>
      <c r="AZ181" s="28" t="s">
        <v>1481</v>
      </c>
      <c r="BA181" s="17" t="s">
        <v>1481</v>
      </c>
      <c r="BB181" s="17" t="s">
        <v>1481</v>
      </c>
      <c r="BC181" s="17" t="s">
        <v>1481</v>
      </c>
      <c r="BD181" s="17" t="s">
        <v>1481</v>
      </c>
    </row>
    <row r="182" spans="1:56" ht="237.65" customHeight="1" x14ac:dyDescent="0.35">
      <c r="A182" s="16">
        <v>75</v>
      </c>
      <c r="B182" s="16">
        <v>182</v>
      </c>
      <c r="C182" s="16" t="s">
        <v>123</v>
      </c>
      <c r="D182" s="16" t="s">
        <v>1804</v>
      </c>
      <c r="E182" s="16" t="s">
        <v>2427</v>
      </c>
      <c r="F182" s="16" t="s">
        <v>2428</v>
      </c>
      <c r="G182" s="16" t="s">
        <v>2438</v>
      </c>
      <c r="H182" s="16" t="s">
        <v>2439</v>
      </c>
      <c r="I182" s="16" t="s">
        <v>2446</v>
      </c>
      <c r="J182" s="209"/>
      <c r="K182" s="16" t="s">
        <v>2447</v>
      </c>
      <c r="L182" s="210"/>
      <c r="M182" s="209"/>
      <c r="N182" s="209"/>
      <c r="O182" s="16" t="s">
        <v>1786</v>
      </c>
      <c r="P182" s="17" t="s">
        <v>1481</v>
      </c>
      <c r="Q182" s="17" t="s">
        <v>1481</v>
      </c>
      <c r="R182" s="17" t="s">
        <v>1481</v>
      </c>
      <c r="S182" s="17" t="s">
        <v>1481</v>
      </c>
      <c r="T182" s="17" t="s">
        <v>1481</v>
      </c>
      <c r="U182" s="19" t="s">
        <v>2119</v>
      </c>
      <c r="V182" s="30" t="s">
        <v>2448</v>
      </c>
      <c r="W182" s="17" t="s">
        <v>1481</v>
      </c>
      <c r="X182" s="17" t="s">
        <v>1481</v>
      </c>
      <c r="Y182" s="33" t="s">
        <v>211</v>
      </c>
      <c r="Z182" s="32" t="s">
        <v>2449</v>
      </c>
      <c r="AA182" s="17" t="s">
        <v>1481</v>
      </c>
      <c r="AB182" s="16">
        <v>182</v>
      </c>
      <c r="AC182" s="16" t="s">
        <v>123</v>
      </c>
      <c r="AD182" s="16" t="s">
        <v>1804</v>
      </c>
      <c r="AE182" s="16" t="s">
        <v>2427</v>
      </c>
      <c r="AF182" s="16" t="s">
        <v>2428</v>
      </c>
      <c r="AG182" s="16" t="s">
        <v>2438</v>
      </c>
      <c r="AH182" s="16" t="s">
        <v>2439</v>
      </c>
      <c r="AI182" s="16" t="s">
        <v>2446</v>
      </c>
      <c r="AJ182" s="209"/>
      <c r="AK182" s="16" t="s">
        <v>2447</v>
      </c>
      <c r="AL182" s="210"/>
      <c r="AM182" s="209"/>
      <c r="AN182" s="209"/>
      <c r="AO182" s="15" t="s">
        <v>1786</v>
      </c>
      <c r="AP182" s="17" t="s">
        <v>1481</v>
      </c>
      <c r="AQ182" s="17" t="s">
        <v>1481</v>
      </c>
      <c r="AR182" s="17" t="s">
        <v>1481</v>
      </c>
      <c r="AS182" s="17" t="s">
        <v>1481</v>
      </c>
      <c r="AT182" s="17" t="s">
        <v>1481</v>
      </c>
      <c r="AU182" s="19" t="s">
        <v>2119</v>
      </c>
      <c r="AV182" s="30" t="s">
        <v>2448</v>
      </c>
      <c r="AW182" s="17" t="s">
        <v>1481</v>
      </c>
      <c r="AX182" s="17" t="s">
        <v>1481</v>
      </c>
      <c r="AY182" s="33" t="s">
        <v>211</v>
      </c>
      <c r="AZ182" s="32" t="s">
        <v>2449</v>
      </c>
      <c r="BA182" s="17" t="s">
        <v>1481</v>
      </c>
      <c r="BB182" s="30" t="s">
        <v>460</v>
      </c>
      <c r="BC182" s="30" t="s">
        <v>461</v>
      </c>
      <c r="BD182" s="30" t="s">
        <v>6501</v>
      </c>
    </row>
    <row r="183" spans="1:56" s="4" customFormat="1" ht="237.65" hidden="1" customHeight="1" x14ac:dyDescent="0.35">
      <c r="A183" s="15">
        <v>75</v>
      </c>
      <c r="B183" s="15">
        <v>183</v>
      </c>
      <c r="C183" s="16" t="s">
        <v>123</v>
      </c>
      <c r="D183" s="16" t="s">
        <v>1804</v>
      </c>
      <c r="E183" s="16" t="s">
        <v>2427</v>
      </c>
      <c r="F183" s="16" t="s">
        <v>2428</v>
      </c>
      <c r="G183" s="16" t="s">
        <v>2438</v>
      </c>
      <c r="H183" s="16" t="s">
        <v>2439</v>
      </c>
      <c r="I183" s="16" t="s">
        <v>2450</v>
      </c>
      <c r="J183" s="24" t="s">
        <v>2451</v>
      </c>
      <c r="K183" s="16" t="s">
        <v>1826</v>
      </c>
      <c r="L183" s="17" t="s">
        <v>1481</v>
      </c>
      <c r="M183" s="18" t="s">
        <v>1481</v>
      </c>
      <c r="N183" s="18" t="s">
        <v>1481</v>
      </c>
      <c r="O183" s="15" t="s">
        <v>1786</v>
      </c>
      <c r="P183" s="17" t="s">
        <v>1481</v>
      </c>
      <c r="Q183" s="17" t="s">
        <v>1481</v>
      </c>
      <c r="R183" s="17" t="s">
        <v>1481</v>
      </c>
      <c r="S183" s="17" t="s">
        <v>1481</v>
      </c>
      <c r="T183" s="17" t="s">
        <v>1481</v>
      </c>
      <c r="U183" s="19" t="s">
        <v>1815</v>
      </c>
      <c r="V183" s="24" t="s">
        <v>1816</v>
      </c>
      <c r="W183" s="17" t="s">
        <v>1481</v>
      </c>
      <c r="X183" s="17" t="s">
        <v>1481</v>
      </c>
      <c r="Y183" s="27" t="s">
        <v>1817</v>
      </c>
      <c r="Z183" s="28" t="s">
        <v>1481</v>
      </c>
      <c r="AA183" s="17" t="s">
        <v>1481</v>
      </c>
      <c r="AB183" s="15">
        <v>183</v>
      </c>
      <c r="AC183" s="16" t="s">
        <v>123</v>
      </c>
      <c r="AD183" s="16" t="s">
        <v>1804</v>
      </c>
      <c r="AE183" s="16" t="s">
        <v>2427</v>
      </c>
      <c r="AF183" s="16" t="s">
        <v>2428</v>
      </c>
      <c r="AG183" s="16" t="s">
        <v>2438</v>
      </c>
      <c r="AH183" s="16" t="s">
        <v>2439</v>
      </c>
      <c r="AI183" s="16" t="s">
        <v>2450</v>
      </c>
      <c r="AJ183" s="24" t="s">
        <v>2451</v>
      </c>
      <c r="AK183" s="16" t="s">
        <v>1826</v>
      </c>
      <c r="AL183" s="17" t="s">
        <v>1481</v>
      </c>
      <c r="AM183" s="18" t="s">
        <v>1481</v>
      </c>
      <c r="AN183" s="18" t="s">
        <v>1481</v>
      </c>
      <c r="AO183" s="15" t="s">
        <v>1786</v>
      </c>
      <c r="AP183" s="17" t="s">
        <v>1481</v>
      </c>
      <c r="AQ183" s="17" t="s">
        <v>1481</v>
      </c>
      <c r="AR183" s="17" t="s">
        <v>1481</v>
      </c>
      <c r="AS183" s="17" t="s">
        <v>1481</v>
      </c>
      <c r="AT183" s="17" t="s">
        <v>1481</v>
      </c>
      <c r="AU183" s="19" t="s">
        <v>1815</v>
      </c>
      <c r="AV183" s="24" t="s">
        <v>1816</v>
      </c>
      <c r="AW183" s="17" t="s">
        <v>1481</v>
      </c>
      <c r="AX183" s="17" t="s">
        <v>1481</v>
      </c>
      <c r="AY183" s="27" t="s">
        <v>1817</v>
      </c>
      <c r="AZ183" s="28" t="s">
        <v>1481</v>
      </c>
      <c r="BA183" s="17" t="s">
        <v>1481</v>
      </c>
      <c r="BB183" s="17" t="s">
        <v>1481</v>
      </c>
      <c r="BC183" s="17" t="s">
        <v>1481</v>
      </c>
      <c r="BD183" s="17" t="s">
        <v>1481</v>
      </c>
    </row>
    <row r="184" spans="1:56" ht="237.65" customHeight="1" x14ac:dyDescent="0.35">
      <c r="A184" s="16">
        <v>75</v>
      </c>
      <c r="B184" s="16">
        <v>184</v>
      </c>
      <c r="C184" s="16" t="s">
        <v>123</v>
      </c>
      <c r="D184" s="16" t="s">
        <v>1804</v>
      </c>
      <c r="E184" s="16" t="s">
        <v>2427</v>
      </c>
      <c r="F184" s="16" t="s">
        <v>2428</v>
      </c>
      <c r="G184" s="16" t="s">
        <v>2438</v>
      </c>
      <c r="H184" s="16" t="s">
        <v>2439</v>
      </c>
      <c r="I184" s="16" t="s">
        <v>2452</v>
      </c>
      <c r="J184" s="24" t="s">
        <v>2453</v>
      </c>
      <c r="K184" s="16" t="s">
        <v>2454</v>
      </c>
      <c r="L184" s="16" t="s">
        <v>2455</v>
      </c>
      <c r="M184" s="24" t="s">
        <v>2456</v>
      </c>
      <c r="N184" s="24" t="s">
        <v>2457</v>
      </c>
      <c r="O184" s="16" t="s">
        <v>1786</v>
      </c>
      <c r="P184" s="26" t="s">
        <v>1481</v>
      </c>
      <c r="Q184" s="26" t="s">
        <v>1481</v>
      </c>
      <c r="R184" s="26" t="s">
        <v>1481</v>
      </c>
      <c r="S184" s="17" t="s">
        <v>1481</v>
      </c>
      <c r="T184" s="17" t="s">
        <v>1481</v>
      </c>
      <c r="U184" s="19" t="s">
        <v>2119</v>
      </c>
      <c r="V184" s="30" t="s">
        <v>2448</v>
      </c>
      <c r="W184" s="17" t="s">
        <v>1481</v>
      </c>
      <c r="X184" s="17" t="s">
        <v>1481</v>
      </c>
      <c r="Y184" s="31" t="s">
        <v>1896</v>
      </c>
      <c r="Z184" s="32" t="s">
        <v>2458</v>
      </c>
      <c r="AA184" s="17" t="s">
        <v>1481</v>
      </c>
      <c r="AB184" s="16">
        <v>184</v>
      </c>
      <c r="AC184" s="16" t="s">
        <v>123</v>
      </c>
      <c r="AD184" s="16" t="s">
        <v>1804</v>
      </c>
      <c r="AE184" s="16" t="s">
        <v>2427</v>
      </c>
      <c r="AF184" s="16" t="s">
        <v>2428</v>
      </c>
      <c r="AG184" s="16" t="s">
        <v>2438</v>
      </c>
      <c r="AH184" s="16" t="s">
        <v>2439</v>
      </c>
      <c r="AI184" s="16" t="s">
        <v>2452</v>
      </c>
      <c r="AJ184" s="24" t="s">
        <v>2453</v>
      </c>
      <c r="AK184" s="16" t="s">
        <v>2454</v>
      </c>
      <c r="AL184" s="16" t="s">
        <v>2455</v>
      </c>
      <c r="AM184" s="24" t="s">
        <v>2456</v>
      </c>
      <c r="AN184" s="24" t="s">
        <v>2457</v>
      </c>
      <c r="AO184" s="15" t="s">
        <v>1786</v>
      </c>
      <c r="AP184" s="26" t="s">
        <v>1481</v>
      </c>
      <c r="AQ184" s="26" t="s">
        <v>1481</v>
      </c>
      <c r="AR184" s="26" t="s">
        <v>1481</v>
      </c>
      <c r="AS184" s="17" t="s">
        <v>1481</v>
      </c>
      <c r="AT184" s="17" t="s">
        <v>1481</v>
      </c>
      <c r="AU184" s="19" t="s">
        <v>2119</v>
      </c>
      <c r="AV184" s="30" t="s">
        <v>2448</v>
      </c>
      <c r="AW184" s="17" t="s">
        <v>1481</v>
      </c>
      <c r="AX184" s="17" t="s">
        <v>1481</v>
      </c>
      <c r="AY184" s="31" t="s">
        <v>1896</v>
      </c>
      <c r="AZ184" s="32" t="s">
        <v>2458</v>
      </c>
      <c r="BA184" s="17" t="s">
        <v>1481</v>
      </c>
      <c r="BB184" s="30" t="s">
        <v>75</v>
      </c>
      <c r="BC184" s="30" t="s">
        <v>76</v>
      </c>
      <c r="BD184" s="30" t="s">
        <v>77</v>
      </c>
    </row>
    <row r="185" spans="1:56" ht="237.65" customHeight="1" x14ac:dyDescent="0.35">
      <c r="A185" s="16">
        <v>75</v>
      </c>
      <c r="B185" s="16">
        <v>185</v>
      </c>
      <c r="C185" s="16" t="s">
        <v>123</v>
      </c>
      <c r="D185" s="16" t="s">
        <v>1804</v>
      </c>
      <c r="E185" s="16" t="s">
        <v>2427</v>
      </c>
      <c r="F185" s="16" t="s">
        <v>2428</v>
      </c>
      <c r="G185" s="16" t="s">
        <v>2438</v>
      </c>
      <c r="H185" s="16" t="s">
        <v>2439</v>
      </c>
      <c r="I185" s="16" t="s">
        <v>2459</v>
      </c>
      <c r="J185" s="24" t="s">
        <v>2460</v>
      </c>
      <c r="K185" s="16" t="s">
        <v>2461</v>
      </c>
      <c r="L185" s="16" t="s">
        <v>2462</v>
      </c>
      <c r="M185" s="24" t="s">
        <v>2463</v>
      </c>
      <c r="N185" s="24" t="s">
        <v>2464</v>
      </c>
      <c r="O185" s="16" t="s">
        <v>1786</v>
      </c>
      <c r="P185" s="26" t="s">
        <v>1481</v>
      </c>
      <c r="Q185" s="26" t="s">
        <v>1481</v>
      </c>
      <c r="R185" s="26" t="s">
        <v>1481</v>
      </c>
      <c r="S185" s="17" t="s">
        <v>1481</v>
      </c>
      <c r="T185" s="17" t="s">
        <v>1481</v>
      </c>
      <c r="U185" s="19" t="s">
        <v>2119</v>
      </c>
      <c r="V185" s="30" t="s">
        <v>2448</v>
      </c>
      <c r="W185" s="17" t="s">
        <v>1481</v>
      </c>
      <c r="X185" s="17" t="s">
        <v>1481</v>
      </c>
      <c r="Y185" s="33" t="s">
        <v>211</v>
      </c>
      <c r="Z185" s="32" t="s">
        <v>2465</v>
      </c>
      <c r="AA185" s="17" t="s">
        <v>1481</v>
      </c>
      <c r="AB185" s="16">
        <v>185</v>
      </c>
      <c r="AC185" s="16" t="s">
        <v>123</v>
      </c>
      <c r="AD185" s="16" t="s">
        <v>1804</v>
      </c>
      <c r="AE185" s="16" t="s">
        <v>2427</v>
      </c>
      <c r="AF185" s="16" t="s">
        <v>2428</v>
      </c>
      <c r="AG185" s="16" t="s">
        <v>2438</v>
      </c>
      <c r="AH185" s="16" t="s">
        <v>2439</v>
      </c>
      <c r="AI185" s="16" t="s">
        <v>2459</v>
      </c>
      <c r="AJ185" s="45" t="s">
        <v>2460</v>
      </c>
      <c r="AK185" s="46" t="s">
        <v>2461</v>
      </c>
      <c r="AL185" s="46" t="s">
        <v>2462</v>
      </c>
      <c r="AM185" s="45" t="s">
        <v>2463</v>
      </c>
      <c r="AN185" s="45" t="s">
        <v>2464</v>
      </c>
      <c r="AO185" s="15" t="s">
        <v>1786</v>
      </c>
      <c r="AP185" s="26" t="s">
        <v>1481</v>
      </c>
      <c r="AQ185" s="26" t="s">
        <v>1481</v>
      </c>
      <c r="AR185" s="26" t="s">
        <v>1481</v>
      </c>
      <c r="AS185" s="17" t="s">
        <v>1481</v>
      </c>
      <c r="AT185" s="17" t="s">
        <v>1481</v>
      </c>
      <c r="AU185" s="19" t="s">
        <v>2119</v>
      </c>
      <c r="AV185" s="30" t="s">
        <v>2448</v>
      </c>
      <c r="AW185" s="17" t="s">
        <v>1481</v>
      </c>
      <c r="AX185" s="17" t="s">
        <v>1481</v>
      </c>
      <c r="AY185" s="33" t="s">
        <v>211</v>
      </c>
      <c r="AZ185" s="32" t="s">
        <v>2465</v>
      </c>
      <c r="BA185" s="17" t="s">
        <v>1481</v>
      </c>
      <c r="BB185" s="30" t="s">
        <v>460</v>
      </c>
      <c r="BC185" s="30" t="s">
        <v>461</v>
      </c>
      <c r="BD185" s="30" t="s">
        <v>6501</v>
      </c>
    </row>
    <row r="186" spans="1:56" ht="237.65" customHeight="1" x14ac:dyDescent="0.35">
      <c r="A186" s="16">
        <v>75</v>
      </c>
      <c r="B186" s="16">
        <v>186</v>
      </c>
      <c r="C186" s="16" t="s">
        <v>123</v>
      </c>
      <c r="D186" s="16" t="s">
        <v>1804</v>
      </c>
      <c r="E186" s="16" t="s">
        <v>2427</v>
      </c>
      <c r="F186" s="16" t="s">
        <v>2428</v>
      </c>
      <c r="G186" s="16" t="s">
        <v>2438</v>
      </c>
      <c r="H186" s="16" t="s">
        <v>2439</v>
      </c>
      <c r="I186" s="16" t="s">
        <v>2466</v>
      </c>
      <c r="J186" s="24" t="s">
        <v>2460</v>
      </c>
      <c r="K186" s="16" t="s">
        <v>2461</v>
      </c>
      <c r="L186" s="16" t="s">
        <v>2462</v>
      </c>
      <c r="M186" s="24" t="s">
        <v>2463</v>
      </c>
      <c r="N186" s="24" t="s">
        <v>2464</v>
      </c>
      <c r="O186" s="16" t="s">
        <v>1786</v>
      </c>
      <c r="P186" s="17" t="s">
        <v>1481</v>
      </c>
      <c r="Q186" s="17" t="s">
        <v>1481</v>
      </c>
      <c r="R186" s="17" t="s">
        <v>1481</v>
      </c>
      <c r="S186" s="17" t="s">
        <v>1481</v>
      </c>
      <c r="T186" s="17" t="s">
        <v>1481</v>
      </c>
      <c r="U186" s="19" t="s">
        <v>2119</v>
      </c>
      <c r="V186" s="30" t="s">
        <v>2448</v>
      </c>
      <c r="W186" s="17" t="s">
        <v>1481</v>
      </c>
      <c r="X186" s="17" t="s">
        <v>1481</v>
      </c>
      <c r="Y186" s="33" t="s">
        <v>211</v>
      </c>
      <c r="Z186" s="32" t="s">
        <v>2467</v>
      </c>
      <c r="AA186" s="17" t="s">
        <v>1481</v>
      </c>
      <c r="AB186" s="16">
        <v>186</v>
      </c>
      <c r="AC186" s="16" t="s">
        <v>123</v>
      </c>
      <c r="AD186" s="16" t="s">
        <v>1804</v>
      </c>
      <c r="AE186" s="16" t="s">
        <v>2427</v>
      </c>
      <c r="AF186" s="16" t="s">
        <v>2428</v>
      </c>
      <c r="AG186" s="16" t="s">
        <v>2438</v>
      </c>
      <c r="AH186" s="16" t="s">
        <v>2439</v>
      </c>
      <c r="AI186" s="16" t="s">
        <v>2466</v>
      </c>
      <c r="AJ186" s="45" t="s">
        <v>2460</v>
      </c>
      <c r="AK186" s="46" t="s">
        <v>2461</v>
      </c>
      <c r="AL186" s="46" t="s">
        <v>2462</v>
      </c>
      <c r="AM186" s="45" t="s">
        <v>2463</v>
      </c>
      <c r="AN186" s="45" t="s">
        <v>2464</v>
      </c>
      <c r="AO186" s="15" t="s">
        <v>1786</v>
      </c>
      <c r="AP186" s="17" t="s">
        <v>1481</v>
      </c>
      <c r="AQ186" s="17" t="s">
        <v>1481</v>
      </c>
      <c r="AR186" s="17" t="s">
        <v>1481</v>
      </c>
      <c r="AS186" s="17" t="s">
        <v>1481</v>
      </c>
      <c r="AT186" s="17" t="s">
        <v>1481</v>
      </c>
      <c r="AU186" s="19" t="s">
        <v>2119</v>
      </c>
      <c r="AV186" s="30" t="s">
        <v>2448</v>
      </c>
      <c r="AW186" s="17" t="s">
        <v>1481</v>
      </c>
      <c r="AX186" s="17" t="s">
        <v>1481</v>
      </c>
      <c r="AY186" s="33" t="s">
        <v>211</v>
      </c>
      <c r="AZ186" s="32" t="s">
        <v>2467</v>
      </c>
      <c r="BA186" s="17" t="s">
        <v>1481</v>
      </c>
      <c r="BB186" s="30" t="s">
        <v>460</v>
      </c>
      <c r="BC186" s="30" t="s">
        <v>461</v>
      </c>
      <c r="BD186" s="30" t="s">
        <v>6501</v>
      </c>
    </row>
    <row r="187" spans="1:56" ht="237.65" customHeight="1" x14ac:dyDescent="0.35">
      <c r="A187" s="16">
        <v>75</v>
      </c>
      <c r="B187" s="16">
        <v>187</v>
      </c>
      <c r="C187" s="16" t="s">
        <v>123</v>
      </c>
      <c r="D187" s="16" t="s">
        <v>1804</v>
      </c>
      <c r="E187" s="16" t="s">
        <v>2427</v>
      </c>
      <c r="F187" s="16" t="s">
        <v>2428</v>
      </c>
      <c r="G187" s="16" t="s">
        <v>2438</v>
      </c>
      <c r="H187" s="16" t="s">
        <v>2439</v>
      </c>
      <c r="I187" s="16" t="s">
        <v>2468</v>
      </c>
      <c r="J187" s="24" t="s">
        <v>2460</v>
      </c>
      <c r="K187" s="16" t="s">
        <v>2461</v>
      </c>
      <c r="L187" s="16" t="s">
        <v>2462</v>
      </c>
      <c r="M187" s="24" t="s">
        <v>2463</v>
      </c>
      <c r="N187" s="24" t="s">
        <v>2464</v>
      </c>
      <c r="O187" s="16" t="s">
        <v>1786</v>
      </c>
      <c r="P187" s="17" t="s">
        <v>1481</v>
      </c>
      <c r="Q187" s="17" t="s">
        <v>1481</v>
      </c>
      <c r="R187" s="17" t="s">
        <v>1481</v>
      </c>
      <c r="S187" s="17" t="s">
        <v>1481</v>
      </c>
      <c r="T187" s="17" t="s">
        <v>1481</v>
      </c>
      <c r="U187" s="19" t="s">
        <v>2119</v>
      </c>
      <c r="V187" s="30" t="s">
        <v>2448</v>
      </c>
      <c r="W187" s="17" t="s">
        <v>1481</v>
      </c>
      <c r="X187" s="17" t="s">
        <v>1481</v>
      </c>
      <c r="Y187" s="33" t="s">
        <v>211</v>
      </c>
      <c r="Z187" s="32" t="s">
        <v>2469</v>
      </c>
      <c r="AA187" s="17" t="s">
        <v>1481</v>
      </c>
      <c r="AB187" s="16">
        <v>187</v>
      </c>
      <c r="AC187" s="16" t="s">
        <v>123</v>
      </c>
      <c r="AD187" s="16" t="s">
        <v>1804</v>
      </c>
      <c r="AE187" s="16" t="s">
        <v>2427</v>
      </c>
      <c r="AF187" s="16" t="s">
        <v>2428</v>
      </c>
      <c r="AG187" s="16" t="s">
        <v>2438</v>
      </c>
      <c r="AH187" s="16" t="s">
        <v>2439</v>
      </c>
      <c r="AI187" s="16" t="s">
        <v>2468</v>
      </c>
      <c r="AJ187" s="45" t="s">
        <v>2460</v>
      </c>
      <c r="AK187" s="46" t="s">
        <v>2461</v>
      </c>
      <c r="AL187" s="46" t="s">
        <v>2462</v>
      </c>
      <c r="AM187" s="45" t="s">
        <v>2463</v>
      </c>
      <c r="AN187" s="45" t="s">
        <v>2464</v>
      </c>
      <c r="AO187" s="15" t="s">
        <v>1786</v>
      </c>
      <c r="AP187" s="17" t="s">
        <v>1481</v>
      </c>
      <c r="AQ187" s="17" t="s">
        <v>1481</v>
      </c>
      <c r="AR187" s="17" t="s">
        <v>1481</v>
      </c>
      <c r="AS187" s="17" t="s">
        <v>1481</v>
      </c>
      <c r="AT187" s="17" t="s">
        <v>1481</v>
      </c>
      <c r="AU187" s="19" t="s">
        <v>2119</v>
      </c>
      <c r="AV187" s="30" t="s">
        <v>2448</v>
      </c>
      <c r="AW187" s="17" t="s">
        <v>1481</v>
      </c>
      <c r="AX187" s="17" t="s">
        <v>1481</v>
      </c>
      <c r="AY187" s="33" t="s">
        <v>211</v>
      </c>
      <c r="AZ187" s="32" t="s">
        <v>2469</v>
      </c>
      <c r="BA187" s="17" t="s">
        <v>1481</v>
      </c>
      <c r="BB187" s="30" t="s">
        <v>460</v>
      </c>
      <c r="BC187" s="30" t="s">
        <v>461</v>
      </c>
      <c r="BD187" s="30" t="s">
        <v>6501</v>
      </c>
    </row>
    <row r="188" spans="1:56" ht="180" customHeight="1" x14ac:dyDescent="0.35">
      <c r="A188" s="16">
        <v>76</v>
      </c>
      <c r="B188" s="16">
        <v>188</v>
      </c>
      <c r="C188" s="16" t="s">
        <v>123</v>
      </c>
      <c r="D188" s="16" t="s">
        <v>1804</v>
      </c>
      <c r="E188" s="16" t="s">
        <v>2427</v>
      </c>
      <c r="F188" s="16" t="s">
        <v>1227</v>
      </c>
      <c r="G188" s="16" t="s">
        <v>2470</v>
      </c>
      <c r="H188" s="16" t="s">
        <v>2471</v>
      </c>
      <c r="I188" s="16" t="s">
        <v>2472</v>
      </c>
      <c r="J188" s="24" t="s">
        <v>2473</v>
      </c>
      <c r="K188" s="16" t="s">
        <v>1928</v>
      </c>
      <c r="L188" s="16" t="s">
        <v>1812</v>
      </c>
      <c r="M188" s="18" t="s">
        <v>1481</v>
      </c>
      <c r="N188" s="18" t="s">
        <v>1481</v>
      </c>
      <c r="O188" s="16" t="s">
        <v>1786</v>
      </c>
      <c r="P188" s="17" t="s">
        <v>1481</v>
      </c>
      <c r="Q188" s="17" t="s">
        <v>1481</v>
      </c>
      <c r="R188" s="17" t="s">
        <v>1481</v>
      </c>
      <c r="S188" s="17" t="s">
        <v>1481</v>
      </c>
      <c r="T188" s="17" t="s">
        <v>1481</v>
      </c>
      <c r="U188" s="19" t="s">
        <v>1815</v>
      </c>
      <c r="V188" s="30" t="s">
        <v>2474</v>
      </c>
      <c r="W188" s="17" t="s">
        <v>1481</v>
      </c>
      <c r="X188" s="17" t="s">
        <v>1481</v>
      </c>
      <c r="Y188" s="33" t="s">
        <v>211</v>
      </c>
      <c r="Z188" s="32" t="s">
        <v>2475</v>
      </c>
      <c r="AA188" s="17" t="s">
        <v>1481</v>
      </c>
      <c r="AB188" s="16">
        <v>188</v>
      </c>
      <c r="AC188" s="16" t="s">
        <v>123</v>
      </c>
      <c r="AD188" s="16" t="s">
        <v>1804</v>
      </c>
      <c r="AE188" s="16" t="s">
        <v>2427</v>
      </c>
      <c r="AF188" s="16" t="s">
        <v>1227</v>
      </c>
      <c r="AG188" s="16" t="s">
        <v>2470</v>
      </c>
      <c r="AH188" s="16" t="s">
        <v>2471</v>
      </c>
      <c r="AI188" s="16" t="s">
        <v>2472</v>
      </c>
      <c r="AJ188" s="24" t="s">
        <v>2473</v>
      </c>
      <c r="AK188" s="16" t="s">
        <v>1928</v>
      </c>
      <c r="AL188" s="16" t="s">
        <v>1812</v>
      </c>
      <c r="AM188" s="18" t="s">
        <v>1481</v>
      </c>
      <c r="AN188" s="18" t="s">
        <v>1481</v>
      </c>
      <c r="AO188" s="15" t="s">
        <v>1786</v>
      </c>
      <c r="AP188" s="17" t="s">
        <v>1481</v>
      </c>
      <c r="AQ188" s="17" t="s">
        <v>1481</v>
      </c>
      <c r="AR188" s="17" t="s">
        <v>1481</v>
      </c>
      <c r="AS188" s="17" t="s">
        <v>1481</v>
      </c>
      <c r="AT188" s="17" t="s">
        <v>1481</v>
      </c>
      <c r="AU188" s="19" t="s">
        <v>1815</v>
      </c>
      <c r="AV188" s="30" t="s">
        <v>2474</v>
      </c>
      <c r="AW188" s="17" t="s">
        <v>1481</v>
      </c>
      <c r="AX188" s="17" t="s">
        <v>1481</v>
      </c>
      <c r="AY188" s="33" t="s">
        <v>211</v>
      </c>
      <c r="AZ188" s="32" t="s">
        <v>2475</v>
      </c>
      <c r="BA188" s="17" t="s">
        <v>1481</v>
      </c>
      <c r="BB188" s="30" t="s">
        <v>460</v>
      </c>
      <c r="BC188" s="30" t="s">
        <v>461</v>
      </c>
      <c r="BD188" s="30" t="s">
        <v>6501</v>
      </c>
    </row>
    <row r="189" spans="1:56" ht="150.65" customHeight="1" x14ac:dyDescent="0.35">
      <c r="A189" s="16">
        <v>77</v>
      </c>
      <c r="B189" s="16">
        <v>189</v>
      </c>
      <c r="C189" s="16" t="s">
        <v>123</v>
      </c>
      <c r="D189" s="16" t="s">
        <v>1804</v>
      </c>
      <c r="E189" s="16" t="s">
        <v>2427</v>
      </c>
      <c r="F189" s="16" t="s">
        <v>1227</v>
      </c>
      <c r="G189" s="16" t="s">
        <v>2470</v>
      </c>
      <c r="H189" s="16" t="s">
        <v>2476</v>
      </c>
      <c r="I189" s="16" t="s">
        <v>2477</v>
      </c>
      <c r="J189" s="24" t="s">
        <v>2478</v>
      </c>
      <c r="K189" s="16" t="s">
        <v>2479</v>
      </c>
      <c r="L189" s="16" t="s">
        <v>1812</v>
      </c>
      <c r="M189" s="24" t="s">
        <v>2061</v>
      </c>
      <c r="N189" s="24" t="s">
        <v>2480</v>
      </c>
      <c r="O189" s="16" t="s">
        <v>1786</v>
      </c>
      <c r="P189" s="26" t="s">
        <v>1481</v>
      </c>
      <c r="Q189" s="26" t="s">
        <v>1481</v>
      </c>
      <c r="R189" s="26" t="s">
        <v>1481</v>
      </c>
      <c r="S189" s="17" t="s">
        <v>1481</v>
      </c>
      <c r="T189" s="17" t="s">
        <v>1481</v>
      </c>
      <c r="U189" s="19" t="s">
        <v>2119</v>
      </c>
      <c r="V189" s="30" t="s">
        <v>2448</v>
      </c>
      <c r="W189" s="17" t="s">
        <v>1481</v>
      </c>
      <c r="X189" s="17" t="s">
        <v>1481</v>
      </c>
      <c r="Y189" s="31" t="s">
        <v>1896</v>
      </c>
      <c r="Z189" s="32" t="s">
        <v>2481</v>
      </c>
      <c r="AA189" s="17" t="s">
        <v>1481</v>
      </c>
      <c r="AB189" s="16">
        <v>189</v>
      </c>
      <c r="AC189" s="16" t="s">
        <v>123</v>
      </c>
      <c r="AD189" s="16" t="s">
        <v>1804</v>
      </c>
      <c r="AE189" s="16" t="s">
        <v>2427</v>
      </c>
      <c r="AF189" s="16" t="s">
        <v>1227</v>
      </c>
      <c r="AG189" s="16" t="s">
        <v>2470</v>
      </c>
      <c r="AH189" s="16" t="s">
        <v>2476</v>
      </c>
      <c r="AI189" s="16" t="s">
        <v>2477</v>
      </c>
      <c r="AJ189" s="24" t="s">
        <v>2478</v>
      </c>
      <c r="AK189" s="16" t="s">
        <v>2479</v>
      </c>
      <c r="AL189" s="16" t="s">
        <v>1812</v>
      </c>
      <c r="AM189" s="24" t="s">
        <v>2061</v>
      </c>
      <c r="AN189" s="24" t="s">
        <v>2480</v>
      </c>
      <c r="AO189" s="15" t="s">
        <v>1786</v>
      </c>
      <c r="AP189" s="26" t="s">
        <v>1481</v>
      </c>
      <c r="AQ189" s="26" t="s">
        <v>1481</v>
      </c>
      <c r="AR189" s="26" t="s">
        <v>1481</v>
      </c>
      <c r="AS189" s="17" t="s">
        <v>1481</v>
      </c>
      <c r="AT189" s="17" t="s">
        <v>1481</v>
      </c>
      <c r="AU189" s="19" t="s">
        <v>2119</v>
      </c>
      <c r="AV189" s="30" t="s">
        <v>2448</v>
      </c>
      <c r="AW189" s="17" t="s">
        <v>1481</v>
      </c>
      <c r="AX189" s="17" t="s">
        <v>1481</v>
      </c>
      <c r="AY189" s="31" t="s">
        <v>1896</v>
      </c>
      <c r="AZ189" s="32" t="s">
        <v>2481</v>
      </c>
      <c r="BA189" s="17" t="s">
        <v>1481</v>
      </c>
      <c r="BB189" s="30" t="s">
        <v>75</v>
      </c>
      <c r="BC189" s="30" t="s">
        <v>142</v>
      </c>
      <c r="BD189" s="30" t="s">
        <v>77</v>
      </c>
    </row>
    <row r="190" spans="1:56" s="4" customFormat="1" ht="62.5" hidden="1" customHeight="1" x14ac:dyDescent="0.35">
      <c r="A190" s="15">
        <v>78</v>
      </c>
      <c r="B190" s="15">
        <v>190</v>
      </c>
      <c r="C190" s="16" t="s">
        <v>123</v>
      </c>
      <c r="D190" s="16" t="s">
        <v>1804</v>
      </c>
      <c r="E190" s="16" t="s">
        <v>2427</v>
      </c>
      <c r="F190" s="16" t="s">
        <v>1227</v>
      </c>
      <c r="G190" s="16" t="s">
        <v>2470</v>
      </c>
      <c r="H190" s="16" t="s">
        <v>2482</v>
      </c>
      <c r="I190" s="16" t="s">
        <v>2483</v>
      </c>
      <c r="J190" s="24" t="s">
        <v>2484</v>
      </c>
      <c r="K190" s="16" t="s">
        <v>1826</v>
      </c>
      <c r="L190" s="16" t="s">
        <v>1812</v>
      </c>
      <c r="M190" s="18" t="s">
        <v>1481</v>
      </c>
      <c r="N190" s="18" t="s">
        <v>1481</v>
      </c>
      <c r="O190" s="15" t="s">
        <v>1786</v>
      </c>
      <c r="P190" s="17" t="s">
        <v>1481</v>
      </c>
      <c r="Q190" s="17" t="s">
        <v>1481</v>
      </c>
      <c r="R190" s="17" t="s">
        <v>1481</v>
      </c>
      <c r="S190" s="17" t="s">
        <v>1481</v>
      </c>
      <c r="T190" s="17" t="s">
        <v>1481</v>
      </c>
      <c r="U190" s="19" t="s">
        <v>1815</v>
      </c>
      <c r="V190" s="24" t="s">
        <v>1816</v>
      </c>
      <c r="W190" s="17" t="s">
        <v>1481</v>
      </c>
      <c r="X190" s="17" t="s">
        <v>1481</v>
      </c>
      <c r="Y190" s="27" t="s">
        <v>1817</v>
      </c>
      <c r="Z190" s="28" t="s">
        <v>1481</v>
      </c>
      <c r="AA190" s="17" t="s">
        <v>1481</v>
      </c>
      <c r="AB190" s="15">
        <v>190</v>
      </c>
      <c r="AC190" s="16" t="s">
        <v>123</v>
      </c>
      <c r="AD190" s="16" t="s">
        <v>1804</v>
      </c>
      <c r="AE190" s="16" t="s">
        <v>2427</v>
      </c>
      <c r="AF190" s="16" t="s">
        <v>1227</v>
      </c>
      <c r="AG190" s="16" t="s">
        <v>2470</v>
      </c>
      <c r="AH190" s="16" t="s">
        <v>2482</v>
      </c>
      <c r="AI190" s="16" t="s">
        <v>2483</v>
      </c>
      <c r="AJ190" s="24" t="s">
        <v>2484</v>
      </c>
      <c r="AK190" s="16" t="s">
        <v>1826</v>
      </c>
      <c r="AL190" s="16" t="s">
        <v>1812</v>
      </c>
      <c r="AM190" s="18" t="s">
        <v>1481</v>
      </c>
      <c r="AN190" s="18" t="s">
        <v>1481</v>
      </c>
      <c r="AO190" s="15" t="s">
        <v>1786</v>
      </c>
      <c r="AP190" s="17" t="s">
        <v>1481</v>
      </c>
      <c r="AQ190" s="17" t="s">
        <v>1481</v>
      </c>
      <c r="AR190" s="17" t="s">
        <v>1481</v>
      </c>
      <c r="AS190" s="17" t="s">
        <v>1481</v>
      </c>
      <c r="AT190" s="17" t="s">
        <v>1481</v>
      </c>
      <c r="AU190" s="19" t="s">
        <v>1815</v>
      </c>
      <c r="AV190" s="24" t="s">
        <v>1816</v>
      </c>
      <c r="AW190" s="17" t="s">
        <v>1481</v>
      </c>
      <c r="AX190" s="17" t="s">
        <v>1481</v>
      </c>
      <c r="AY190" s="27" t="s">
        <v>1817</v>
      </c>
      <c r="AZ190" s="28" t="s">
        <v>1481</v>
      </c>
      <c r="BA190" s="17" t="s">
        <v>1481</v>
      </c>
      <c r="BB190" s="17" t="s">
        <v>1481</v>
      </c>
      <c r="BC190" s="17" t="s">
        <v>1481</v>
      </c>
      <c r="BD190" s="17" t="s">
        <v>1481</v>
      </c>
    </row>
    <row r="191" spans="1:56" s="4" customFormat="1" ht="113.15" hidden="1" customHeight="1" x14ac:dyDescent="0.35">
      <c r="A191" s="15">
        <v>79</v>
      </c>
      <c r="B191" s="15">
        <v>191</v>
      </c>
      <c r="C191" s="16" t="s">
        <v>123</v>
      </c>
      <c r="D191" s="16" t="s">
        <v>1804</v>
      </c>
      <c r="E191" s="16" t="s">
        <v>2427</v>
      </c>
      <c r="F191" s="16" t="s">
        <v>1227</v>
      </c>
      <c r="G191" s="16" t="s">
        <v>2470</v>
      </c>
      <c r="H191" s="16" t="s">
        <v>2485</v>
      </c>
      <c r="I191" s="16" t="s">
        <v>2486</v>
      </c>
      <c r="J191" s="24" t="s">
        <v>2487</v>
      </c>
      <c r="K191" s="16" t="s">
        <v>2207</v>
      </c>
      <c r="L191" s="16" t="s">
        <v>1812</v>
      </c>
      <c r="M191" s="18" t="s">
        <v>1481</v>
      </c>
      <c r="N191" s="18" t="s">
        <v>1481</v>
      </c>
      <c r="O191" s="15" t="s">
        <v>1786</v>
      </c>
      <c r="P191" s="17" t="s">
        <v>1481</v>
      </c>
      <c r="Q191" s="17" t="s">
        <v>1481</v>
      </c>
      <c r="R191" s="17" t="s">
        <v>1481</v>
      </c>
      <c r="S191" s="17" t="s">
        <v>1481</v>
      </c>
      <c r="T191" s="17" t="s">
        <v>1481</v>
      </c>
      <c r="U191" s="19" t="s">
        <v>1815</v>
      </c>
      <c r="V191" s="24" t="s">
        <v>1816</v>
      </c>
      <c r="W191" s="17" t="s">
        <v>1481</v>
      </c>
      <c r="X191" s="17" t="s">
        <v>1481</v>
      </c>
      <c r="Y191" s="27" t="s">
        <v>1817</v>
      </c>
      <c r="Z191" s="28" t="s">
        <v>1481</v>
      </c>
      <c r="AA191" s="17" t="s">
        <v>1481</v>
      </c>
      <c r="AB191" s="15">
        <v>191</v>
      </c>
      <c r="AC191" s="16" t="s">
        <v>123</v>
      </c>
      <c r="AD191" s="16" t="s">
        <v>1804</v>
      </c>
      <c r="AE191" s="16" t="s">
        <v>2427</v>
      </c>
      <c r="AF191" s="16" t="s">
        <v>1227</v>
      </c>
      <c r="AG191" s="16" t="s">
        <v>2470</v>
      </c>
      <c r="AH191" s="16" t="s">
        <v>2485</v>
      </c>
      <c r="AI191" s="16" t="s">
        <v>2486</v>
      </c>
      <c r="AJ191" s="24" t="s">
        <v>2487</v>
      </c>
      <c r="AK191" s="16" t="s">
        <v>2207</v>
      </c>
      <c r="AL191" s="16" t="s">
        <v>1812</v>
      </c>
      <c r="AM191" s="18" t="s">
        <v>1481</v>
      </c>
      <c r="AN191" s="18" t="s">
        <v>1481</v>
      </c>
      <c r="AO191" s="15" t="s">
        <v>1786</v>
      </c>
      <c r="AP191" s="17" t="s">
        <v>1481</v>
      </c>
      <c r="AQ191" s="17" t="s">
        <v>1481</v>
      </c>
      <c r="AR191" s="17" t="s">
        <v>1481</v>
      </c>
      <c r="AS191" s="17" t="s">
        <v>1481</v>
      </c>
      <c r="AT191" s="17" t="s">
        <v>1481</v>
      </c>
      <c r="AU191" s="19" t="s">
        <v>1815</v>
      </c>
      <c r="AV191" s="24" t="s">
        <v>1816</v>
      </c>
      <c r="AW191" s="17" t="s">
        <v>1481</v>
      </c>
      <c r="AX191" s="17" t="s">
        <v>1481</v>
      </c>
      <c r="AY191" s="27" t="s">
        <v>1817</v>
      </c>
      <c r="AZ191" s="28" t="s">
        <v>1481</v>
      </c>
      <c r="BA191" s="17" t="s">
        <v>1481</v>
      </c>
      <c r="BB191" s="17" t="s">
        <v>1481</v>
      </c>
      <c r="BC191" s="17" t="s">
        <v>1481</v>
      </c>
      <c r="BD191" s="17" t="s">
        <v>1481</v>
      </c>
    </row>
    <row r="192" spans="1:56" ht="147" customHeight="1" x14ac:dyDescent="0.35">
      <c r="A192" s="16">
        <v>80</v>
      </c>
      <c r="B192" s="16">
        <v>192</v>
      </c>
      <c r="C192" s="16" t="s">
        <v>123</v>
      </c>
      <c r="D192" s="16" t="s">
        <v>1804</v>
      </c>
      <c r="E192" s="16" t="s">
        <v>2427</v>
      </c>
      <c r="F192" s="16" t="s">
        <v>1227</v>
      </c>
      <c r="G192" s="16" t="s">
        <v>2470</v>
      </c>
      <c r="H192" s="16" t="s">
        <v>2488</v>
      </c>
      <c r="I192" s="16" t="s">
        <v>2489</v>
      </c>
      <c r="J192" s="24" t="s">
        <v>2490</v>
      </c>
      <c r="K192" s="16" t="s">
        <v>2250</v>
      </c>
      <c r="L192" s="16" t="s">
        <v>2491</v>
      </c>
      <c r="M192" s="24" t="s">
        <v>2492</v>
      </c>
      <c r="N192" s="24" t="s">
        <v>2493</v>
      </c>
      <c r="O192" s="16" t="s">
        <v>1786</v>
      </c>
      <c r="P192" s="26" t="s">
        <v>1481</v>
      </c>
      <c r="Q192" s="26" t="s">
        <v>1481</v>
      </c>
      <c r="R192" s="26" t="s">
        <v>1481</v>
      </c>
      <c r="S192" s="17" t="s">
        <v>1481</v>
      </c>
      <c r="T192" s="17" t="s">
        <v>1481</v>
      </c>
      <c r="U192" s="19" t="s">
        <v>2119</v>
      </c>
      <c r="V192" s="30" t="s">
        <v>2448</v>
      </c>
      <c r="W192" s="17" t="s">
        <v>1481</v>
      </c>
      <c r="X192" s="17" t="s">
        <v>1481</v>
      </c>
      <c r="Y192" s="33" t="s">
        <v>211</v>
      </c>
      <c r="Z192" s="32" t="s">
        <v>2494</v>
      </c>
      <c r="AA192" s="17" t="s">
        <v>1481</v>
      </c>
      <c r="AB192" s="16">
        <v>192</v>
      </c>
      <c r="AC192" s="16" t="s">
        <v>123</v>
      </c>
      <c r="AD192" s="16" t="s">
        <v>1804</v>
      </c>
      <c r="AE192" s="16" t="s">
        <v>2427</v>
      </c>
      <c r="AF192" s="16" t="s">
        <v>1227</v>
      </c>
      <c r="AG192" s="16" t="s">
        <v>2470</v>
      </c>
      <c r="AH192" s="16" t="s">
        <v>2488</v>
      </c>
      <c r="AI192" s="16" t="s">
        <v>2489</v>
      </c>
      <c r="AJ192" s="24" t="s">
        <v>2490</v>
      </c>
      <c r="AK192" s="16" t="s">
        <v>2250</v>
      </c>
      <c r="AL192" s="16" t="s">
        <v>2491</v>
      </c>
      <c r="AM192" s="24" t="s">
        <v>2492</v>
      </c>
      <c r="AN192" s="24" t="s">
        <v>2493</v>
      </c>
      <c r="AO192" s="15" t="s">
        <v>1786</v>
      </c>
      <c r="AP192" s="26" t="s">
        <v>1481</v>
      </c>
      <c r="AQ192" s="26" t="s">
        <v>1481</v>
      </c>
      <c r="AR192" s="26" t="s">
        <v>1481</v>
      </c>
      <c r="AS192" s="17" t="s">
        <v>1481</v>
      </c>
      <c r="AT192" s="17" t="s">
        <v>1481</v>
      </c>
      <c r="AU192" s="19" t="s">
        <v>2119</v>
      </c>
      <c r="AV192" s="30" t="s">
        <v>2448</v>
      </c>
      <c r="AW192" s="17" t="s">
        <v>1481</v>
      </c>
      <c r="AX192" s="17" t="s">
        <v>1481</v>
      </c>
      <c r="AY192" s="33" t="s">
        <v>211</v>
      </c>
      <c r="AZ192" s="32" t="s">
        <v>2494</v>
      </c>
      <c r="BA192" s="17" t="s">
        <v>1481</v>
      </c>
      <c r="BB192" s="30" t="s">
        <v>460</v>
      </c>
      <c r="BC192" s="30" t="s">
        <v>461</v>
      </c>
      <c r="BD192" s="30" t="s">
        <v>6501</v>
      </c>
    </row>
    <row r="193" spans="1:56" ht="60.65" customHeight="1" x14ac:dyDescent="0.35">
      <c r="A193" s="16">
        <v>81</v>
      </c>
      <c r="B193" s="16">
        <v>193</v>
      </c>
      <c r="C193" s="16" t="s">
        <v>123</v>
      </c>
      <c r="D193" s="16" t="s">
        <v>1804</v>
      </c>
      <c r="E193" s="16" t="s">
        <v>2427</v>
      </c>
      <c r="F193" s="16" t="s">
        <v>1227</v>
      </c>
      <c r="G193" s="16" t="s">
        <v>2470</v>
      </c>
      <c r="H193" s="16" t="s">
        <v>2495</v>
      </c>
      <c r="I193" s="16" t="s">
        <v>2496</v>
      </c>
      <c r="J193" s="209" t="s">
        <v>2497</v>
      </c>
      <c r="K193" s="16" t="s">
        <v>2423</v>
      </c>
      <c r="L193" s="16" t="s">
        <v>1812</v>
      </c>
      <c r="M193" s="18" t="s">
        <v>1481</v>
      </c>
      <c r="N193" s="18" t="s">
        <v>1481</v>
      </c>
      <c r="O193" s="16" t="s">
        <v>1786</v>
      </c>
      <c r="P193" s="17" t="s">
        <v>1481</v>
      </c>
      <c r="Q193" s="17" t="s">
        <v>1481</v>
      </c>
      <c r="R193" s="17" t="s">
        <v>1481</v>
      </c>
      <c r="S193" s="17" t="s">
        <v>1481</v>
      </c>
      <c r="T193" s="17" t="s">
        <v>1481</v>
      </c>
      <c r="U193" s="19" t="s">
        <v>1815</v>
      </c>
      <c r="V193" s="24" t="s">
        <v>1816</v>
      </c>
      <c r="W193" s="17" t="s">
        <v>1481</v>
      </c>
      <c r="X193" s="17" t="s">
        <v>1481</v>
      </c>
      <c r="Y193" s="33" t="s">
        <v>211</v>
      </c>
      <c r="Z193" s="32" t="s">
        <v>2498</v>
      </c>
      <c r="AA193" s="17" t="s">
        <v>1481</v>
      </c>
      <c r="AB193" s="16">
        <v>193</v>
      </c>
      <c r="AC193" s="16" t="s">
        <v>123</v>
      </c>
      <c r="AD193" s="16" t="s">
        <v>1804</v>
      </c>
      <c r="AE193" s="16" t="s">
        <v>2427</v>
      </c>
      <c r="AF193" s="16" t="s">
        <v>1227</v>
      </c>
      <c r="AG193" s="16" t="s">
        <v>2470</v>
      </c>
      <c r="AH193" s="16" t="s">
        <v>2495</v>
      </c>
      <c r="AI193" s="16" t="s">
        <v>2496</v>
      </c>
      <c r="AJ193" s="209" t="s">
        <v>2497</v>
      </c>
      <c r="AK193" s="16" t="s">
        <v>2423</v>
      </c>
      <c r="AL193" s="16" t="s">
        <v>1812</v>
      </c>
      <c r="AM193" s="18" t="s">
        <v>1481</v>
      </c>
      <c r="AN193" s="18" t="s">
        <v>1481</v>
      </c>
      <c r="AO193" s="15" t="s">
        <v>1786</v>
      </c>
      <c r="AP193" s="17" t="s">
        <v>1481</v>
      </c>
      <c r="AQ193" s="17" t="s">
        <v>1481</v>
      </c>
      <c r="AR193" s="17" t="s">
        <v>1481</v>
      </c>
      <c r="AS193" s="17" t="s">
        <v>1481</v>
      </c>
      <c r="AT193" s="17" t="s">
        <v>1481</v>
      </c>
      <c r="AU193" s="19" t="s">
        <v>1815</v>
      </c>
      <c r="AV193" s="24" t="s">
        <v>1816</v>
      </c>
      <c r="AW193" s="17" t="s">
        <v>1481</v>
      </c>
      <c r="AX193" s="17" t="s">
        <v>1481</v>
      </c>
      <c r="AY193" s="33" t="s">
        <v>211</v>
      </c>
      <c r="AZ193" s="32" t="s">
        <v>2498</v>
      </c>
      <c r="BA193" s="17" t="s">
        <v>1481</v>
      </c>
      <c r="BB193" s="30" t="s">
        <v>460</v>
      </c>
      <c r="BC193" s="30" t="s">
        <v>461</v>
      </c>
      <c r="BD193" s="30" t="s">
        <v>6501</v>
      </c>
    </row>
    <row r="194" spans="1:56" s="4" customFormat="1" ht="60.65" hidden="1" customHeight="1" x14ac:dyDescent="0.35">
      <c r="A194" s="15">
        <v>81</v>
      </c>
      <c r="B194" s="15">
        <v>194</v>
      </c>
      <c r="C194" s="16" t="s">
        <v>123</v>
      </c>
      <c r="D194" s="16" t="s">
        <v>1804</v>
      </c>
      <c r="E194" s="16" t="s">
        <v>2427</v>
      </c>
      <c r="F194" s="16" t="s">
        <v>1227</v>
      </c>
      <c r="G194" s="16" t="s">
        <v>2470</v>
      </c>
      <c r="H194" s="16" t="s">
        <v>2495</v>
      </c>
      <c r="I194" s="16" t="s">
        <v>2499</v>
      </c>
      <c r="J194" s="209"/>
      <c r="K194" s="16" t="s">
        <v>2426</v>
      </c>
      <c r="L194" s="16" t="s">
        <v>1812</v>
      </c>
      <c r="M194" s="18" t="s">
        <v>1481</v>
      </c>
      <c r="N194" s="18" t="s">
        <v>1481</v>
      </c>
      <c r="O194" s="15" t="s">
        <v>1786</v>
      </c>
      <c r="P194" s="17" t="s">
        <v>1481</v>
      </c>
      <c r="Q194" s="17" t="s">
        <v>1481</v>
      </c>
      <c r="R194" s="17" t="s">
        <v>1481</v>
      </c>
      <c r="S194" s="17" t="s">
        <v>1481</v>
      </c>
      <c r="T194" s="17" t="s">
        <v>1481</v>
      </c>
      <c r="U194" s="19" t="s">
        <v>1815</v>
      </c>
      <c r="V194" s="24" t="s">
        <v>1816</v>
      </c>
      <c r="W194" s="17" t="s">
        <v>1481</v>
      </c>
      <c r="X194" s="17" t="s">
        <v>1481</v>
      </c>
      <c r="Y194" s="27" t="s">
        <v>1817</v>
      </c>
      <c r="Z194" s="28" t="s">
        <v>1481</v>
      </c>
      <c r="AA194" s="17" t="s">
        <v>1481</v>
      </c>
      <c r="AB194" s="15">
        <v>194</v>
      </c>
      <c r="AC194" s="16" t="s">
        <v>123</v>
      </c>
      <c r="AD194" s="16" t="s">
        <v>1804</v>
      </c>
      <c r="AE194" s="16" t="s">
        <v>2427</v>
      </c>
      <c r="AF194" s="16" t="s">
        <v>1227</v>
      </c>
      <c r="AG194" s="16" t="s">
        <v>2470</v>
      </c>
      <c r="AH194" s="16" t="s">
        <v>2495</v>
      </c>
      <c r="AI194" s="16" t="s">
        <v>2499</v>
      </c>
      <c r="AJ194" s="209"/>
      <c r="AK194" s="16" t="s">
        <v>2426</v>
      </c>
      <c r="AL194" s="16" t="s">
        <v>1812</v>
      </c>
      <c r="AM194" s="18" t="s">
        <v>1481</v>
      </c>
      <c r="AN194" s="18" t="s">
        <v>1481</v>
      </c>
      <c r="AO194" s="15" t="s">
        <v>1786</v>
      </c>
      <c r="AP194" s="17" t="s">
        <v>1481</v>
      </c>
      <c r="AQ194" s="17" t="s">
        <v>1481</v>
      </c>
      <c r="AR194" s="17" t="s">
        <v>1481</v>
      </c>
      <c r="AS194" s="17" t="s">
        <v>1481</v>
      </c>
      <c r="AT194" s="17" t="s">
        <v>1481</v>
      </c>
      <c r="AU194" s="19" t="s">
        <v>1815</v>
      </c>
      <c r="AV194" s="24" t="s">
        <v>1816</v>
      </c>
      <c r="AW194" s="17" t="s">
        <v>1481</v>
      </c>
      <c r="AX194" s="17" t="s">
        <v>1481</v>
      </c>
      <c r="AY194" s="27" t="s">
        <v>1817</v>
      </c>
      <c r="AZ194" s="28" t="s">
        <v>1481</v>
      </c>
      <c r="BA194" s="17" t="s">
        <v>1481</v>
      </c>
      <c r="BB194" s="17" t="s">
        <v>1481</v>
      </c>
      <c r="BC194" s="17" t="s">
        <v>1481</v>
      </c>
      <c r="BD194" s="17" t="s">
        <v>1481</v>
      </c>
    </row>
    <row r="195" spans="1:56" ht="139.5" customHeight="1" x14ac:dyDescent="0.35">
      <c r="A195" s="16">
        <v>82</v>
      </c>
      <c r="B195" s="16">
        <v>195</v>
      </c>
      <c r="C195" s="16" t="s">
        <v>123</v>
      </c>
      <c r="D195" s="16" t="s">
        <v>1804</v>
      </c>
      <c r="E195" s="16" t="s">
        <v>2427</v>
      </c>
      <c r="F195" s="16" t="s">
        <v>1227</v>
      </c>
      <c r="G195" s="16" t="s">
        <v>2470</v>
      </c>
      <c r="H195" s="16" t="s">
        <v>2500</v>
      </c>
      <c r="I195" s="16" t="s">
        <v>2501</v>
      </c>
      <c r="J195" s="24" t="s">
        <v>2502</v>
      </c>
      <c r="K195" s="16" t="s">
        <v>2503</v>
      </c>
      <c r="L195" s="16" t="s">
        <v>2504</v>
      </c>
      <c r="M195" s="24" t="s">
        <v>2492</v>
      </c>
      <c r="N195" s="24" t="s">
        <v>2493</v>
      </c>
      <c r="O195" s="16" t="s">
        <v>1786</v>
      </c>
      <c r="P195" s="26" t="s">
        <v>1481</v>
      </c>
      <c r="Q195" s="26" t="s">
        <v>1481</v>
      </c>
      <c r="R195" s="26" t="s">
        <v>1481</v>
      </c>
      <c r="S195" s="17" t="s">
        <v>1481</v>
      </c>
      <c r="T195" s="17" t="s">
        <v>1481</v>
      </c>
      <c r="U195" s="19" t="s">
        <v>2119</v>
      </c>
      <c r="V195" s="30" t="s">
        <v>2448</v>
      </c>
      <c r="W195" s="17" t="s">
        <v>1481</v>
      </c>
      <c r="X195" s="17" t="s">
        <v>1481</v>
      </c>
      <c r="Y195" s="33" t="s">
        <v>211</v>
      </c>
      <c r="Z195" s="32" t="s">
        <v>2505</v>
      </c>
      <c r="AA195" s="17" t="s">
        <v>1481</v>
      </c>
      <c r="AB195" s="16">
        <v>195</v>
      </c>
      <c r="AC195" s="16" t="s">
        <v>123</v>
      </c>
      <c r="AD195" s="16" t="s">
        <v>1804</v>
      </c>
      <c r="AE195" s="16" t="s">
        <v>2427</v>
      </c>
      <c r="AF195" s="16" t="s">
        <v>1227</v>
      </c>
      <c r="AG195" s="16" t="s">
        <v>2470</v>
      </c>
      <c r="AH195" s="16" t="s">
        <v>2500</v>
      </c>
      <c r="AI195" s="16" t="s">
        <v>2501</v>
      </c>
      <c r="AJ195" s="24" t="s">
        <v>2502</v>
      </c>
      <c r="AK195" s="16" t="s">
        <v>2503</v>
      </c>
      <c r="AL195" s="16" t="s">
        <v>2504</v>
      </c>
      <c r="AM195" s="24" t="s">
        <v>2492</v>
      </c>
      <c r="AN195" s="24" t="s">
        <v>2493</v>
      </c>
      <c r="AO195" s="15" t="s">
        <v>1786</v>
      </c>
      <c r="AP195" s="26" t="s">
        <v>1481</v>
      </c>
      <c r="AQ195" s="26" t="s">
        <v>1481</v>
      </c>
      <c r="AR195" s="26" t="s">
        <v>1481</v>
      </c>
      <c r="AS195" s="17" t="s">
        <v>1481</v>
      </c>
      <c r="AT195" s="17" t="s">
        <v>1481</v>
      </c>
      <c r="AU195" s="19" t="s">
        <v>2119</v>
      </c>
      <c r="AV195" s="30" t="s">
        <v>2448</v>
      </c>
      <c r="AW195" s="17" t="s">
        <v>1481</v>
      </c>
      <c r="AX195" s="17" t="s">
        <v>1481</v>
      </c>
      <c r="AY195" s="33" t="s">
        <v>211</v>
      </c>
      <c r="AZ195" s="32" t="s">
        <v>2505</v>
      </c>
      <c r="BA195" s="17" t="s">
        <v>1481</v>
      </c>
      <c r="BB195" s="30" t="s">
        <v>460</v>
      </c>
      <c r="BC195" s="30" t="s">
        <v>461</v>
      </c>
      <c r="BD195" s="30" t="s">
        <v>6501</v>
      </c>
    </row>
    <row r="196" spans="1:56" s="4" customFormat="1" ht="57.65" hidden="1" customHeight="1" x14ac:dyDescent="0.35">
      <c r="A196" s="15">
        <v>83</v>
      </c>
      <c r="B196" s="15">
        <v>196</v>
      </c>
      <c r="C196" s="16" t="s">
        <v>123</v>
      </c>
      <c r="D196" s="16" t="s">
        <v>1804</v>
      </c>
      <c r="E196" s="16" t="s">
        <v>2427</v>
      </c>
      <c r="F196" s="16" t="s">
        <v>1227</v>
      </c>
      <c r="G196" s="16" t="s">
        <v>2470</v>
      </c>
      <c r="H196" s="16" t="s">
        <v>2506</v>
      </c>
      <c r="I196" s="16" t="s">
        <v>2507</v>
      </c>
      <c r="J196" s="209" t="s">
        <v>2508</v>
      </c>
      <c r="K196" s="16" t="s">
        <v>1856</v>
      </c>
      <c r="L196" s="16" t="s">
        <v>1812</v>
      </c>
      <c r="M196" s="18" t="s">
        <v>1481</v>
      </c>
      <c r="N196" s="18" t="s">
        <v>1481</v>
      </c>
      <c r="O196" s="15" t="s">
        <v>1786</v>
      </c>
      <c r="P196" s="17" t="s">
        <v>1481</v>
      </c>
      <c r="Q196" s="17" t="s">
        <v>1481</v>
      </c>
      <c r="R196" s="17" t="s">
        <v>1481</v>
      </c>
      <c r="S196" s="17" t="s">
        <v>1481</v>
      </c>
      <c r="T196" s="17" t="s">
        <v>1481</v>
      </c>
      <c r="U196" s="19" t="s">
        <v>1815</v>
      </c>
      <c r="V196" s="24" t="s">
        <v>1816</v>
      </c>
      <c r="W196" s="17" t="s">
        <v>1481</v>
      </c>
      <c r="X196" s="17" t="s">
        <v>1481</v>
      </c>
      <c r="Y196" s="27" t="s">
        <v>1817</v>
      </c>
      <c r="Z196" s="28" t="s">
        <v>1481</v>
      </c>
      <c r="AA196" s="17" t="s">
        <v>1481</v>
      </c>
      <c r="AB196" s="15">
        <v>196</v>
      </c>
      <c r="AC196" s="16" t="s">
        <v>123</v>
      </c>
      <c r="AD196" s="16" t="s">
        <v>1804</v>
      </c>
      <c r="AE196" s="16" t="s">
        <v>2427</v>
      </c>
      <c r="AF196" s="16" t="s">
        <v>1227</v>
      </c>
      <c r="AG196" s="16" t="s">
        <v>2470</v>
      </c>
      <c r="AH196" s="16" t="s">
        <v>2506</v>
      </c>
      <c r="AI196" s="16" t="s">
        <v>2507</v>
      </c>
      <c r="AJ196" s="209" t="s">
        <v>2508</v>
      </c>
      <c r="AK196" s="16" t="s">
        <v>1856</v>
      </c>
      <c r="AL196" s="16" t="s">
        <v>1812</v>
      </c>
      <c r="AM196" s="18" t="s">
        <v>1481</v>
      </c>
      <c r="AN196" s="18" t="s">
        <v>1481</v>
      </c>
      <c r="AO196" s="15" t="s">
        <v>1786</v>
      </c>
      <c r="AP196" s="17" t="s">
        <v>1481</v>
      </c>
      <c r="AQ196" s="17" t="s">
        <v>1481</v>
      </c>
      <c r="AR196" s="17" t="s">
        <v>1481</v>
      </c>
      <c r="AS196" s="17" t="s">
        <v>1481</v>
      </c>
      <c r="AT196" s="17" t="s">
        <v>1481</v>
      </c>
      <c r="AU196" s="19" t="s">
        <v>1815</v>
      </c>
      <c r="AV196" s="24" t="s">
        <v>1816</v>
      </c>
      <c r="AW196" s="17" t="s">
        <v>1481</v>
      </c>
      <c r="AX196" s="17" t="s">
        <v>1481</v>
      </c>
      <c r="AY196" s="27" t="s">
        <v>1817</v>
      </c>
      <c r="AZ196" s="28" t="s">
        <v>1481</v>
      </c>
      <c r="BA196" s="17" t="s">
        <v>1481</v>
      </c>
      <c r="BB196" s="17" t="s">
        <v>1481</v>
      </c>
      <c r="BC196" s="17" t="s">
        <v>1481</v>
      </c>
      <c r="BD196" s="17" t="s">
        <v>1481</v>
      </c>
    </row>
    <row r="197" spans="1:56" s="4" customFormat="1" ht="57.65" hidden="1" customHeight="1" x14ac:dyDescent="0.35">
      <c r="A197" s="15">
        <v>83</v>
      </c>
      <c r="B197" s="15">
        <v>197</v>
      </c>
      <c r="C197" s="16" t="s">
        <v>123</v>
      </c>
      <c r="D197" s="16" t="s">
        <v>1804</v>
      </c>
      <c r="E197" s="16" t="s">
        <v>2427</v>
      </c>
      <c r="F197" s="16" t="s">
        <v>1227</v>
      </c>
      <c r="G197" s="16" t="s">
        <v>2470</v>
      </c>
      <c r="H197" s="16" t="s">
        <v>2506</v>
      </c>
      <c r="I197" s="16" t="s">
        <v>2509</v>
      </c>
      <c r="J197" s="209"/>
      <c r="K197" s="16" t="s">
        <v>2279</v>
      </c>
      <c r="L197" s="16" t="s">
        <v>1812</v>
      </c>
      <c r="M197" s="18" t="s">
        <v>1481</v>
      </c>
      <c r="N197" s="18" t="s">
        <v>1481</v>
      </c>
      <c r="O197" s="15" t="s">
        <v>1786</v>
      </c>
      <c r="P197" s="17" t="s">
        <v>1481</v>
      </c>
      <c r="Q197" s="17" t="s">
        <v>1481</v>
      </c>
      <c r="R197" s="17" t="s">
        <v>1481</v>
      </c>
      <c r="S197" s="17" t="s">
        <v>1481</v>
      </c>
      <c r="T197" s="17" t="s">
        <v>1481</v>
      </c>
      <c r="U197" s="19" t="s">
        <v>1815</v>
      </c>
      <c r="V197" s="24" t="s">
        <v>1816</v>
      </c>
      <c r="W197" s="17" t="s">
        <v>1481</v>
      </c>
      <c r="X197" s="17" t="s">
        <v>1481</v>
      </c>
      <c r="Y197" s="27" t="s">
        <v>1817</v>
      </c>
      <c r="Z197" s="28" t="s">
        <v>1481</v>
      </c>
      <c r="AA197" s="17" t="s">
        <v>1481</v>
      </c>
      <c r="AB197" s="15">
        <v>197</v>
      </c>
      <c r="AC197" s="16" t="s">
        <v>123</v>
      </c>
      <c r="AD197" s="16" t="s">
        <v>1804</v>
      </c>
      <c r="AE197" s="16" t="s">
        <v>2427</v>
      </c>
      <c r="AF197" s="16" t="s">
        <v>1227</v>
      </c>
      <c r="AG197" s="16" t="s">
        <v>2470</v>
      </c>
      <c r="AH197" s="16" t="s">
        <v>2506</v>
      </c>
      <c r="AI197" s="16" t="s">
        <v>2509</v>
      </c>
      <c r="AJ197" s="209"/>
      <c r="AK197" s="16" t="s">
        <v>2279</v>
      </c>
      <c r="AL197" s="16" t="s">
        <v>1812</v>
      </c>
      <c r="AM197" s="18" t="s">
        <v>1481</v>
      </c>
      <c r="AN197" s="18" t="s">
        <v>1481</v>
      </c>
      <c r="AO197" s="15" t="s">
        <v>1786</v>
      </c>
      <c r="AP197" s="17" t="s">
        <v>1481</v>
      </c>
      <c r="AQ197" s="17" t="s">
        <v>1481</v>
      </c>
      <c r="AR197" s="17" t="s">
        <v>1481</v>
      </c>
      <c r="AS197" s="17" t="s">
        <v>1481</v>
      </c>
      <c r="AT197" s="17" t="s">
        <v>1481</v>
      </c>
      <c r="AU197" s="19" t="s">
        <v>1815</v>
      </c>
      <c r="AV197" s="24" t="s">
        <v>1816</v>
      </c>
      <c r="AW197" s="17" t="s">
        <v>1481</v>
      </c>
      <c r="AX197" s="17" t="s">
        <v>1481</v>
      </c>
      <c r="AY197" s="27" t="s">
        <v>1817</v>
      </c>
      <c r="AZ197" s="28" t="s">
        <v>1481</v>
      </c>
      <c r="BA197" s="17" t="s">
        <v>1481</v>
      </c>
      <c r="BB197" s="17" t="s">
        <v>1481</v>
      </c>
      <c r="BC197" s="17" t="s">
        <v>1481</v>
      </c>
      <c r="BD197" s="17" t="s">
        <v>1481</v>
      </c>
    </row>
    <row r="198" spans="1:56" s="4" customFormat="1" ht="51.65" hidden="1" customHeight="1" x14ac:dyDescent="0.35">
      <c r="A198" s="15">
        <v>84</v>
      </c>
      <c r="B198" s="15">
        <v>198</v>
      </c>
      <c r="C198" s="16" t="s">
        <v>123</v>
      </c>
      <c r="D198" s="16" t="s">
        <v>1804</v>
      </c>
      <c r="E198" s="16" t="s">
        <v>2427</v>
      </c>
      <c r="F198" s="16" t="s">
        <v>1227</v>
      </c>
      <c r="G198" s="16" t="s">
        <v>2470</v>
      </c>
      <c r="H198" s="16" t="s">
        <v>2510</v>
      </c>
      <c r="I198" s="16" t="s">
        <v>2511</v>
      </c>
      <c r="J198" s="209" t="s">
        <v>2512</v>
      </c>
      <c r="K198" s="16" t="s">
        <v>1867</v>
      </c>
      <c r="L198" s="16" t="s">
        <v>1812</v>
      </c>
      <c r="M198" s="18" t="s">
        <v>1481</v>
      </c>
      <c r="N198" s="18" t="s">
        <v>1481</v>
      </c>
      <c r="O198" s="15" t="s">
        <v>1786</v>
      </c>
      <c r="P198" s="17" t="s">
        <v>1481</v>
      </c>
      <c r="Q198" s="17" t="s">
        <v>1481</v>
      </c>
      <c r="R198" s="17" t="s">
        <v>1481</v>
      </c>
      <c r="S198" s="17" t="s">
        <v>1481</v>
      </c>
      <c r="T198" s="17" t="s">
        <v>1481</v>
      </c>
      <c r="U198" s="19" t="s">
        <v>1815</v>
      </c>
      <c r="V198" s="24" t="s">
        <v>1816</v>
      </c>
      <c r="W198" s="17" t="s">
        <v>1481</v>
      </c>
      <c r="X198" s="17" t="s">
        <v>1481</v>
      </c>
      <c r="Y198" s="27" t="s">
        <v>1817</v>
      </c>
      <c r="Z198" s="28" t="s">
        <v>1481</v>
      </c>
      <c r="AA198" s="17" t="s">
        <v>1481</v>
      </c>
      <c r="AB198" s="15">
        <v>198</v>
      </c>
      <c r="AC198" s="16" t="s">
        <v>123</v>
      </c>
      <c r="AD198" s="16" t="s">
        <v>1804</v>
      </c>
      <c r="AE198" s="16" t="s">
        <v>2427</v>
      </c>
      <c r="AF198" s="16" t="s">
        <v>1227</v>
      </c>
      <c r="AG198" s="16" t="s">
        <v>2470</v>
      </c>
      <c r="AH198" s="16" t="s">
        <v>2510</v>
      </c>
      <c r="AI198" s="16" t="s">
        <v>2511</v>
      </c>
      <c r="AJ198" s="209" t="s">
        <v>2512</v>
      </c>
      <c r="AK198" s="16" t="s">
        <v>1867</v>
      </c>
      <c r="AL198" s="16" t="s">
        <v>1812</v>
      </c>
      <c r="AM198" s="18" t="s">
        <v>1481</v>
      </c>
      <c r="AN198" s="18" t="s">
        <v>1481</v>
      </c>
      <c r="AO198" s="15" t="s">
        <v>1786</v>
      </c>
      <c r="AP198" s="17" t="s">
        <v>1481</v>
      </c>
      <c r="AQ198" s="17" t="s">
        <v>1481</v>
      </c>
      <c r="AR198" s="17" t="s">
        <v>1481</v>
      </c>
      <c r="AS198" s="17" t="s">
        <v>1481</v>
      </c>
      <c r="AT198" s="17" t="s">
        <v>1481</v>
      </c>
      <c r="AU198" s="19" t="s">
        <v>1815</v>
      </c>
      <c r="AV198" s="24" t="s">
        <v>1816</v>
      </c>
      <c r="AW198" s="17" t="s">
        <v>1481</v>
      </c>
      <c r="AX198" s="17" t="s">
        <v>1481</v>
      </c>
      <c r="AY198" s="27" t="s">
        <v>1817</v>
      </c>
      <c r="AZ198" s="28" t="s">
        <v>1481</v>
      </c>
      <c r="BA198" s="17" t="s">
        <v>1481</v>
      </c>
      <c r="BB198" s="17" t="s">
        <v>1481</v>
      </c>
      <c r="BC198" s="17" t="s">
        <v>1481</v>
      </c>
      <c r="BD198" s="17" t="s">
        <v>1481</v>
      </c>
    </row>
    <row r="199" spans="1:56" ht="120.65" customHeight="1" x14ac:dyDescent="0.35">
      <c r="A199" s="16">
        <v>84</v>
      </c>
      <c r="B199" s="16">
        <v>199</v>
      </c>
      <c r="C199" s="16" t="s">
        <v>123</v>
      </c>
      <c r="D199" s="16" t="s">
        <v>1804</v>
      </c>
      <c r="E199" s="16" t="s">
        <v>2427</v>
      </c>
      <c r="F199" s="16" t="s">
        <v>1227</v>
      </c>
      <c r="G199" s="16" t="s">
        <v>2470</v>
      </c>
      <c r="H199" s="16" t="s">
        <v>2510</v>
      </c>
      <c r="I199" s="16" t="s">
        <v>2513</v>
      </c>
      <c r="J199" s="209"/>
      <c r="K199" s="16" t="s">
        <v>2514</v>
      </c>
      <c r="L199" s="16" t="s">
        <v>2515</v>
      </c>
      <c r="M199" s="24" t="s">
        <v>208</v>
      </c>
      <c r="N199" s="24" t="s">
        <v>2516</v>
      </c>
      <c r="O199" s="16" t="s">
        <v>1786</v>
      </c>
      <c r="P199" s="26" t="s">
        <v>1481</v>
      </c>
      <c r="Q199" s="26" t="s">
        <v>1481</v>
      </c>
      <c r="R199" s="26" t="s">
        <v>1481</v>
      </c>
      <c r="S199" s="17" t="s">
        <v>1481</v>
      </c>
      <c r="T199" s="17" t="s">
        <v>1481</v>
      </c>
      <c r="U199" s="19" t="s">
        <v>2119</v>
      </c>
      <c r="V199" s="30" t="s">
        <v>2448</v>
      </c>
      <c r="W199" s="17" t="s">
        <v>1481</v>
      </c>
      <c r="X199" s="17" t="s">
        <v>1481</v>
      </c>
      <c r="Y199" s="33" t="s">
        <v>211</v>
      </c>
      <c r="Z199" s="32" t="s">
        <v>2517</v>
      </c>
      <c r="AA199" s="17" t="s">
        <v>1481</v>
      </c>
      <c r="AB199" s="16">
        <v>199</v>
      </c>
      <c r="AC199" s="16" t="s">
        <v>123</v>
      </c>
      <c r="AD199" s="16" t="s">
        <v>1804</v>
      </c>
      <c r="AE199" s="16" t="s">
        <v>2427</v>
      </c>
      <c r="AF199" s="16" t="s">
        <v>1227</v>
      </c>
      <c r="AG199" s="16" t="s">
        <v>2470</v>
      </c>
      <c r="AH199" s="16" t="s">
        <v>2510</v>
      </c>
      <c r="AI199" s="16" t="s">
        <v>2513</v>
      </c>
      <c r="AJ199" s="209"/>
      <c r="AK199" s="16" t="s">
        <v>2514</v>
      </c>
      <c r="AL199" s="16" t="s">
        <v>2515</v>
      </c>
      <c r="AM199" s="38" t="s">
        <v>208</v>
      </c>
      <c r="AN199" s="24" t="s">
        <v>2516</v>
      </c>
      <c r="AO199" s="15" t="s">
        <v>1786</v>
      </c>
      <c r="AP199" s="26" t="s">
        <v>1481</v>
      </c>
      <c r="AQ199" s="26" t="s">
        <v>1481</v>
      </c>
      <c r="AR199" s="26" t="s">
        <v>1481</v>
      </c>
      <c r="AS199" s="17" t="s">
        <v>1481</v>
      </c>
      <c r="AT199" s="17" t="s">
        <v>1481</v>
      </c>
      <c r="AU199" s="19" t="s">
        <v>2119</v>
      </c>
      <c r="AV199" s="30" t="s">
        <v>2448</v>
      </c>
      <c r="AW199" s="17" t="s">
        <v>1481</v>
      </c>
      <c r="AX199" s="17" t="s">
        <v>1481</v>
      </c>
      <c r="AY199" s="33" t="s">
        <v>211</v>
      </c>
      <c r="AZ199" s="32" t="s">
        <v>2517</v>
      </c>
      <c r="BA199" s="17" t="s">
        <v>1481</v>
      </c>
      <c r="BB199" s="30" t="s">
        <v>460</v>
      </c>
      <c r="BC199" s="30" t="s">
        <v>461</v>
      </c>
      <c r="BD199" s="30" t="s">
        <v>6501</v>
      </c>
    </row>
    <row r="200" spans="1:56" s="4" customFormat="1" ht="62.5" hidden="1" customHeight="1" x14ac:dyDescent="0.35">
      <c r="A200" s="15">
        <v>85</v>
      </c>
      <c r="B200" s="15">
        <v>200</v>
      </c>
      <c r="C200" s="16" t="s">
        <v>123</v>
      </c>
      <c r="D200" s="16" t="s">
        <v>1804</v>
      </c>
      <c r="E200" s="16" t="s">
        <v>2427</v>
      </c>
      <c r="F200" s="16" t="s">
        <v>1227</v>
      </c>
      <c r="G200" s="16" t="s">
        <v>2470</v>
      </c>
      <c r="H200" s="16" t="s">
        <v>2518</v>
      </c>
      <c r="I200" s="16" t="s">
        <v>2519</v>
      </c>
      <c r="J200" s="24" t="s">
        <v>2520</v>
      </c>
      <c r="K200" s="16" t="s">
        <v>1874</v>
      </c>
      <c r="L200" s="16" t="s">
        <v>2521</v>
      </c>
      <c r="M200" s="38" t="s">
        <v>208</v>
      </c>
      <c r="N200" s="24" t="s">
        <v>2522</v>
      </c>
      <c r="O200" s="15" t="s">
        <v>1786</v>
      </c>
      <c r="P200" s="26" t="s">
        <v>1481</v>
      </c>
      <c r="Q200" s="26" t="s">
        <v>1481</v>
      </c>
      <c r="R200" s="26" t="s">
        <v>1481</v>
      </c>
      <c r="S200" s="17" t="s">
        <v>1481</v>
      </c>
      <c r="T200" s="17" t="s">
        <v>1481</v>
      </c>
      <c r="U200" s="19" t="s">
        <v>1815</v>
      </c>
      <c r="V200" s="30" t="s">
        <v>2523</v>
      </c>
      <c r="W200" s="17" t="s">
        <v>1481</v>
      </c>
      <c r="X200" s="17" t="s">
        <v>1481</v>
      </c>
      <c r="Y200" s="27" t="s">
        <v>1817</v>
      </c>
      <c r="Z200" s="28" t="s">
        <v>1481</v>
      </c>
      <c r="AA200" s="17" t="s">
        <v>1481</v>
      </c>
      <c r="AB200" s="15">
        <v>200</v>
      </c>
      <c r="AC200" s="16" t="s">
        <v>123</v>
      </c>
      <c r="AD200" s="16" t="s">
        <v>1804</v>
      </c>
      <c r="AE200" s="16" t="s">
        <v>2427</v>
      </c>
      <c r="AF200" s="16" t="s">
        <v>1227</v>
      </c>
      <c r="AG200" s="16" t="s">
        <v>2470</v>
      </c>
      <c r="AH200" s="16" t="s">
        <v>2518</v>
      </c>
      <c r="AI200" s="16" t="s">
        <v>2519</v>
      </c>
      <c r="AJ200" s="24" t="s">
        <v>2520</v>
      </c>
      <c r="AK200" s="16" t="s">
        <v>1874</v>
      </c>
      <c r="AL200" s="16" t="s">
        <v>2521</v>
      </c>
      <c r="AM200" s="38" t="s">
        <v>208</v>
      </c>
      <c r="AN200" s="24" t="s">
        <v>2522</v>
      </c>
      <c r="AO200" s="15" t="s">
        <v>1786</v>
      </c>
      <c r="AP200" s="26" t="s">
        <v>1481</v>
      </c>
      <c r="AQ200" s="26" t="s">
        <v>1481</v>
      </c>
      <c r="AR200" s="26" t="s">
        <v>1481</v>
      </c>
      <c r="AS200" s="17" t="s">
        <v>1481</v>
      </c>
      <c r="AT200" s="17" t="s">
        <v>1481</v>
      </c>
      <c r="AU200" s="19" t="s">
        <v>1815</v>
      </c>
      <c r="AV200" s="30" t="s">
        <v>2523</v>
      </c>
      <c r="AW200" s="17" t="s">
        <v>1481</v>
      </c>
      <c r="AX200" s="17" t="s">
        <v>1481</v>
      </c>
      <c r="AY200" s="27" t="s">
        <v>1817</v>
      </c>
      <c r="AZ200" s="28" t="s">
        <v>1481</v>
      </c>
      <c r="BA200" s="17" t="s">
        <v>1481</v>
      </c>
      <c r="BB200" s="17" t="s">
        <v>1481</v>
      </c>
      <c r="BC200" s="17" t="s">
        <v>1481</v>
      </c>
      <c r="BD200" s="17" t="s">
        <v>1481</v>
      </c>
    </row>
    <row r="201" spans="1:56" s="4" customFormat="1" ht="75" hidden="1" customHeight="1" x14ac:dyDescent="0.35">
      <c r="A201" s="15">
        <v>86</v>
      </c>
      <c r="B201" s="15">
        <v>201</v>
      </c>
      <c r="C201" s="16" t="s">
        <v>123</v>
      </c>
      <c r="D201" s="16" t="s">
        <v>1804</v>
      </c>
      <c r="E201" s="16" t="s">
        <v>2427</v>
      </c>
      <c r="F201" s="16" t="s">
        <v>1227</v>
      </c>
      <c r="G201" s="16" t="s">
        <v>2524</v>
      </c>
      <c r="H201" s="16" t="s">
        <v>2525</v>
      </c>
      <c r="I201" s="16" t="s">
        <v>2526</v>
      </c>
      <c r="J201" s="24" t="s">
        <v>2527</v>
      </c>
      <c r="K201" s="16" t="s">
        <v>1928</v>
      </c>
      <c r="L201" s="16" t="s">
        <v>1812</v>
      </c>
      <c r="M201" s="18" t="s">
        <v>1481</v>
      </c>
      <c r="N201" s="18" t="s">
        <v>1481</v>
      </c>
      <c r="O201" s="15" t="s">
        <v>1786</v>
      </c>
      <c r="P201" s="17" t="s">
        <v>1481</v>
      </c>
      <c r="Q201" s="17" t="s">
        <v>1481</v>
      </c>
      <c r="R201" s="17" t="s">
        <v>1481</v>
      </c>
      <c r="S201" s="17" t="s">
        <v>1481</v>
      </c>
      <c r="T201" s="17" t="s">
        <v>1481</v>
      </c>
      <c r="U201" s="19" t="s">
        <v>1815</v>
      </c>
      <c r="V201" s="24" t="s">
        <v>1816</v>
      </c>
      <c r="W201" s="17" t="s">
        <v>1481</v>
      </c>
      <c r="X201" s="17" t="s">
        <v>1481</v>
      </c>
      <c r="Y201" s="27" t="s">
        <v>1817</v>
      </c>
      <c r="Z201" s="28" t="s">
        <v>1481</v>
      </c>
      <c r="AA201" s="17" t="s">
        <v>1481</v>
      </c>
      <c r="AB201" s="15">
        <v>201</v>
      </c>
      <c r="AC201" s="16" t="s">
        <v>123</v>
      </c>
      <c r="AD201" s="16" t="s">
        <v>1804</v>
      </c>
      <c r="AE201" s="16" t="s">
        <v>2427</v>
      </c>
      <c r="AF201" s="16" t="s">
        <v>1227</v>
      </c>
      <c r="AG201" s="16" t="s">
        <v>2524</v>
      </c>
      <c r="AH201" s="16" t="s">
        <v>2525</v>
      </c>
      <c r="AI201" s="16" t="s">
        <v>2526</v>
      </c>
      <c r="AJ201" s="24" t="s">
        <v>2527</v>
      </c>
      <c r="AK201" s="16" t="s">
        <v>1928</v>
      </c>
      <c r="AL201" s="16" t="s">
        <v>1812</v>
      </c>
      <c r="AM201" s="18" t="s">
        <v>1481</v>
      </c>
      <c r="AN201" s="18" t="s">
        <v>1481</v>
      </c>
      <c r="AO201" s="15" t="s">
        <v>1786</v>
      </c>
      <c r="AP201" s="17" t="s">
        <v>1481</v>
      </c>
      <c r="AQ201" s="17" t="s">
        <v>1481</v>
      </c>
      <c r="AR201" s="17" t="s">
        <v>1481</v>
      </c>
      <c r="AS201" s="17" t="s">
        <v>1481</v>
      </c>
      <c r="AT201" s="17" t="s">
        <v>1481</v>
      </c>
      <c r="AU201" s="19" t="s">
        <v>1815</v>
      </c>
      <c r="AV201" s="24" t="s">
        <v>1816</v>
      </c>
      <c r="AW201" s="17" t="s">
        <v>1481</v>
      </c>
      <c r="AX201" s="17" t="s">
        <v>1481</v>
      </c>
      <c r="AY201" s="27" t="s">
        <v>1817</v>
      </c>
      <c r="AZ201" s="28" t="s">
        <v>1481</v>
      </c>
      <c r="BA201" s="17" t="s">
        <v>1481</v>
      </c>
      <c r="BB201" s="17" t="s">
        <v>1481</v>
      </c>
      <c r="BC201" s="17" t="s">
        <v>1481</v>
      </c>
      <c r="BD201" s="17" t="s">
        <v>1481</v>
      </c>
    </row>
    <row r="202" spans="1:56" s="4" customFormat="1" ht="62.5" hidden="1" customHeight="1" x14ac:dyDescent="0.35">
      <c r="A202" s="15">
        <v>87</v>
      </c>
      <c r="B202" s="15">
        <v>202</v>
      </c>
      <c r="C202" s="16" t="s">
        <v>123</v>
      </c>
      <c r="D202" s="16" t="s">
        <v>1804</v>
      </c>
      <c r="E202" s="16" t="s">
        <v>2427</v>
      </c>
      <c r="F202" s="16" t="s">
        <v>1227</v>
      </c>
      <c r="G202" s="16" t="s">
        <v>2528</v>
      </c>
      <c r="H202" s="16" t="s">
        <v>2529</v>
      </c>
      <c r="I202" s="16" t="s">
        <v>2530</v>
      </c>
      <c r="J202" s="24" t="s">
        <v>2531</v>
      </c>
      <c r="K202" s="16" t="s">
        <v>1928</v>
      </c>
      <c r="L202" s="16" t="s">
        <v>1812</v>
      </c>
      <c r="M202" s="18" t="s">
        <v>1481</v>
      </c>
      <c r="N202" s="18" t="s">
        <v>1481</v>
      </c>
      <c r="O202" s="15" t="s">
        <v>1786</v>
      </c>
      <c r="P202" s="17" t="s">
        <v>1481</v>
      </c>
      <c r="Q202" s="17" t="s">
        <v>1481</v>
      </c>
      <c r="R202" s="17" t="s">
        <v>1481</v>
      </c>
      <c r="S202" s="17" t="s">
        <v>1481</v>
      </c>
      <c r="T202" s="17" t="s">
        <v>1481</v>
      </c>
      <c r="U202" s="19" t="s">
        <v>1815</v>
      </c>
      <c r="V202" s="24" t="s">
        <v>1816</v>
      </c>
      <c r="W202" s="17" t="s">
        <v>1481</v>
      </c>
      <c r="X202" s="17" t="s">
        <v>1481</v>
      </c>
      <c r="Y202" s="27" t="s">
        <v>1817</v>
      </c>
      <c r="Z202" s="28" t="s">
        <v>1481</v>
      </c>
      <c r="AA202" s="17" t="s">
        <v>1481</v>
      </c>
      <c r="AB202" s="15">
        <v>202</v>
      </c>
      <c r="AC202" s="16" t="s">
        <v>123</v>
      </c>
      <c r="AD202" s="16" t="s">
        <v>1804</v>
      </c>
      <c r="AE202" s="16" t="s">
        <v>2427</v>
      </c>
      <c r="AF202" s="16" t="s">
        <v>1227</v>
      </c>
      <c r="AG202" s="16" t="s">
        <v>2528</v>
      </c>
      <c r="AH202" s="16" t="s">
        <v>2529</v>
      </c>
      <c r="AI202" s="16" t="s">
        <v>2530</v>
      </c>
      <c r="AJ202" s="24" t="s">
        <v>2531</v>
      </c>
      <c r="AK202" s="16" t="s">
        <v>1928</v>
      </c>
      <c r="AL202" s="16" t="s">
        <v>1812</v>
      </c>
      <c r="AM202" s="18" t="s">
        <v>1481</v>
      </c>
      <c r="AN202" s="18" t="s">
        <v>1481</v>
      </c>
      <c r="AO202" s="15" t="s">
        <v>1786</v>
      </c>
      <c r="AP202" s="17" t="s">
        <v>1481</v>
      </c>
      <c r="AQ202" s="17" t="s">
        <v>1481</v>
      </c>
      <c r="AR202" s="17" t="s">
        <v>1481</v>
      </c>
      <c r="AS202" s="17" t="s">
        <v>1481</v>
      </c>
      <c r="AT202" s="17" t="s">
        <v>1481</v>
      </c>
      <c r="AU202" s="19" t="s">
        <v>1815</v>
      </c>
      <c r="AV202" s="24" t="s">
        <v>1816</v>
      </c>
      <c r="AW202" s="17" t="s">
        <v>1481</v>
      </c>
      <c r="AX202" s="17" t="s">
        <v>1481</v>
      </c>
      <c r="AY202" s="27" t="s">
        <v>1817</v>
      </c>
      <c r="AZ202" s="28" t="s">
        <v>1481</v>
      </c>
      <c r="BA202" s="17" t="s">
        <v>1481</v>
      </c>
      <c r="BB202" s="17" t="s">
        <v>1481</v>
      </c>
      <c r="BC202" s="17" t="s">
        <v>1481</v>
      </c>
      <c r="BD202" s="17" t="s">
        <v>1481</v>
      </c>
    </row>
    <row r="203" spans="1:56" s="4" customFormat="1" ht="62.5" hidden="1" customHeight="1" x14ac:dyDescent="0.35">
      <c r="A203" s="15">
        <v>88</v>
      </c>
      <c r="B203" s="15">
        <v>203</v>
      </c>
      <c r="C203" s="16" t="s">
        <v>123</v>
      </c>
      <c r="D203" s="16" t="s">
        <v>1804</v>
      </c>
      <c r="E203" s="16" t="s">
        <v>2427</v>
      </c>
      <c r="F203" s="16" t="s">
        <v>1227</v>
      </c>
      <c r="G203" s="16" t="s">
        <v>2528</v>
      </c>
      <c r="H203" s="16" t="s">
        <v>2532</v>
      </c>
      <c r="I203" s="16" t="s">
        <v>2533</v>
      </c>
      <c r="J203" s="24" t="s">
        <v>2534</v>
      </c>
      <c r="K203" s="16" t="s">
        <v>1899</v>
      </c>
      <c r="L203" s="16" t="s">
        <v>1812</v>
      </c>
      <c r="M203" s="18" t="s">
        <v>1481</v>
      </c>
      <c r="N203" s="18" t="s">
        <v>1481</v>
      </c>
      <c r="O203" s="15" t="s">
        <v>1786</v>
      </c>
      <c r="P203" s="17" t="s">
        <v>1481</v>
      </c>
      <c r="Q203" s="17" t="s">
        <v>1481</v>
      </c>
      <c r="R203" s="17" t="s">
        <v>1481</v>
      </c>
      <c r="S203" s="17" t="s">
        <v>1481</v>
      </c>
      <c r="T203" s="17" t="s">
        <v>1481</v>
      </c>
      <c r="U203" s="19" t="s">
        <v>1815</v>
      </c>
      <c r="V203" s="24" t="s">
        <v>1816</v>
      </c>
      <c r="W203" s="17" t="s">
        <v>1481</v>
      </c>
      <c r="X203" s="17" t="s">
        <v>1481</v>
      </c>
      <c r="Y203" s="27" t="s">
        <v>1817</v>
      </c>
      <c r="Z203" s="28" t="s">
        <v>1481</v>
      </c>
      <c r="AA203" s="17" t="s">
        <v>1481</v>
      </c>
      <c r="AB203" s="15">
        <v>203</v>
      </c>
      <c r="AC203" s="16" t="s">
        <v>123</v>
      </c>
      <c r="AD203" s="16" t="s">
        <v>1804</v>
      </c>
      <c r="AE203" s="16" t="s">
        <v>2427</v>
      </c>
      <c r="AF203" s="16" t="s">
        <v>1227</v>
      </c>
      <c r="AG203" s="16" t="s">
        <v>2528</v>
      </c>
      <c r="AH203" s="16" t="s">
        <v>2532</v>
      </c>
      <c r="AI203" s="16" t="s">
        <v>2533</v>
      </c>
      <c r="AJ203" s="24" t="s">
        <v>2534</v>
      </c>
      <c r="AK203" s="16" t="s">
        <v>1899</v>
      </c>
      <c r="AL203" s="16" t="s">
        <v>1812</v>
      </c>
      <c r="AM203" s="18" t="s">
        <v>1481</v>
      </c>
      <c r="AN203" s="18" t="s">
        <v>1481</v>
      </c>
      <c r="AO203" s="15" t="s">
        <v>1786</v>
      </c>
      <c r="AP203" s="17" t="s">
        <v>1481</v>
      </c>
      <c r="AQ203" s="17" t="s">
        <v>1481</v>
      </c>
      <c r="AR203" s="17" t="s">
        <v>1481</v>
      </c>
      <c r="AS203" s="17" t="s">
        <v>1481</v>
      </c>
      <c r="AT203" s="17" t="s">
        <v>1481</v>
      </c>
      <c r="AU203" s="19" t="s">
        <v>1815</v>
      </c>
      <c r="AV203" s="24" t="s">
        <v>1816</v>
      </c>
      <c r="AW203" s="17" t="s">
        <v>1481</v>
      </c>
      <c r="AX203" s="17" t="s">
        <v>1481</v>
      </c>
      <c r="AY203" s="27" t="s">
        <v>1817</v>
      </c>
      <c r="AZ203" s="28" t="s">
        <v>1481</v>
      </c>
      <c r="BA203" s="17" t="s">
        <v>1481</v>
      </c>
      <c r="BB203" s="17" t="s">
        <v>1481</v>
      </c>
      <c r="BC203" s="17" t="s">
        <v>1481</v>
      </c>
      <c r="BD203" s="17" t="s">
        <v>1481</v>
      </c>
    </row>
    <row r="204" spans="1:56" s="4" customFormat="1" ht="62.5" hidden="1" customHeight="1" x14ac:dyDescent="0.35">
      <c r="A204" s="15">
        <v>89</v>
      </c>
      <c r="B204" s="15">
        <v>204</v>
      </c>
      <c r="C204" s="16" t="s">
        <v>123</v>
      </c>
      <c r="D204" s="16" t="s">
        <v>1804</v>
      </c>
      <c r="E204" s="16" t="s">
        <v>2427</v>
      </c>
      <c r="F204" s="16" t="s">
        <v>1227</v>
      </c>
      <c r="G204" s="16" t="s">
        <v>2528</v>
      </c>
      <c r="H204" s="16" t="s">
        <v>2535</v>
      </c>
      <c r="I204" s="16" t="s">
        <v>2536</v>
      </c>
      <c r="J204" s="24" t="s">
        <v>2534</v>
      </c>
      <c r="K204" s="16" t="s">
        <v>1826</v>
      </c>
      <c r="L204" s="16" t="s">
        <v>1812</v>
      </c>
      <c r="M204" s="18" t="s">
        <v>1481</v>
      </c>
      <c r="N204" s="18" t="s">
        <v>1481</v>
      </c>
      <c r="O204" s="15" t="s">
        <v>1786</v>
      </c>
      <c r="P204" s="17" t="s">
        <v>1481</v>
      </c>
      <c r="Q204" s="17" t="s">
        <v>1481</v>
      </c>
      <c r="R204" s="17" t="s">
        <v>1481</v>
      </c>
      <c r="S204" s="17" t="s">
        <v>1481</v>
      </c>
      <c r="T204" s="17" t="s">
        <v>1481</v>
      </c>
      <c r="U204" s="19" t="s">
        <v>1815</v>
      </c>
      <c r="V204" s="24" t="s">
        <v>1816</v>
      </c>
      <c r="W204" s="17" t="s">
        <v>1481</v>
      </c>
      <c r="X204" s="17" t="s">
        <v>1481</v>
      </c>
      <c r="Y204" s="27" t="s">
        <v>1817</v>
      </c>
      <c r="Z204" s="28" t="s">
        <v>1481</v>
      </c>
      <c r="AA204" s="17" t="s">
        <v>1481</v>
      </c>
      <c r="AB204" s="15">
        <v>204</v>
      </c>
      <c r="AC204" s="16" t="s">
        <v>123</v>
      </c>
      <c r="AD204" s="16" t="s">
        <v>1804</v>
      </c>
      <c r="AE204" s="16" t="s">
        <v>2427</v>
      </c>
      <c r="AF204" s="16" t="s">
        <v>1227</v>
      </c>
      <c r="AG204" s="16" t="s">
        <v>2528</v>
      </c>
      <c r="AH204" s="16" t="s">
        <v>2535</v>
      </c>
      <c r="AI204" s="16" t="s">
        <v>2536</v>
      </c>
      <c r="AJ204" s="24" t="s">
        <v>2534</v>
      </c>
      <c r="AK204" s="16" t="s">
        <v>1826</v>
      </c>
      <c r="AL204" s="16" t="s">
        <v>1812</v>
      </c>
      <c r="AM204" s="18" t="s">
        <v>1481</v>
      </c>
      <c r="AN204" s="18" t="s">
        <v>1481</v>
      </c>
      <c r="AO204" s="15" t="s">
        <v>1786</v>
      </c>
      <c r="AP204" s="17" t="s">
        <v>1481</v>
      </c>
      <c r="AQ204" s="17" t="s">
        <v>1481</v>
      </c>
      <c r="AR204" s="17" t="s">
        <v>1481</v>
      </c>
      <c r="AS204" s="17" t="s">
        <v>1481</v>
      </c>
      <c r="AT204" s="17" t="s">
        <v>1481</v>
      </c>
      <c r="AU204" s="19" t="s">
        <v>1815</v>
      </c>
      <c r="AV204" s="24" t="s">
        <v>1816</v>
      </c>
      <c r="AW204" s="17" t="s">
        <v>1481</v>
      </c>
      <c r="AX204" s="17" t="s">
        <v>1481</v>
      </c>
      <c r="AY204" s="27" t="s">
        <v>1817</v>
      </c>
      <c r="AZ204" s="28" t="s">
        <v>1481</v>
      </c>
      <c r="BA204" s="17" t="s">
        <v>1481</v>
      </c>
      <c r="BB204" s="17" t="s">
        <v>1481</v>
      </c>
      <c r="BC204" s="17" t="s">
        <v>1481</v>
      </c>
      <c r="BD204" s="17" t="s">
        <v>1481</v>
      </c>
    </row>
    <row r="205" spans="1:56" s="4" customFormat="1" ht="200.15" hidden="1" customHeight="1" x14ac:dyDescent="0.35">
      <c r="A205" s="15">
        <v>90</v>
      </c>
      <c r="B205" s="15">
        <v>205</v>
      </c>
      <c r="C205" s="16" t="s">
        <v>123</v>
      </c>
      <c r="D205" s="16" t="s">
        <v>1804</v>
      </c>
      <c r="E205" s="16" t="s">
        <v>2427</v>
      </c>
      <c r="F205" s="16" t="s">
        <v>1227</v>
      </c>
      <c r="G205" s="16" t="s">
        <v>2528</v>
      </c>
      <c r="H205" s="16" t="s">
        <v>2537</v>
      </c>
      <c r="I205" s="16" t="s">
        <v>2538</v>
      </c>
      <c r="J205" s="24" t="s">
        <v>2539</v>
      </c>
      <c r="K205" s="16" t="s">
        <v>2540</v>
      </c>
      <c r="L205" s="16" t="s">
        <v>2541</v>
      </c>
      <c r="M205" s="38" t="s">
        <v>50</v>
      </c>
      <c r="N205" s="24" t="s">
        <v>2542</v>
      </c>
      <c r="O205" s="15" t="s">
        <v>1786</v>
      </c>
      <c r="P205" s="23" t="s">
        <v>2543</v>
      </c>
      <c r="Q205" s="26" t="s">
        <v>1481</v>
      </c>
      <c r="R205" s="26" t="s">
        <v>1481</v>
      </c>
      <c r="S205" s="17" t="s">
        <v>1481</v>
      </c>
      <c r="T205" s="17" t="s">
        <v>1481</v>
      </c>
      <c r="U205" s="19" t="s">
        <v>2119</v>
      </c>
      <c r="V205" s="30" t="s">
        <v>2448</v>
      </c>
      <c r="W205" s="17" t="s">
        <v>1481</v>
      </c>
      <c r="X205" s="17" t="s">
        <v>1481</v>
      </c>
      <c r="Y205" s="27" t="s">
        <v>52</v>
      </c>
      <c r="Z205" s="28" t="s">
        <v>1481</v>
      </c>
      <c r="AA205" s="17" t="s">
        <v>1481</v>
      </c>
      <c r="AB205" s="15">
        <v>205</v>
      </c>
      <c r="AC205" s="16" t="s">
        <v>123</v>
      </c>
      <c r="AD205" s="16" t="s">
        <v>1804</v>
      </c>
      <c r="AE205" s="16" t="s">
        <v>2427</v>
      </c>
      <c r="AF205" s="16" t="s">
        <v>1227</v>
      </c>
      <c r="AG205" s="16" t="s">
        <v>2528</v>
      </c>
      <c r="AH205" s="16" t="s">
        <v>2537</v>
      </c>
      <c r="AI205" s="16" t="s">
        <v>2538</v>
      </c>
      <c r="AJ205" s="24" t="s">
        <v>2539</v>
      </c>
      <c r="AK205" s="16" t="s">
        <v>2540</v>
      </c>
      <c r="AL205" s="16" t="s">
        <v>2541</v>
      </c>
      <c r="AM205" s="38" t="s">
        <v>50</v>
      </c>
      <c r="AN205" s="24" t="s">
        <v>2542</v>
      </c>
      <c r="AO205" s="15" t="s">
        <v>1786</v>
      </c>
      <c r="AP205" s="23" t="s">
        <v>2543</v>
      </c>
      <c r="AQ205" s="26" t="s">
        <v>1481</v>
      </c>
      <c r="AR205" s="26" t="s">
        <v>1481</v>
      </c>
      <c r="AS205" s="17" t="s">
        <v>1481</v>
      </c>
      <c r="AT205" s="17" t="s">
        <v>1481</v>
      </c>
      <c r="AU205" s="19" t="s">
        <v>2119</v>
      </c>
      <c r="AV205" s="30" t="s">
        <v>2448</v>
      </c>
      <c r="AW205" s="17" t="s">
        <v>1481</v>
      </c>
      <c r="AX205" s="17" t="s">
        <v>1481</v>
      </c>
      <c r="AY205" s="27" t="s">
        <v>52</v>
      </c>
      <c r="AZ205" s="28" t="s">
        <v>1481</v>
      </c>
      <c r="BA205" s="17" t="s">
        <v>1481</v>
      </c>
      <c r="BB205" s="17" t="s">
        <v>1481</v>
      </c>
      <c r="BC205" s="17" t="s">
        <v>1481</v>
      </c>
      <c r="BD205" s="17" t="s">
        <v>1481</v>
      </c>
    </row>
    <row r="206" spans="1:56" ht="153" customHeight="1" x14ac:dyDescent="0.35">
      <c r="A206" s="16">
        <v>91</v>
      </c>
      <c r="B206" s="16">
        <v>206</v>
      </c>
      <c r="C206" s="16" t="s">
        <v>123</v>
      </c>
      <c r="D206" s="16" t="s">
        <v>1804</v>
      </c>
      <c r="E206" s="16" t="s">
        <v>2427</v>
      </c>
      <c r="F206" s="16" t="s">
        <v>1227</v>
      </c>
      <c r="G206" s="16" t="s">
        <v>2544</v>
      </c>
      <c r="H206" s="16" t="s">
        <v>2545</v>
      </c>
      <c r="I206" s="16" t="s">
        <v>2546</v>
      </c>
      <c r="J206" s="209" t="s">
        <v>2547</v>
      </c>
      <c r="K206" s="16" t="s">
        <v>2548</v>
      </c>
      <c r="L206" s="16" t="s">
        <v>2549</v>
      </c>
      <c r="M206" s="24" t="s">
        <v>2492</v>
      </c>
      <c r="N206" s="24" t="s">
        <v>2493</v>
      </c>
      <c r="O206" s="16" t="s">
        <v>1786</v>
      </c>
      <c r="P206" s="26" t="s">
        <v>1481</v>
      </c>
      <c r="Q206" s="26" t="s">
        <v>1481</v>
      </c>
      <c r="R206" s="26" t="s">
        <v>1481</v>
      </c>
      <c r="S206" s="17" t="s">
        <v>1481</v>
      </c>
      <c r="T206" s="17" t="s">
        <v>1481</v>
      </c>
      <c r="U206" s="19" t="s">
        <v>2119</v>
      </c>
      <c r="V206" s="30" t="s">
        <v>2448</v>
      </c>
      <c r="W206" s="17" t="s">
        <v>1481</v>
      </c>
      <c r="X206" s="17" t="s">
        <v>1481</v>
      </c>
      <c r="Y206" s="33" t="s">
        <v>211</v>
      </c>
      <c r="Z206" s="32" t="s">
        <v>2550</v>
      </c>
      <c r="AA206" s="17" t="s">
        <v>1481</v>
      </c>
      <c r="AB206" s="16">
        <v>206</v>
      </c>
      <c r="AC206" s="16" t="s">
        <v>123</v>
      </c>
      <c r="AD206" s="16" t="s">
        <v>1804</v>
      </c>
      <c r="AE206" s="16" t="s">
        <v>2427</v>
      </c>
      <c r="AF206" s="16" t="s">
        <v>1227</v>
      </c>
      <c r="AG206" s="16" t="s">
        <v>2544</v>
      </c>
      <c r="AH206" s="16" t="s">
        <v>2545</v>
      </c>
      <c r="AI206" s="16" t="s">
        <v>2546</v>
      </c>
      <c r="AJ206" s="209" t="s">
        <v>2547</v>
      </c>
      <c r="AK206" s="16" t="s">
        <v>2548</v>
      </c>
      <c r="AL206" s="16" t="s">
        <v>2549</v>
      </c>
      <c r="AM206" s="38" t="s">
        <v>2492</v>
      </c>
      <c r="AN206" s="24" t="s">
        <v>2493</v>
      </c>
      <c r="AO206" s="15" t="s">
        <v>1786</v>
      </c>
      <c r="AP206" s="26" t="s">
        <v>1481</v>
      </c>
      <c r="AQ206" s="26" t="s">
        <v>1481</v>
      </c>
      <c r="AR206" s="26" t="s">
        <v>1481</v>
      </c>
      <c r="AS206" s="17" t="s">
        <v>1481</v>
      </c>
      <c r="AT206" s="17" t="s">
        <v>1481</v>
      </c>
      <c r="AU206" s="19" t="s">
        <v>2119</v>
      </c>
      <c r="AV206" s="30" t="s">
        <v>2448</v>
      </c>
      <c r="AW206" s="17" t="s">
        <v>1481</v>
      </c>
      <c r="AX206" s="17" t="s">
        <v>1481</v>
      </c>
      <c r="AY206" s="33" t="s">
        <v>211</v>
      </c>
      <c r="AZ206" s="32" t="s">
        <v>2550</v>
      </c>
      <c r="BA206" s="17" t="s">
        <v>1481</v>
      </c>
      <c r="BB206" s="30" t="s">
        <v>460</v>
      </c>
      <c r="BC206" s="30" t="s">
        <v>461</v>
      </c>
      <c r="BD206" s="30" t="s">
        <v>6501</v>
      </c>
    </row>
    <row r="207" spans="1:56" s="4" customFormat="1" ht="50.15" hidden="1" customHeight="1" x14ac:dyDescent="0.35">
      <c r="A207" s="15">
        <v>91</v>
      </c>
      <c r="B207" s="15">
        <v>207</v>
      </c>
      <c r="C207" s="16" t="s">
        <v>123</v>
      </c>
      <c r="D207" s="16" t="s">
        <v>1804</v>
      </c>
      <c r="E207" s="16" t="s">
        <v>2427</v>
      </c>
      <c r="F207" s="16" t="s">
        <v>1227</v>
      </c>
      <c r="G207" s="16" t="s">
        <v>2544</v>
      </c>
      <c r="H207" s="16" t="s">
        <v>2545</v>
      </c>
      <c r="I207" s="16" t="s">
        <v>2551</v>
      </c>
      <c r="J207" s="209"/>
      <c r="K207" s="16" t="s">
        <v>2552</v>
      </c>
      <c r="L207" s="17" t="s">
        <v>1481</v>
      </c>
      <c r="M207" s="18" t="s">
        <v>1481</v>
      </c>
      <c r="N207" s="18" t="s">
        <v>1481</v>
      </c>
      <c r="O207" s="15" t="s">
        <v>1786</v>
      </c>
      <c r="P207" s="17" t="s">
        <v>1481</v>
      </c>
      <c r="Q207" s="17" t="s">
        <v>1481</v>
      </c>
      <c r="R207" s="17" t="s">
        <v>1481</v>
      </c>
      <c r="S207" s="17" t="s">
        <v>1481</v>
      </c>
      <c r="T207" s="17" t="s">
        <v>1481</v>
      </c>
      <c r="U207" s="19" t="s">
        <v>1815</v>
      </c>
      <c r="V207" s="24" t="s">
        <v>1816</v>
      </c>
      <c r="W207" s="17" t="s">
        <v>1481</v>
      </c>
      <c r="X207" s="17" t="s">
        <v>1481</v>
      </c>
      <c r="Y207" s="27" t="s">
        <v>1817</v>
      </c>
      <c r="Z207" s="28" t="s">
        <v>1481</v>
      </c>
      <c r="AA207" s="17" t="s">
        <v>1481</v>
      </c>
      <c r="AB207" s="15">
        <v>207</v>
      </c>
      <c r="AC207" s="16" t="s">
        <v>123</v>
      </c>
      <c r="AD207" s="16" t="s">
        <v>1804</v>
      </c>
      <c r="AE207" s="16" t="s">
        <v>2427</v>
      </c>
      <c r="AF207" s="16" t="s">
        <v>1227</v>
      </c>
      <c r="AG207" s="16" t="s">
        <v>2544</v>
      </c>
      <c r="AH207" s="16" t="s">
        <v>2545</v>
      </c>
      <c r="AI207" s="16" t="s">
        <v>2551</v>
      </c>
      <c r="AJ207" s="209"/>
      <c r="AK207" s="16" t="s">
        <v>2552</v>
      </c>
      <c r="AL207" s="17" t="s">
        <v>1481</v>
      </c>
      <c r="AM207" s="18" t="s">
        <v>1481</v>
      </c>
      <c r="AN207" s="18" t="s">
        <v>1481</v>
      </c>
      <c r="AO207" s="15" t="s">
        <v>1786</v>
      </c>
      <c r="AP207" s="17" t="s">
        <v>1481</v>
      </c>
      <c r="AQ207" s="17" t="s">
        <v>1481</v>
      </c>
      <c r="AR207" s="17" t="s">
        <v>1481</v>
      </c>
      <c r="AS207" s="17" t="s">
        <v>1481</v>
      </c>
      <c r="AT207" s="17" t="s">
        <v>1481</v>
      </c>
      <c r="AU207" s="19" t="s">
        <v>1815</v>
      </c>
      <c r="AV207" s="24" t="s">
        <v>1816</v>
      </c>
      <c r="AW207" s="17" t="s">
        <v>1481</v>
      </c>
      <c r="AX207" s="17" t="s">
        <v>1481</v>
      </c>
      <c r="AY207" s="27" t="s">
        <v>1817</v>
      </c>
      <c r="AZ207" s="28" t="s">
        <v>1481</v>
      </c>
      <c r="BA207" s="17" t="s">
        <v>1481</v>
      </c>
      <c r="BB207" s="17" t="s">
        <v>1481</v>
      </c>
      <c r="BC207" s="17" t="s">
        <v>1481</v>
      </c>
      <c r="BD207" s="17" t="s">
        <v>1481</v>
      </c>
    </row>
    <row r="208" spans="1:56" ht="225" customHeight="1" x14ac:dyDescent="0.35">
      <c r="A208" s="16">
        <v>92</v>
      </c>
      <c r="B208" s="16">
        <v>208</v>
      </c>
      <c r="C208" s="16" t="s">
        <v>123</v>
      </c>
      <c r="D208" s="16" t="s">
        <v>1804</v>
      </c>
      <c r="E208" s="16" t="s">
        <v>2427</v>
      </c>
      <c r="F208" s="16" t="s">
        <v>1227</v>
      </c>
      <c r="G208" s="16" t="s">
        <v>2544</v>
      </c>
      <c r="H208" s="16" t="s">
        <v>2553</v>
      </c>
      <c r="I208" s="16" t="s">
        <v>2554</v>
      </c>
      <c r="J208" s="24" t="s">
        <v>2555</v>
      </c>
      <c r="K208" s="16" t="s">
        <v>2556</v>
      </c>
      <c r="L208" s="16" t="s">
        <v>2557</v>
      </c>
      <c r="M208" s="24" t="s">
        <v>208</v>
      </c>
      <c r="N208" s="24" t="s">
        <v>2558</v>
      </c>
      <c r="O208" s="16" t="s">
        <v>1786</v>
      </c>
      <c r="P208" s="26" t="s">
        <v>1481</v>
      </c>
      <c r="Q208" s="26" t="s">
        <v>1481</v>
      </c>
      <c r="R208" s="26" t="s">
        <v>1481</v>
      </c>
      <c r="S208" s="17" t="s">
        <v>1481</v>
      </c>
      <c r="T208" s="17" t="s">
        <v>1481</v>
      </c>
      <c r="U208" s="19" t="s">
        <v>2119</v>
      </c>
      <c r="V208" s="30" t="s">
        <v>2448</v>
      </c>
      <c r="W208" s="17" t="s">
        <v>1481</v>
      </c>
      <c r="X208" s="17" t="s">
        <v>1481</v>
      </c>
      <c r="Y208" s="33" t="s">
        <v>211</v>
      </c>
      <c r="Z208" s="32" t="s">
        <v>2559</v>
      </c>
      <c r="AA208" s="17" t="s">
        <v>1481</v>
      </c>
      <c r="AB208" s="16">
        <v>208</v>
      </c>
      <c r="AC208" s="16" t="s">
        <v>123</v>
      </c>
      <c r="AD208" s="16" t="s">
        <v>1804</v>
      </c>
      <c r="AE208" s="16" t="s">
        <v>2427</v>
      </c>
      <c r="AF208" s="16" t="s">
        <v>1227</v>
      </c>
      <c r="AG208" s="16" t="s">
        <v>2544</v>
      </c>
      <c r="AH208" s="16" t="s">
        <v>2553</v>
      </c>
      <c r="AI208" s="16" t="s">
        <v>2554</v>
      </c>
      <c r="AJ208" s="24" t="s">
        <v>2555</v>
      </c>
      <c r="AK208" s="16" t="s">
        <v>2556</v>
      </c>
      <c r="AL208" s="16" t="s">
        <v>2557</v>
      </c>
      <c r="AM208" s="38" t="s">
        <v>208</v>
      </c>
      <c r="AN208" s="24" t="s">
        <v>2558</v>
      </c>
      <c r="AO208" s="15" t="s">
        <v>1786</v>
      </c>
      <c r="AP208" s="26" t="s">
        <v>1481</v>
      </c>
      <c r="AQ208" s="26" t="s">
        <v>1481</v>
      </c>
      <c r="AR208" s="26" t="s">
        <v>1481</v>
      </c>
      <c r="AS208" s="17" t="s">
        <v>1481</v>
      </c>
      <c r="AT208" s="17" t="s">
        <v>1481</v>
      </c>
      <c r="AU208" s="19" t="s">
        <v>2119</v>
      </c>
      <c r="AV208" s="30" t="s">
        <v>2448</v>
      </c>
      <c r="AW208" s="17" t="s">
        <v>1481</v>
      </c>
      <c r="AX208" s="17" t="s">
        <v>1481</v>
      </c>
      <c r="AY208" s="33" t="s">
        <v>211</v>
      </c>
      <c r="AZ208" s="32" t="s">
        <v>2559</v>
      </c>
      <c r="BA208" s="17" t="s">
        <v>1481</v>
      </c>
      <c r="BB208" s="30" t="s">
        <v>239</v>
      </c>
      <c r="BC208" s="30" t="s">
        <v>454</v>
      </c>
      <c r="BD208" s="30" t="s">
        <v>557</v>
      </c>
    </row>
    <row r="209" spans="1:56" ht="225" x14ac:dyDescent="0.35">
      <c r="A209" s="16">
        <v>93</v>
      </c>
      <c r="B209" s="16">
        <v>209</v>
      </c>
      <c r="C209" s="16" t="s">
        <v>123</v>
      </c>
      <c r="D209" s="16" t="s">
        <v>1804</v>
      </c>
      <c r="E209" s="16" t="s">
        <v>2427</v>
      </c>
      <c r="F209" s="16" t="s">
        <v>1227</v>
      </c>
      <c r="G209" s="16" t="s">
        <v>2560</v>
      </c>
      <c r="H209" s="16" t="s">
        <v>2561</v>
      </c>
      <c r="I209" s="16" t="s">
        <v>2562</v>
      </c>
      <c r="J209" s="24" t="s">
        <v>2563</v>
      </c>
      <c r="K209" s="16" t="s">
        <v>2564</v>
      </c>
      <c r="L209" s="16" t="s">
        <v>2565</v>
      </c>
      <c r="M209" s="24" t="s">
        <v>2566</v>
      </c>
      <c r="N209" s="24" t="s">
        <v>2567</v>
      </c>
      <c r="O209" s="16" t="s">
        <v>1786</v>
      </c>
      <c r="P209" s="23" t="s">
        <v>2568</v>
      </c>
      <c r="Q209" s="23" t="s">
        <v>2569</v>
      </c>
      <c r="R209" s="26" t="s">
        <v>1481</v>
      </c>
      <c r="S209" s="17" t="s">
        <v>1481</v>
      </c>
      <c r="T209" s="17" t="s">
        <v>1481</v>
      </c>
      <c r="U209" s="19" t="s">
        <v>2119</v>
      </c>
      <c r="V209" s="30" t="s">
        <v>2570</v>
      </c>
      <c r="W209" s="17" t="s">
        <v>1481</v>
      </c>
      <c r="X209" s="17" t="s">
        <v>1481</v>
      </c>
      <c r="Y209" s="33" t="s">
        <v>211</v>
      </c>
      <c r="Z209" s="32" t="s">
        <v>2571</v>
      </c>
      <c r="AA209" s="17" t="s">
        <v>1481</v>
      </c>
      <c r="AB209" s="16">
        <v>209</v>
      </c>
      <c r="AC209" s="16" t="s">
        <v>123</v>
      </c>
      <c r="AD209" s="16" t="s">
        <v>1804</v>
      </c>
      <c r="AE209" s="16" t="s">
        <v>2427</v>
      </c>
      <c r="AF209" s="16" t="s">
        <v>1227</v>
      </c>
      <c r="AG209" s="16" t="s">
        <v>2560</v>
      </c>
      <c r="AH209" s="16" t="s">
        <v>2561</v>
      </c>
      <c r="AI209" s="16" t="s">
        <v>2562</v>
      </c>
      <c r="AJ209" s="24" t="s">
        <v>2563</v>
      </c>
      <c r="AK209" s="16" t="s">
        <v>2564</v>
      </c>
      <c r="AL209" s="16" t="s">
        <v>2565</v>
      </c>
      <c r="AM209" s="24" t="s">
        <v>2566</v>
      </c>
      <c r="AN209" s="24" t="s">
        <v>2567</v>
      </c>
      <c r="AO209" s="15" t="s">
        <v>1786</v>
      </c>
      <c r="AP209" s="23" t="s">
        <v>2568</v>
      </c>
      <c r="AQ209" s="23" t="s">
        <v>2569</v>
      </c>
      <c r="AR209" s="26" t="s">
        <v>1481</v>
      </c>
      <c r="AS209" s="17" t="s">
        <v>1481</v>
      </c>
      <c r="AT209" s="17" t="s">
        <v>1481</v>
      </c>
      <c r="AU209" s="19" t="s">
        <v>2119</v>
      </c>
      <c r="AV209" s="30" t="s">
        <v>2570</v>
      </c>
      <c r="AW209" s="17" t="s">
        <v>1481</v>
      </c>
      <c r="AX209" s="17" t="s">
        <v>1481</v>
      </c>
      <c r="AY209" s="33" t="s">
        <v>211</v>
      </c>
      <c r="AZ209" s="32" t="s">
        <v>2571</v>
      </c>
      <c r="BA209" s="17" t="s">
        <v>1481</v>
      </c>
      <c r="BB209" s="30" t="s">
        <v>558</v>
      </c>
      <c r="BC209" s="30" t="s">
        <v>559</v>
      </c>
      <c r="BD209" s="30" t="s">
        <v>557</v>
      </c>
    </row>
    <row r="210" spans="1:56" ht="403" customHeight="1" x14ac:dyDescent="0.35">
      <c r="A210" s="16">
        <v>93</v>
      </c>
      <c r="B210" s="16">
        <v>210</v>
      </c>
      <c r="C210" s="16" t="s">
        <v>123</v>
      </c>
      <c r="D210" s="16" t="s">
        <v>1804</v>
      </c>
      <c r="E210" s="16" t="s">
        <v>2427</v>
      </c>
      <c r="F210" s="16" t="s">
        <v>1227</v>
      </c>
      <c r="G210" s="16" t="s">
        <v>2560</v>
      </c>
      <c r="H210" s="16" t="s">
        <v>2561</v>
      </c>
      <c r="I210" s="16" t="s">
        <v>2572</v>
      </c>
      <c r="J210" s="24" t="s">
        <v>2573</v>
      </c>
      <c r="K210" s="16" t="s">
        <v>2574</v>
      </c>
      <c r="L210" s="16" t="s">
        <v>2575</v>
      </c>
      <c r="M210" s="24" t="s">
        <v>2576</v>
      </c>
      <c r="N210" s="24" t="s">
        <v>2577</v>
      </c>
      <c r="O210" s="16" t="s">
        <v>1786</v>
      </c>
      <c r="P210" s="26" t="s">
        <v>1481</v>
      </c>
      <c r="Q210" s="26" t="s">
        <v>1481</v>
      </c>
      <c r="R210" s="26" t="s">
        <v>1481</v>
      </c>
      <c r="S210" s="17" t="s">
        <v>1481</v>
      </c>
      <c r="T210" s="17" t="s">
        <v>1481</v>
      </c>
      <c r="U210" s="19" t="s">
        <v>2119</v>
      </c>
      <c r="V210" s="30" t="s">
        <v>2578</v>
      </c>
      <c r="W210" s="17" t="s">
        <v>1481</v>
      </c>
      <c r="X210" s="17" t="s">
        <v>1481</v>
      </c>
      <c r="Y210" s="33" t="s">
        <v>211</v>
      </c>
      <c r="Z210" s="32" t="s">
        <v>2579</v>
      </c>
      <c r="AA210" s="17" t="s">
        <v>1481</v>
      </c>
      <c r="AB210" s="16">
        <v>210</v>
      </c>
      <c r="AC210" s="16" t="s">
        <v>123</v>
      </c>
      <c r="AD210" s="16" t="s">
        <v>1804</v>
      </c>
      <c r="AE210" s="16" t="s">
        <v>2427</v>
      </c>
      <c r="AF210" s="16" t="s">
        <v>1227</v>
      </c>
      <c r="AG210" s="16" t="s">
        <v>2560</v>
      </c>
      <c r="AH210" s="16" t="s">
        <v>2561</v>
      </c>
      <c r="AI210" s="16" t="s">
        <v>2572</v>
      </c>
      <c r="AJ210" s="24" t="s">
        <v>2573</v>
      </c>
      <c r="AK210" s="16" t="s">
        <v>2574</v>
      </c>
      <c r="AL210" s="16" t="s">
        <v>2575</v>
      </c>
      <c r="AM210" s="24" t="s">
        <v>2576</v>
      </c>
      <c r="AN210" s="24" t="s">
        <v>2577</v>
      </c>
      <c r="AO210" s="15" t="s">
        <v>1786</v>
      </c>
      <c r="AP210" s="26" t="s">
        <v>1481</v>
      </c>
      <c r="AQ210" s="26" t="s">
        <v>1481</v>
      </c>
      <c r="AR210" s="26" t="s">
        <v>1481</v>
      </c>
      <c r="AS210" s="17" t="s">
        <v>1481</v>
      </c>
      <c r="AT210" s="17" t="s">
        <v>1481</v>
      </c>
      <c r="AU210" s="19" t="s">
        <v>2119</v>
      </c>
      <c r="AV210" s="30" t="s">
        <v>2578</v>
      </c>
      <c r="AW210" s="17" t="s">
        <v>1481</v>
      </c>
      <c r="AX210" s="17" t="s">
        <v>1481</v>
      </c>
      <c r="AY210" s="33" t="s">
        <v>211</v>
      </c>
      <c r="AZ210" s="32" t="s">
        <v>2579</v>
      </c>
      <c r="BA210" s="17" t="s">
        <v>1481</v>
      </c>
      <c r="BB210" s="30" t="s">
        <v>460</v>
      </c>
      <c r="BC210" s="30" t="s">
        <v>461</v>
      </c>
      <c r="BD210" s="30" t="s">
        <v>6501</v>
      </c>
    </row>
    <row r="211" spans="1:56" s="4" customFormat="1" ht="87.65" hidden="1" customHeight="1" x14ac:dyDescent="0.35">
      <c r="A211" s="15">
        <v>94</v>
      </c>
      <c r="B211" s="15">
        <v>211</v>
      </c>
      <c r="C211" s="16" t="s">
        <v>123</v>
      </c>
      <c r="D211" s="16" t="s">
        <v>1804</v>
      </c>
      <c r="E211" s="16" t="s">
        <v>2427</v>
      </c>
      <c r="F211" s="16" t="s">
        <v>1227</v>
      </c>
      <c r="G211" s="16" t="s">
        <v>2560</v>
      </c>
      <c r="H211" s="16" t="s">
        <v>2580</v>
      </c>
      <c r="I211" s="16" t="s">
        <v>2581</v>
      </c>
      <c r="J211" s="24" t="s">
        <v>2582</v>
      </c>
      <c r="K211" s="16" t="s">
        <v>2583</v>
      </c>
      <c r="L211" s="16" t="s">
        <v>1812</v>
      </c>
      <c r="M211" s="18" t="s">
        <v>1481</v>
      </c>
      <c r="N211" s="18" t="s">
        <v>1481</v>
      </c>
      <c r="O211" s="15" t="s">
        <v>1786</v>
      </c>
      <c r="P211" s="17" t="s">
        <v>1481</v>
      </c>
      <c r="Q211" s="17" t="s">
        <v>1481</v>
      </c>
      <c r="R211" s="17" t="s">
        <v>1481</v>
      </c>
      <c r="S211" s="17" t="s">
        <v>1481</v>
      </c>
      <c r="T211" s="17" t="s">
        <v>1481</v>
      </c>
      <c r="U211" s="19" t="s">
        <v>2119</v>
      </c>
      <c r="V211" s="30" t="s">
        <v>2448</v>
      </c>
      <c r="W211" s="17" t="s">
        <v>1481</v>
      </c>
      <c r="X211" s="17" t="s">
        <v>1481</v>
      </c>
      <c r="Y211" s="27" t="s">
        <v>1817</v>
      </c>
      <c r="Z211" s="28" t="s">
        <v>1481</v>
      </c>
      <c r="AA211" s="17" t="s">
        <v>1481</v>
      </c>
      <c r="AB211" s="15">
        <v>211</v>
      </c>
      <c r="AC211" s="16" t="s">
        <v>123</v>
      </c>
      <c r="AD211" s="16" t="s">
        <v>1804</v>
      </c>
      <c r="AE211" s="16" t="s">
        <v>2427</v>
      </c>
      <c r="AF211" s="16" t="s">
        <v>1227</v>
      </c>
      <c r="AG211" s="16" t="s">
        <v>2560</v>
      </c>
      <c r="AH211" s="16" t="s">
        <v>2580</v>
      </c>
      <c r="AI211" s="16" t="s">
        <v>2581</v>
      </c>
      <c r="AJ211" s="24" t="s">
        <v>2582</v>
      </c>
      <c r="AK211" s="16" t="s">
        <v>2583</v>
      </c>
      <c r="AL211" s="16" t="s">
        <v>1812</v>
      </c>
      <c r="AM211" s="18" t="s">
        <v>1481</v>
      </c>
      <c r="AN211" s="18" t="s">
        <v>1481</v>
      </c>
      <c r="AO211" s="15" t="s">
        <v>1786</v>
      </c>
      <c r="AP211" s="17" t="s">
        <v>1481</v>
      </c>
      <c r="AQ211" s="17" t="s">
        <v>1481</v>
      </c>
      <c r="AR211" s="17" t="s">
        <v>1481</v>
      </c>
      <c r="AS211" s="17" t="s">
        <v>1481</v>
      </c>
      <c r="AT211" s="17" t="s">
        <v>1481</v>
      </c>
      <c r="AU211" s="19" t="s">
        <v>2119</v>
      </c>
      <c r="AV211" s="30" t="s">
        <v>2448</v>
      </c>
      <c r="AW211" s="17" t="s">
        <v>1481</v>
      </c>
      <c r="AX211" s="17" t="s">
        <v>1481</v>
      </c>
      <c r="AY211" s="27" t="s">
        <v>1817</v>
      </c>
      <c r="AZ211" s="28" t="s">
        <v>1481</v>
      </c>
      <c r="BA211" s="17" t="s">
        <v>1481</v>
      </c>
      <c r="BB211" s="17" t="s">
        <v>1481</v>
      </c>
      <c r="BC211" s="17" t="s">
        <v>1481</v>
      </c>
      <c r="BD211" s="17" t="s">
        <v>1481</v>
      </c>
    </row>
    <row r="212" spans="1:56" s="4" customFormat="1" ht="58.4" hidden="1" customHeight="1" x14ac:dyDescent="0.35">
      <c r="A212" s="15">
        <v>95</v>
      </c>
      <c r="B212" s="15">
        <v>212</v>
      </c>
      <c r="C212" s="16" t="s">
        <v>123</v>
      </c>
      <c r="D212" s="16" t="s">
        <v>1804</v>
      </c>
      <c r="E212" s="16" t="s">
        <v>2427</v>
      </c>
      <c r="F212" s="16" t="s">
        <v>1227</v>
      </c>
      <c r="G212" s="16" t="s">
        <v>2560</v>
      </c>
      <c r="H212" s="17" t="s">
        <v>1481</v>
      </c>
      <c r="I212" s="16" t="s">
        <v>2584</v>
      </c>
      <c r="J212" s="24" t="s">
        <v>2585</v>
      </c>
      <c r="K212" s="16" t="s">
        <v>2586</v>
      </c>
      <c r="L212" s="16" t="s">
        <v>1812</v>
      </c>
      <c r="M212" s="18" t="s">
        <v>1481</v>
      </c>
      <c r="N212" s="18" t="s">
        <v>1481</v>
      </c>
      <c r="O212" s="15" t="s">
        <v>1786</v>
      </c>
      <c r="P212" s="17" t="s">
        <v>1481</v>
      </c>
      <c r="Q212" s="17" t="s">
        <v>1481</v>
      </c>
      <c r="R212" s="17" t="s">
        <v>1481</v>
      </c>
      <c r="S212" s="17" t="s">
        <v>1481</v>
      </c>
      <c r="T212" s="17" t="s">
        <v>1481</v>
      </c>
      <c r="U212" s="19" t="s">
        <v>1815</v>
      </c>
      <c r="V212" s="24" t="s">
        <v>1816</v>
      </c>
      <c r="W212" s="17" t="s">
        <v>1481</v>
      </c>
      <c r="X212" s="17" t="s">
        <v>1481</v>
      </c>
      <c r="Y212" s="27" t="s">
        <v>1817</v>
      </c>
      <c r="Z212" s="28" t="s">
        <v>1481</v>
      </c>
      <c r="AA212" s="17" t="s">
        <v>1481</v>
      </c>
      <c r="AB212" s="15">
        <v>212</v>
      </c>
      <c r="AC212" s="16" t="s">
        <v>123</v>
      </c>
      <c r="AD212" s="16" t="s">
        <v>1804</v>
      </c>
      <c r="AE212" s="16" t="s">
        <v>2427</v>
      </c>
      <c r="AF212" s="16" t="s">
        <v>1227</v>
      </c>
      <c r="AG212" s="16" t="s">
        <v>2560</v>
      </c>
      <c r="AH212" s="17" t="s">
        <v>1481</v>
      </c>
      <c r="AI212" s="16" t="s">
        <v>2584</v>
      </c>
      <c r="AJ212" s="24" t="s">
        <v>2585</v>
      </c>
      <c r="AK212" s="16" t="s">
        <v>2586</v>
      </c>
      <c r="AL212" s="16" t="s">
        <v>1812</v>
      </c>
      <c r="AM212" s="18" t="s">
        <v>1481</v>
      </c>
      <c r="AN212" s="18" t="s">
        <v>1481</v>
      </c>
      <c r="AO212" s="15" t="s">
        <v>1786</v>
      </c>
      <c r="AP212" s="17" t="s">
        <v>1481</v>
      </c>
      <c r="AQ212" s="17" t="s">
        <v>1481</v>
      </c>
      <c r="AR212" s="17" t="s">
        <v>1481</v>
      </c>
      <c r="AS212" s="17" t="s">
        <v>1481</v>
      </c>
      <c r="AT212" s="17" t="s">
        <v>1481</v>
      </c>
      <c r="AU212" s="19" t="s">
        <v>1815</v>
      </c>
      <c r="AV212" s="24" t="s">
        <v>1816</v>
      </c>
      <c r="AW212" s="17" t="s">
        <v>1481</v>
      </c>
      <c r="AX212" s="17" t="s">
        <v>1481</v>
      </c>
      <c r="AY212" s="27" t="s">
        <v>1817</v>
      </c>
      <c r="AZ212" s="28" t="s">
        <v>1481</v>
      </c>
      <c r="BA212" s="17" t="s">
        <v>1481</v>
      </c>
      <c r="BB212" s="17" t="s">
        <v>1481</v>
      </c>
      <c r="BC212" s="17" t="s">
        <v>1481</v>
      </c>
      <c r="BD212" s="17" t="s">
        <v>1481</v>
      </c>
    </row>
    <row r="213" spans="1:56" s="4" customFormat="1" ht="62.5" hidden="1" customHeight="1" x14ac:dyDescent="0.35">
      <c r="A213" s="15">
        <v>95</v>
      </c>
      <c r="B213" s="15">
        <v>213</v>
      </c>
      <c r="C213" s="16" t="s">
        <v>123</v>
      </c>
      <c r="D213" s="16" t="s">
        <v>1804</v>
      </c>
      <c r="E213" s="16" t="s">
        <v>2427</v>
      </c>
      <c r="F213" s="16" t="s">
        <v>1227</v>
      </c>
      <c r="G213" s="16" t="s">
        <v>2560</v>
      </c>
      <c r="H213" s="17" t="s">
        <v>1481</v>
      </c>
      <c r="I213" s="16" t="s">
        <v>2587</v>
      </c>
      <c r="J213" s="24" t="s">
        <v>2588</v>
      </c>
      <c r="K213" s="16" t="s">
        <v>1834</v>
      </c>
      <c r="L213" s="16" t="s">
        <v>1812</v>
      </c>
      <c r="M213" s="18" t="s">
        <v>1481</v>
      </c>
      <c r="N213" s="18" t="s">
        <v>1481</v>
      </c>
      <c r="O213" s="15" t="s">
        <v>1786</v>
      </c>
      <c r="P213" s="17" t="s">
        <v>1481</v>
      </c>
      <c r="Q213" s="17" t="s">
        <v>1481</v>
      </c>
      <c r="R213" s="17" t="s">
        <v>1481</v>
      </c>
      <c r="S213" s="17" t="s">
        <v>1481</v>
      </c>
      <c r="T213" s="17" t="s">
        <v>1481</v>
      </c>
      <c r="U213" s="19" t="s">
        <v>1815</v>
      </c>
      <c r="V213" s="24" t="s">
        <v>1816</v>
      </c>
      <c r="W213" s="17" t="s">
        <v>1481</v>
      </c>
      <c r="X213" s="17" t="s">
        <v>1481</v>
      </c>
      <c r="Y213" s="27" t="s">
        <v>1817</v>
      </c>
      <c r="Z213" s="28" t="s">
        <v>1481</v>
      </c>
      <c r="AA213" s="17" t="s">
        <v>1481</v>
      </c>
      <c r="AB213" s="15">
        <v>213</v>
      </c>
      <c r="AC213" s="16" t="s">
        <v>123</v>
      </c>
      <c r="AD213" s="16" t="s">
        <v>1804</v>
      </c>
      <c r="AE213" s="16" t="s">
        <v>2427</v>
      </c>
      <c r="AF213" s="16" t="s">
        <v>1227</v>
      </c>
      <c r="AG213" s="16" t="s">
        <v>2560</v>
      </c>
      <c r="AH213" s="17" t="s">
        <v>1481</v>
      </c>
      <c r="AI213" s="16" t="s">
        <v>2587</v>
      </c>
      <c r="AJ213" s="24" t="s">
        <v>2588</v>
      </c>
      <c r="AK213" s="16" t="s">
        <v>1834</v>
      </c>
      <c r="AL213" s="16" t="s">
        <v>1812</v>
      </c>
      <c r="AM213" s="18" t="s">
        <v>1481</v>
      </c>
      <c r="AN213" s="18" t="s">
        <v>1481</v>
      </c>
      <c r="AO213" s="15" t="s">
        <v>1786</v>
      </c>
      <c r="AP213" s="17" t="s">
        <v>1481</v>
      </c>
      <c r="AQ213" s="17" t="s">
        <v>1481</v>
      </c>
      <c r="AR213" s="17" t="s">
        <v>1481</v>
      </c>
      <c r="AS213" s="17" t="s">
        <v>1481</v>
      </c>
      <c r="AT213" s="17" t="s">
        <v>1481</v>
      </c>
      <c r="AU213" s="19" t="s">
        <v>1815</v>
      </c>
      <c r="AV213" s="24" t="s">
        <v>1816</v>
      </c>
      <c r="AW213" s="17" t="s">
        <v>1481</v>
      </c>
      <c r="AX213" s="17" t="s">
        <v>1481</v>
      </c>
      <c r="AY213" s="27" t="s">
        <v>1817</v>
      </c>
      <c r="AZ213" s="28" t="s">
        <v>1481</v>
      </c>
      <c r="BA213" s="17" t="s">
        <v>1481</v>
      </c>
      <c r="BB213" s="17" t="s">
        <v>1481</v>
      </c>
      <c r="BC213" s="17" t="s">
        <v>1481</v>
      </c>
      <c r="BD213" s="17" t="s">
        <v>1481</v>
      </c>
    </row>
    <row r="214" spans="1:56" s="4" customFormat="1" ht="62.5" hidden="1" customHeight="1" x14ac:dyDescent="0.35">
      <c r="A214" s="15">
        <v>96</v>
      </c>
      <c r="B214" s="15">
        <v>214</v>
      </c>
      <c r="C214" s="16" t="s">
        <v>123</v>
      </c>
      <c r="D214" s="16" t="s">
        <v>1804</v>
      </c>
      <c r="E214" s="16" t="s">
        <v>2427</v>
      </c>
      <c r="F214" s="16" t="s">
        <v>1253</v>
      </c>
      <c r="G214" s="16" t="s">
        <v>2589</v>
      </c>
      <c r="H214" s="16" t="s">
        <v>2590</v>
      </c>
      <c r="I214" s="16" t="s">
        <v>2591</v>
      </c>
      <c r="J214" s="24" t="s">
        <v>2592</v>
      </c>
      <c r="K214" s="16" t="s">
        <v>1928</v>
      </c>
      <c r="L214" s="16" t="s">
        <v>1812</v>
      </c>
      <c r="M214" s="18" t="s">
        <v>1481</v>
      </c>
      <c r="N214" s="18" t="s">
        <v>1481</v>
      </c>
      <c r="O214" s="15" t="s">
        <v>1786</v>
      </c>
      <c r="P214" s="17" t="s">
        <v>1481</v>
      </c>
      <c r="Q214" s="17" t="s">
        <v>1481</v>
      </c>
      <c r="R214" s="17" t="s">
        <v>1481</v>
      </c>
      <c r="S214" s="17" t="s">
        <v>1481</v>
      </c>
      <c r="T214" s="17" t="s">
        <v>1481</v>
      </c>
      <c r="U214" s="19" t="s">
        <v>1815</v>
      </c>
      <c r="V214" s="24" t="s">
        <v>1816</v>
      </c>
      <c r="W214" s="17" t="s">
        <v>1481</v>
      </c>
      <c r="X214" s="17" t="s">
        <v>1481</v>
      </c>
      <c r="Y214" s="27" t="s">
        <v>1817</v>
      </c>
      <c r="Z214" s="28" t="s">
        <v>1481</v>
      </c>
      <c r="AA214" s="17" t="s">
        <v>1481</v>
      </c>
      <c r="AB214" s="15">
        <v>214</v>
      </c>
      <c r="AC214" s="16" t="s">
        <v>123</v>
      </c>
      <c r="AD214" s="16" t="s">
        <v>1804</v>
      </c>
      <c r="AE214" s="16" t="s">
        <v>2427</v>
      </c>
      <c r="AF214" s="16" t="s">
        <v>1253</v>
      </c>
      <c r="AG214" s="16" t="s">
        <v>2589</v>
      </c>
      <c r="AH214" s="16" t="s">
        <v>2590</v>
      </c>
      <c r="AI214" s="16" t="s">
        <v>2591</v>
      </c>
      <c r="AJ214" s="24" t="s">
        <v>2592</v>
      </c>
      <c r="AK214" s="16" t="s">
        <v>1928</v>
      </c>
      <c r="AL214" s="16" t="s">
        <v>1812</v>
      </c>
      <c r="AM214" s="18" t="s">
        <v>1481</v>
      </c>
      <c r="AN214" s="18" t="s">
        <v>1481</v>
      </c>
      <c r="AO214" s="15" t="s">
        <v>1786</v>
      </c>
      <c r="AP214" s="17" t="s">
        <v>1481</v>
      </c>
      <c r="AQ214" s="17" t="s">
        <v>1481</v>
      </c>
      <c r="AR214" s="17" t="s">
        <v>1481</v>
      </c>
      <c r="AS214" s="17" t="s">
        <v>1481</v>
      </c>
      <c r="AT214" s="17" t="s">
        <v>1481</v>
      </c>
      <c r="AU214" s="19" t="s">
        <v>1815</v>
      </c>
      <c r="AV214" s="24" t="s">
        <v>1816</v>
      </c>
      <c r="AW214" s="17" t="s">
        <v>1481</v>
      </c>
      <c r="AX214" s="17" t="s">
        <v>1481</v>
      </c>
      <c r="AY214" s="27" t="s">
        <v>1817</v>
      </c>
      <c r="AZ214" s="28" t="s">
        <v>1481</v>
      </c>
      <c r="BA214" s="17" t="s">
        <v>1481</v>
      </c>
      <c r="BB214" s="17" t="s">
        <v>1481</v>
      </c>
      <c r="BC214" s="17" t="s">
        <v>1481</v>
      </c>
      <c r="BD214" s="17" t="s">
        <v>1481</v>
      </c>
    </row>
    <row r="215" spans="1:56" s="4" customFormat="1" ht="62.5" hidden="1" customHeight="1" x14ac:dyDescent="0.35">
      <c r="A215" s="15">
        <v>96</v>
      </c>
      <c r="B215" s="15">
        <v>215</v>
      </c>
      <c r="C215" s="16" t="s">
        <v>123</v>
      </c>
      <c r="D215" s="16" t="s">
        <v>1804</v>
      </c>
      <c r="E215" s="16" t="s">
        <v>2427</v>
      </c>
      <c r="F215" s="16" t="s">
        <v>1253</v>
      </c>
      <c r="G215" s="16" t="s">
        <v>2589</v>
      </c>
      <c r="H215" s="16" t="s">
        <v>2590</v>
      </c>
      <c r="I215" s="16" t="s">
        <v>2593</v>
      </c>
      <c r="J215" s="24" t="s">
        <v>2592</v>
      </c>
      <c r="K215" s="16" t="s">
        <v>1899</v>
      </c>
      <c r="L215" s="16" t="s">
        <v>1812</v>
      </c>
      <c r="M215" s="18" t="s">
        <v>1481</v>
      </c>
      <c r="N215" s="18" t="s">
        <v>1481</v>
      </c>
      <c r="O215" s="15" t="s">
        <v>1786</v>
      </c>
      <c r="P215" s="17" t="s">
        <v>1481</v>
      </c>
      <c r="Q215" s="17" t="s">
        <v>1481</v>
      </c>
      <c r="R215" s="17" t="s">
        <v>1481</v>
      </c>
      <c r="S215" s="17" t="s">
        <v>1481</v>
      </c>
      <c r="T215" s="17" t="s">
        <v>1481</v>
      </c>
      <c r="U215" s="19" t="s">
        <v>1815</v>
      </c>
      <c r="V215" s="24" t="s">
        <v>1816</v>
      </c>
      <c r="W215" s="17" t="s">
        <v>1481</v>
      </c>
      <c r="X215" s="17" t="s">
        <v>1481</v>
      </c>
      <c r="Y215" s="27" t="s">
        <v>1817</v>
      </c>
      <c r="Z215" s="28" t="s">
        <v>1481</v>
      </c>
      <c r="AA215" s="17" t="s">
        <v>1481</v>
      </c>
      <c r="AB215" s="15">
        <v>215</v>
      </c>
      <c r="AC215" s="16" t="s">
        <v>123</v>
      </c>
      <c r="AD215" s="16" t="s">
        <v>1804</v>
      </c>
      <c r="AE215" s="16" t="s">
        <v>2427</v>
      </c>
      <c r="AF215" s="16" t="s">
        <v>1253</v>
      </c>
      <c r="AG215" s="16" t="s">
        <v>2589</v>
      </c>
      <c r="AH215" s="16" t="s">
        <v>2590</v>
      </c>
      <c r="AI215" s="16" t="s">
        <v>2593</v>
      </c>
      <c r="AJ215" s="24" t="s">
        <v>2592</v>
      </c>
      <c r="AK215" s="16" t="s">
        <v>1899</v>
      </c>
      <c r="AL215" s="16" t="s">
        <v>1812</v>
      </c>
      <c r="AM215" s="18" t="s">
        <v>1481</v>
      </c>
      <c r="AN215" s="18" t="s">
        <v>1481</v>
      </c>
      <c r="AO215" s="15" t="s">
        <v>1786</v>
      </c>
      <c r="AP215" s="17" t="s">
        <v>1481</v>
      </c>
      <c r="AQ215" s="17" t="s">
        <v>1481</v>
      </c>
      <c r="AR215" s="17" t="s">
        <v>1481</v>
      </c>
      <c r="AS215" s="17" t="s">
        <v>1481</v>
      </c>
      <c r="AT215" s="17" t="s">
        <v>1481</v>
      </c>
      <c r="AU215" s="19" t="s">
        <v>1815</v>
      </c>
      <c r="AV215" s="24" t="s">
        <v>1816</v>
      </c>
      <c r="AW215" s="17" t="s">
        <v>1481</v>
      </c>
      <c r="AX215" s="17" t="s">
        <v>1481</v>
      </c>
      <c r="AY215" s="27" t="s">
        <v>1817</v>
      </c>
      <c r="AZ215" s="28" t="s">
        <v>1481</v>
      </c>
      <c r="BA215" s="17" t="s">
        <v>1481</v>
      </c>
      <c r="BB215" s="17" t="s">
        <v>1481</v>
      </c>
      <c r="BC215" s="17" t="s">
        <v>1481</v>
      </c>
      <c r="BD215" s="17" t="s">
        <v>1481</v>
      </c>
    </row>
    <row r="216" spans="1:56" s="4" customFormat="1" ht="62.5" hidden="1" customHeight="1" x14ac:dyDescent="0.35">
      <c r="A216" s="15">
        <v>96</v>
      </c>
      <c r="B216" s="15">
        <v>216</v>
      </c>
      <c r="C216" s="16" t="s">
        <v>123</v>
      </c>
      <c r="D216" s="16" t="s">
        <v>1804</v>
      </c>
      <c r="E216" s="16" t="s">
        <v>2427</v>
      </c>
      <c r="F216" s="16" t="s">
        <v>1253</v>
      </c>
      <c r="G216" s="16" t="s">
        <v>2589</v>
      </c>
      <c r="H216" s="16" t="s">
        <v>2590</v>
      </c>
      <c r="I216" s="16" t="s">
        <v>2594</v>
      </c>
      <c r="J216" s="24" t="s">
        <v>2592</v>
      </c>
      <c r="K216" s="16" t="s">
        <v>1826</v>
      </c>
      <c r="L216" s="16" t="s">
        <v>1812</v>
      </c>
      <c r="M216" s="18" t="s">
        <v>1481</v>
      </c>
      <c r="N216" s="18" t="s">
        <v>1481</v>
      </c>
      <c r="O216" s="15" t="s">
        <v>1786</v>
      </c>
      <c r="P216" s="17" t="s">
        <v>1481</v>
      </c>
      <c r="Q216" s="17" t="s">
        <v>1481</v>
      </c>
      <c r="R216" s="17" t="s">
        <v>1481</v>
      </c>
      <c r="S216" s="17" t="s">
        <v>1481</v>
      </c>
      <c r="T216" s="17" t="s">
        <v>1481</v>
      </c>
      <c r="U216" s="19" t="s">
        <v>1815</v>
      </c>
      <c r="V216" s="24" t="s">
        <v>1816</v>
      </c>
      <c r="W216" s="17" t="s">
        <v>1481</v>
      </c>
      <c r="X216" s="17" t="s">
        <v>1481</v>
      </c>
      <c r="Y216" s="27" t="s">
        <v>1817</v>
      </c>
      <c r="Z216" s="28" t="s">
        <v>1481</v>
      </c>
      <c r="AA216" s="17" t="s">
        <v>1481</v>
      </c>
      <c r="AB216" s="15">
        <v>216</v>
      </c>
      <c r="AC216" s="16" t="s">
        <v>123</v>
      </c>
      <c r="AD216" s="16" t="s">
        <v>1804</v>
      </c>
      <c r="AE216" s="16" t="s">
        <v>2427</v>
      </c>
      <c r="AF216" s="16" t="s">
        <v>1253</v>
      </c>
      <c r="AG216" s="16" t="s">
        <v>2589</v>
      </c>
      <c r="AH216" s="16" t="s">
        <v>2590</v>
      </c>
      <c r="AI216" s="16" t="s">
        <v>2594</v>
      </c>
      <c r="AJ216" s="24" t="s">
        <v>2592</v>
      </c>
      <c r="AK216" s="16" t="s">
        <v>1826</v>
      </c>
      <c r="AL216" s="16" t="s">
        <v>1812</v>
      </c>
      <c r="AM216" s="18" t="s">
        <v>1481</v>
      </c>
      <c r="AN216" s="18" t="s">
        <v>1481</v>
      </c>
      <c r="AO216" s="15" t="s">
        <v>1786</v>
      </c>
      <c r="AP216" s="17" t="s">
        <v>1481</v>
      </c>
      <c r="AQ216" s="17" t="s">
        <v>1481</v>
      </c>
      <c r="AR216" s="17" t="s">
        <v>1481</v>
      </c>
      <c r="AS216" s="17" t="s">
        <v>1481</v>
      </c>
      <c r="AT216" s="17" t="s">
        <v>1481</v>
      </c>
      <c r="AU216" s="19" t="s">
        <v>1815</v>
      </c>
      <c r="AV216" s="24" t="s">
        <v>1816</v>
      </c>
      <c r="AW216" s="17" t="s">
        <v>1481</v>
      </c>
      <c r="AX216" s="17" t="s">
        <v>1481</v>
      </c>
      <c r="AY216" s="27" t="s">
        <v>1817</v>
      </c>
      <c r="AZ216" s="28" t="s">
        <v>1481</v>
      </c>
      <c r="BA216" s="17" t="s">
        <v>1481</v>
      </c>
      <c r="BB216" s="17" t="s">
        <v>1481</v>
      </c>
      <c r="BC216" s="17" t="s">
        <v>1481</v>
      </c>
      <c r="BD216" s="17" t="s">
        <v>1481</v>
      </c>
    </row>
    <row r="217" spans="1:56" s="4" customFormat="1" ht="62.5" hidden="1" customHeight="1" x14ac:dyDescent="0.35">
      <c r="A217" s="15">
        <v>97</v>
      </c>
      <c r="B217" s="15">
        <v>217</v>
      </c>
      <c r="C217" s="16" t="s">
        <v>123</v>
      </c>
      <c r="D217" s="16" t="s">
        <v>1804</v>
      </c>
      <c r="E217" s="16" t="s">
        <v>2427</v>
      </c>
      <c r="F217" s="16" t="s">
        <v>1253</v>
      </c>
      <c r="G217" s="16" t="s">
        <v>2595</v>
      </c>
      <c r="H217" s="16" t="s">
        <v>2596</v>
      </c>
      <c r="I217" s="16" t="s">
        <v>2597</v>
      </c>
      <c r="J217" s="24" t="s">
        <v>2598</v>
      </c>
      <c r="K217" s="16" t="s">
        <v>1928</v>
      </c>
      <c r="L217" s="16" t="s">
        <v>1812</v>
      </c>
      <c r="M217" s="18" t="s">
        <v>1481</v>
      </c>
      <c r="N217" s="18" t="s">
        <v>1481</v>
      </c>
      <c r="O217" s="15" t="s">
        <v>1786</v>
      </c>
      <c r="P217" s="17" t="s">
        <v>1481</v>
      </c>
      <c r="Q217" s="17" t="s">
        <v>1481</v>
      </c>
      <c r="R217" s="17" t="s">
        <v>1481</v>
      </c>
      <c r="S217" s="17" t="s">
        <v>1481</v>
      </c>
      <c r="T217" s="17" t="s">
        <v>1481</v>
      </c>
      <c r="U217" s="19" t="s">
        <v>1815</v>
      </c>
      <c r="V217" s="24" t="s">
        <v>1816</v>
      </c>
      <c r="W217" s="17" t="s">
        <v>1481</v>
      </c>
      <c r="X217" s="17" t="s">
        <v>1481</v>
      </c>
      <c r="Y217" s="27" t="s">
        <v>1817</v>
      </c>
      <c r="Z217" s="28" t="s">
        <v>1481</v>
      </c>
      <c r="AA217" s="17" t="s">
        <v>1481</v>
      </c>
      <c r="AB217" s="15">
        <v>217</v>
      </c>
      <c r="AC217" s="16" t="s">
        <v>123</v>
      </c>
      <c r="AD217" s="16" t="s">
        <v>1804</v>
      </c>
      <c r="AE217" s="16" t="s">
        <v>2427</v>
      </c>
      <c r="AF217" s="16" t="s">
        <v>1253</v>
      </c>
      <c r="AG217" s="16" t="s">
        <v>2595</v>
      </c>
      <c r="AH217" s="16" t="s">
        <v>2596</v>
      </c>
      <c r="AI217" s="16" t="s">
        <v>2597</v>
      </c>
      <c r="AJ217" s="24" t="s">
        <v>2598</v>
      </c>
      <c r="AK217" s="16" t="s">
        <v>1928</v>
      </c>
      <c r="AL217" s="16" t="s">
        <v>1812</v>
      </c>
      <c r="AM217" s="18" t="s">
        <v>1481</v>
      </c>
      <c r="AN217" s="18" t="s">
        <v>1481</v>
      </c>
      <c r="AO217" s="15" t="s">
        <v>1786</v>
      </c>
      <c r="AP217" s="17" t="s">
        <v>1481</v>
      </c>
      <c r="AQ217" s="17" t="s">
        <v>1481</v>
      </c>
      <c r="AR217" s="17" t="s">
        <v>1481</v>
      </c>
      <c r="AS217" s="17" t="s">
        <v>1481</v>
      </c>
      <c r="AT217" s="17" t="s">
        <v>1481</v>
      </c>
      <c r="AU217" s="19" t="s">
        <v>1815</v>
      </c>
      <c r="AV217" s="24" t="s">
        <v>1816</v>
      </c>
      <c r="AW217" s="17" t="s">
        <v>1481</v>
      </c>
      <c r="AX217" s="17" t="s">
        <v>1481</v>
      </c>
      <c r="AY217" s="27" t="s">
        <v>1817</v>
      </c>
      <c r="AZ217" s="28" t="s">
        <v>1481</v>
      </c>
      <c r="BA217" s="17" t="s">
        <v>1481</v>
      </c>
      <c r="BB217" s="17" t="s">
        <v>1481</v>
      </c>
      <c r="BC217" s="17" t="s">
        <v>1481</v>
      </c>
      <c r="BD217" s="17" t="s">
        <v>1481</v>
      </c>
    </row>
    <row r="218" spans="1:56" s="4" customFormat="1" ht="62.5" hidden="1" customHeight="1" x14ac:dyDescent="0.35">
      <c r="A218" s="15">
        <v>98</v>
      </c>
      <c r="B218" s="15">
        <v>218</v>
      </c>
      <c r="C218" s="16" t="s">
        <v>123</v>
      </c>
      <c r="D218" s="16" t="s">
        <v>1804</v>
      </c>
      <c r="E218" s="16" t="s">
        <v>2427</v>
      </c>
      <c r="F218" s="16" t="s">
        <v>1253</v>
      </c>
      <c r="G218" s="16" t="s">
        <v>2595</v>
      </c>
      <c r="H218" s="16" t="s">
        <v>2599</v>
      </c>
      <c r="I218" s="16" t="s">
        <v>2600</v>
      </c>
      <c r="J218" s="24" t="s">
        <v>2601</v>
      </c>
      <c r="K218" s="16" t="s">
        <v>1928</v>
      </c>
      <c r="L218" s="16" t="s">
        <v>1812</v>
      </c>
      <c r="M218" s="18" t="s">
        <v>1481</v>
      </c>
      <c r="N218" s="18" t="s">
        <v>1481</v>
      </c>
      <c r="O218" s="15" t="s">
        <v>1786</v>
      </c>
      <c r="P218" s="17" t="s">
        <v>1481</v>
      </c>
      <c r="Q218" s="17" t="s">
        <v>1481</v>
      </c>
      <c r="R218" s="17" t="s">
        <v>1481</v>
      </c>
      <c r="S218" s="17" t="s">
        <v>1481</v>
      </c>
      <c r="T218" s="17" t="s">
        <v>1481</v>
      </c>
      <c r="U218" s="19" t="s">
        <v>1815</v>
      </c>
      <c r="V218" s="24" t="s">
        <v>1816</v>
      </c>
      <c r="W218" s="17" t="s">
        <v>1481</v>
      </c>
      <c r="X218" s="17" t="s">
        <v>1481</v>
      </c>
      <c r="Y218" s="27" t="s">
        <v>1817</v>
      </c>
      <c r="Z218" s="28" t="s">
        <v>1481</v>
      </c>
      <c r="AA218" s="17" t="s">
        <v>1481</v>
      </c>
      <c r="AB218" s="15">
        <v>218</v>
      </c>
      <c r="AC218" s="16" t="s">
        <v>123</v>
      </c>
      <c r="AD218" s="16" t="s">
        <v>1804</v>
      </c>
      <c r="AE218" s="16" t="s">
        <v>2427</v>
      </c>
      <c r="AF218" s="16" t="s">
        <v>1253</v>
      </c>
      <c r="AG218" s="16" t="s">
        <v>2595</v>
      </c>
      <c r="AH218" s="16" t="s">
        <v>2599</v>
      </c>
      <c r="AI218" s="16" t="s">
        <v>2600</v>
      </c>
      <c r="AJ218" s="24" t="s">
        <v>2601</v>
      </c>
      <c r="AK218" s="16" t="s">
        <v>1928</v>
      </c>
      <c r="AL218" s="16" t="s">
        <v>1812</v>
      </c>
      <c r="AM218" s="18" t="s">
        <v>1481</v>
      </c>
      <c r="AN218" s="18" t="s">
        <v>1481</v>
      </c>
      <c r="AO218" s="15" t="s">
        <v>1786</v>
      </c>
      <c r="AP218" s="17" t="s">
        <v>1481</v>
      </c>
      <c r="AQ218" s="17" t="s">
        <v>1481</v>
      </c>
      <c r="AR218" s="17" t="s">
        <v>1481</v>
      </c>
      <c r="AS218" s="17" t="s">
        <v>1481</v>
      </c>
      <c r="AT218" s="17" t="s">
        <v>1481</v>
      </c>
      <c r="AU218" s="19" t="s">
        <v>1815</v>
      </c>
      <c r="AV218" s="24" t="s">
        <v>1816</v>
      </c>
      <c r="AW218" s="17" t="s">
        <v>1481</v>
      </c>
      <c r="AX218" s="17" t="s">
        <v>1481</v>
      </c>
      <c r="AY218" s="27" t="s">
        <v>1817</v>
      </c>
      <c r="AZ218" s="28" t="s">
        <v>1481</v>
      </c>
      <c r="BA218" s="17" t="s">
        <v>1481</v>
      </c>
      <c r="BB218" s="17" t="s">
        <v>1481</v>
      </c>
      <c r="BC218" s="17" t="s">
        <v>1481</v>
      </c>
      <c r="BD218" s="17" t="s">
        <v>1481</v>
      </c>
    </row>
    <row r="219" spans="1:56" s="4" customFormat="1" ht="136.4" hidden="1" customHeight="1" x14ac:dyDescent="0.35">
      <c r="A219" s="15">
        <v>99</v>
      </c>
      <c r="B219" s="15">
        <v>219</v>
      </c>
      <c r="C219" s="16" t="s">
        <v>123</v>
      </c>
      <c r="D219" s="16" t="s">
        <v>1804</v>
      </c>
      <c r="E219" s="16" t="s">
        <v>2427</v>
      </c>
      <c r="F219" s="16" t="s">
        <v>1253</v>
      </c>
      <c r="G219" s="16" t="s">
        <v>2602</v>
      </c>
      <c r="H219" s="16" t="s">
        <v>2603</v>
      </c>
      <c r="I219" s="16" t="s">
        <v>2604</v>
      </c>
      <c r="J219" s="24" t="s">
        <v>2605</v>
      </c>
      <c r="K219" s="16" t="s">
        <v>1928</v>
      </c>
      <c r="L219" s="16" t="s">
        <v>1812</v>
      </c>
      <c r="M219" s="18" t="s">
        <v>1481</v>
      </c>
      <c r="N219" s="18" t="s">
        <v>1481</v>
      </c>
      <c r="O219" s="15" t="s">
        <v>1786</v>
      </c>
      <c r="P219" s="17" t="s">
        <v>1481</v>
      </c>
      <c r="Q219" s="17" t="s">
        <v>1481</v>
      </c>
      <c r="R219" s="17" t="s">
        <v>1481</v>
      </c>
      <c r="S219" s="17" t="s">
        <v>1481</v>
      </c>
      <c r="T219" s="17" t="s">
        <v>1481</v>
      </c>
      <c r="U219" s="19" t="s">
        <v>1846</v>
      </c>
      <c r="V219" s="24" t="s">
        <v>1816</v>
      </c>
      <c r="W219" s="17" t="s">
        <v>1481</v>
      </c>
      <c r="X219" s="17" t="s">
        <v>1481</v>
      </c>
      <c r="Y219" s="27" t="s">
        <v>1817</v>
      </c>
      <c r="Z219" s="28" t="s">
        <v>1481</v>
      </c>
      <c r="AA219" s="17" t="s">
        <v>1481</v>
      </c>
      <c r="AB219" s="15">
        <v>219</v>
      </c>
      <c r="AC219" s="16" t="s">
        <v>123</v>
      </c>
      <c r="AD219" s="16" t="s">
        <v>1804</v>
      </c>
      <c r="AE219" s="16" t="s">
        <v>2427</v>
      </c>
      <c r="AF219" s="16" t="s">
        <v>1253</v>
      </c>
      <c r="AG219" s="16" t="s">
        <v>2602</v>
      </c>
      <c r="AH219" s="16" t="s">
        <v>2603</v>
      </c>
      <c r="AI219" s="16" t="s">
        <v>2604</v>
      </c>
      <c r="AJ219" s="24" t="s">
        <v>2605</v>
      </c>
      <c r="AK219" s="16" t="s">
        <v>1928</v>
      </c>
      <c r="AL219" s="16" t="s">
        <v>1812</v>
      </c>
      <c r="AM219" s="18" t="s">
        <v>1481</v>
      </c>
      <c r="AN219" s="18" t="s">
        <v>1481</v>
      </c>
      <c r="AO219" s="15" t="s">
        <v>1786</v>
      </c>
      <c r="AP219" s="17" t="s">
        <v>1481</v>
      </c>
      <c r="AQ219" s="17" t="s">
        <v>1481</v>
      </c>
      <c r="AR219" s="17" t="s">
        <v>1481</v>
      </c>
      <c r="AS219" s="17" t="s">
        <v>1481</v>
      </c>
      <c r="AT219" s="17" t="s">
        <v>1481</v>
      </c>
      <c r="AU219" s="19" t="s">
        <v>1846</v>
      </c>
      <c r="AV219" s="24" t="s">
        <v>1816</v>
      </c>
      <c r="AW219" s="17" t="s">
        <v>1481</v>
      </c>
      <c r="AX219" s="17" t="s">
        <v>1481</v>
      </c>
      <c r="AY219" s="27" t="s">
        <v>1817</v>
      </c>
      <c r="AZ219" s="28" t="s">
        <v>1481</v>
      </c>
      <c r="BA219" s="17" t="s">
        <v>1481</v>
      </c>
      <c r="BB219" s="17" t="s">
        <v>1481</v>
      </c>
      <c r="BC219" s="17" t="s">
        <v>1481</v>
      </c>
      <c r="BD219" s="17" t="s">
        <v>1481</v>
      </c>
    </row>
    <row r="220" spans="1:56" s="4" customFormat="1" ht="62.5" hidden="1" customHeight="1" x14ac:dyDescent="0.35">
      <c r="A220" s="15">
        <v>100</v>
      </c>
      <c r="B220" s="15">
        <v>220</v>
      </c>
      <c r="C220" s="16" t="s">
        <v>123</v>
      </c>
      <c r="D220" s="16" t="s">
        <v>1804</v>
      </c>
      <c r="E220" s="16" t="s">
        <v>2427</v>
      </c>
      <c r="F220" s="16" t="s">
        <v>1253</v>
      </c>
      <c r="G220" s="16" t="s">
        <v>2606</v>
      </c>
      <c r="H220" s="16" t="s">
        <v>2607</v>
      </c>
      <c r="I220" s="16" t="s">
        <v>2608</v>
      </c>
      <c r="J220" s="24" t="s">
        <v>2609</v>
      </c>
      <c r="K220" s="16" t="s">
        <v>1928</v>
      </c>
      <c r="L220" s="16" t="s">
        <v>1812</v>
      </c>
      <c r="M220" s="18" t="s">
        <v>1481</v>
      </c>
      <c r="N220" s="18" t="s">
        <v>1481</v>
      </c>
      <c r="O220" s="15" t="s">
        <v>1786</v>
      </c>
      <c r="P220" s="17" t="s">
        <v>1481</v>
      </c>
      <c r="Q220" s="17" t="s">
        <v>1481</v>
      </c>
      <c r="R220" s="17" t="s">
        <v>1481</v>
      </c>
      <c r="S220" s="17" t="s">
        <v>1481</v>
      </c>
      <c r="T220" s="17" t="s">
        <v>1481</v>
      </c>
      <c r="U220" s="19" t="s">
        <v>1815</v>
      </c>
      <c r="V220" s="30" t="s">
        <v>2610</v>
      </c>
      <c r="W220" s="17" t="s">
        <v>1481</v>
      </c>
      <c r="X220" s="17" t="s">
        <v>1481</v>
      </c>
      <c r="Y220" s="27" t="s">
        <v>52</v>
      </c>
      <c r="Z220" s="28" t="s">
        <v>1481</v>
      </c>
      <c r="AA220" s="17" t="s">
        <v>1481</v>
      </c>
      <c r="AB220" s="15">
        <v>220</v>
      </c>
      <c r="AC220" s="16" t="s">
        <v>123</v>
      </c>
      <c r="AD220" s="16" t="s">
        <v>1804</v>
      </c>
      <c r="AE220" s="16" t="s">
        <v>2427</v>
      </c>
      <c r="AF220" s="16" t="s">
        <v>1253</v>
      </c>
      <c r="AG220" s="16" t="s">
        <v>2606</v>
      </c>
      <c r="AH220" s="16" t="s">
        <v>2607</v>
      </c>
      <c r="AI220" s="16" t="s">
        <v>2608</v>
      </c>
      <c r="AJ220" s="24" t="s">
        <v>2609</v>
      </c>
      <c r="AK220" s="16" t="s">
        <v>1928</v>
      </c>
      <c r="AL220" s="16" t="s">
        <v>1812</v>
      </c>
      <c r="AM220" s="18" t="s">
        <v>1481</v>
      </c>
      <c r="AN220" s="18" t="s">
        <v>1481</v>
      </c>
      <c r="AO220" s="15" t="s">
        <v>1786</v>
      </c>
      <c r="AP220" s="17" t="s">
        <v>1481</v>
      </c>
      <c r="AQ220" s="17" t="s">
        <v>1481</v>
      </c>
      <c r="AR220" s="17" t="s">
        <v>1481</v>
      </c>
      <c r="AS220" s="17" t="s">
        <v>1481</v>
      </c>
      <c r="AT220" s="17" t="s">
        <v>1481</v>
      </c>
      <c r="AU220" s="19" t="s">
        <v>1815</v>
      </c>
      <c r="AV220" s="30" t="s">
        <v>2610</v>
      </c>
      <c r="AW220" s="17" t="s">
        <v>1481</v>
      </c>
      <c r="AX220" s="17" t="s">
        <v>1481</v>
      </c>
      <c r="AY220" s="27" t="s">
        <v>52</v>
      </c>
      <c r="AZ220" s="28" t="s">
        <v>1481</v>
      </c>
      <c r="BA220" s="17" t="s">
        <v>1481</v>
      </c>
      <c r="BB220" s="17" t="s">
        <v>1481</v>
      </c>
      <c r="BC220" s="17" t="s">
        <v>1481</v>
      </c>
      <c r="BD220" s="17" t="s">
        <v>1481</v>
      </c>
    </row>
    <row r="221" spans="1:56" s="36" customFormat="1" ht="115.4" hidden="1" customHeight="1" x14ac:dyDescent="0.35">
      <c r="A221" s="15">
        <v>101</v>
      </c>
      <c r="B221" s="15">
        <v>221</v>
      </c>
      <c r="C221" s="15" t="s">
        <v>94</v>
      </c>
      <c r="D221" s="16" t="s">
        <v>1804</v>
      </c>
      <c r="E221" s="16" t="s">
        <v>2611</v>
      </c>
      <c r="F221" s="16" t="s">
        <v>2612</v>
      </c>
      <c r="G221" s="16" t="s">
        <v>2613</v>
      </c>
      <c r="H221" s="16" t="s">
        <v>2614</v>
      </c>
      <c r="I221" s="16" t="s">
        <v>2615</v>
      </c>
      <c r="J221" s="24" t="s">
        <v>2616</v>
      </c>
      <c r="K221" s="16" t="s">
        <v>2617</v>
      </c>
      <c r="L221" s="16" t="s">
        <v>1812</v>
      </c>
      <c r="M221" s="18" t="s">
        <v>1481</v>
      </c>
      <c r="N221" s="18" t="s">
        <v>1481</v>
      </c>
      <c r="O221" s="15" t="s">
        <v>1786</v>
      </c>
      <c r="P221" s="17" t="s">
        <v>1481</v>
      </c>
      <c r="Q221" s="17" t="s">
        <v>1481</v>
      </c>
      <c r="R221" s="17" t="s">
        <v>1481</v>
      </c>
      <c r="S221" s="17" t="s">
        <v>1481</v>
      </c>
      <c r="T221" s="17" t="s">
        <v>1481</v>
      </c>
      <c r="U221" s="19" t="s">
        <v>1815</v>
      </c>
      <c r="V221" s="24" t="s">
        <v>1816</v>
      </c>
      <c r="W221" s="17" t="s">
        <v>1481</v>
      </c>
      <c r="X221" s="17" t="s">
        <v>1481</v>
      </c>
      <c r="Y221" s="27" t="s">
        <v>1817</v>
      </c>
      <c r="Z221" s="28" t="s">
        <v>1481</v>
      </c>
      <c r="AA221" s="17" t="s">
        <v>1481</v>
      </c>
      <c r="AB221" s="15">
        <v>221</v>
      </c>
      <c r="AC221" s="15" t="s">
        <v>94</v>
      </c>
      <c r="AD221" s="16" t="s">
        <v>1804</v>
      </c>
      <c r="AE221" s="16" t="s">
        <v>2611</v>
      </c>
      <c r="AF221" s="16" t="s">
        <v>2612</v>
      </c>
      <c r="AG221" s="16" t="s">
        <v>2613</v>
      </c>
      <c r="AH221" s="16" t="s">
        <v>2614</v>
      </c>
      <c r="AI221" s="16" t="s">
        <v>2615</v>
      </c>
      <c r="AJ221" s="24" t="s">
        <v>2616</v>
      </c>
      <c r="AK221" s="16" t="s">
        <v>2617</v>
      </c>
      <c r="AL221" s="16" t="s">
        <v>1812</v>
      </c>
      <c r="AM221" s="18" t="s">
        <v>1481</v>
      </c>
      <c r="AN221" s="18" t="s">
        <v>1481</v>
      </c>
      <c r="AO221" s="15" t="s">
        <v>1786</v>
      </c>
      <c r="AP221" s="17" t="s">
        <v>1481</v>
      </c>
      <c r="AQ221" s="17" t="s">
        <v>1481</v>
      </c>
      <c r="AR221" s="17" t="s">
        <v>1481</v>
      </c>
      <c r="AS221" s="17" t="s">
        <v>1481</v>
      </c>
      <c r="AT221" s="17" t="s">
        <v>1481</v>
      </c>
      <c r="AU221" s="19" t="s">
        <v>1815</v>
      </c>
      <c r="AV221" s="24" t="s">
        <v>1816</v>
      </c>
      <c r="AW221" s="17" t="s">
        <v>1481</v>
      </c>
      <c r="AX221" s="17" t="s">
        <v>1481</v>
      </c>
      <c r="AY221" s="27" t="s">
        <v>1817</v>
      </c>
      <c r="AZ221" s="28" t="s">
        <v>1481</v>
      </c>
      <c r="BA221" s="17" t="s">
        <v>1481</v>
      </c>
      <c r="BB221" s="17" t="s">
        <v>1481</v>
      </c>
      <c r="BC221" s="17" t="s">
        <v>1481</v>
      </c>
      <c r="BD221" s="17" t="s">
        <v>1481</v>
      </c>
    </row>
    <row r="222" spans="1:56" s="36" customFormat="1" ht="87.65" hidden="1" customHeight="1" x14ac:dyDescent="0.35">
      <c r="A222" s="15">
        <v>101</v>
      </c>
      <c r="B222" s="15">
        <v>222</v>
      </c>
      <c r="C222" s="15" t="s">
        <v>94</v>
      </c>
      <c r="D222" s="16" t="s">
        <v>1804</v>
      </c>
      <c r="E222" s="16" t="s">
        <v>2611</v>
      </c>
      <c r="F222" s="16" t="s">
        <v>2612</v>
      </c>
      <c r="G222" s="16" t="s">
        <v>2613</v>
      </c>
      <c r="H222" s="16" t="s">
        <v>2614</v>
      </c>
      <c r="I222" s="16" t="s">
        <v>2618</v>
      </c>
      <c r="J222" s="24" t="s">
        <v>2616</v>
      </c>
      <c r="K222" s="16" t="s">
        <v>2617</v>
      </c>
      <c r="L222" s="16" t="s">
        <v>1812</v>
      </c>
      <c r="M222" s="18" t="s">
        <v>1481</v>
      </c>
      <c r="N222" s="18" t="s">
        <v>1481</v>
      </c>
      <c r="O222" s="15" t="s">
        <v>1786</v>
      </c>
      <c r="P222" s="17" t="s">
        <v>1481</v>
      </c>
      <c r="Q222" s="17" t="s">
        <v>1481</v>
      </c>
      <c r="R222" s="17" t="s">
        <v>1481</v>
      </c>
      <c r="S222" s="17" t="s">
        <v>1481</v>
      </c>
      <c r="T222" s="17" t="s">
        <v>1481</v>
      </c>
      <c r="U222" s="19" t="s">
        <v>1815</v>
      </c>
      <c r="V222" s="24" t="s">
        <v>1816</v>
      </c>
      <c r="W222" s="17" t="s">
        <v>1481</v>
      </c>
      <c r="X222" s="17" t="s">
        <v>1481</v>
      </c>
      <c r="Y222" s="27" t="s">
        <v>1817</v>
      </c>
      <c r="Z222" s="28" t="s">
        <v>1481</v>
      </c>
      <c r="AA222" s="17" t="s">
        <v>1481</v>
      </c>
      <c r="AB222" s="15">
        <v>222</v>
      </c>
      <c r="AC222" s="15" t="s">
        <v>94</v>
      </c>
      <c r="AD222" s="16" t="s">
        <v>1804</v>
      </c>
      <c r="AE222" s="16" t="s">
        <v>2611</v>
      </c>
      <c r="AF222" s="16" t="s">
        <v>2612</v>
      </c>
      <c r="AG222" s="16" t="s">
        <v>2613</v>
      </c>
      <c r="AH222" s="16" t="s">
        <v>2614</v>
      </c>
      <c r="AI222" s="16" t="s">
        <v>2618</v>
      </c>
      <c r="AJ222" s="24" t="s">
        <v>2616</v>
      </c>
      <c r="AK222" s="16" t="s">
        <v>2617</v>
      </c>
      <c r="AL222" s="16" t="s">
        <v>1812</v>
      </c>
      <c r="AM222" s="18" t="s">
        <v>1481</v>
      </c>
      <c r="AN222" s="18" t="s">
        <v>1481</v>
      </c>
      <c r="AO222" s="15" t="s">
        <v>1786</v>
      </c>
      <c r="AP222" s="17" t="s">
        <v>1481</v>
      </c>
      <c r="AQ222" s="17" t="s">
        <v>1481</v>
      </c>
      <c r="AR222" s="17" t="s">
        <v>1481</v>
      </c>
      <c r="AS222" s="17" t="s">
        <v>1481</v>
      </c>
      <c r="AT222" s="17" t="s">
        <v>1481</v>
      </c>
      <c r="AU222" s="19" t="s">
        <v>1815</v>
      </c>
      <c r="AV222" s="24" t="s">
        <v>1816</v>
      </c>
      <c r="AW222" s="17" t="s">
        <v>1481</v>
      </c>
      <c r="AX222" s="17" t="s">
        <v>1481</v>
      </c>
      <c r="AY222" s="27" t="s">
        <v>1817</v>
      </c>
      <c r="AZ222" s="28" t="s">
        <v>1481</v>
      </c>
      <c r="BA222" s="17" t="s">
        <v>1481</v>
      </c>
      <c r="BB222" s="17" t="s">
        <v>1481</v>
      </c>
      <c r="BC222" s="17" t="s">
        <v>1481</v>
      </c>
      <c r="BD222" s="17" t="s">
        <v>1481</v>
      </c>
    </row>
    <row r="223" spans="1:56" s="36" customFormat="1" ht="87.65" hidden="1" customHeight="1" x14ac:dyDescent="0.35">
      <c r="A223" s="15">
        <v>101</v>
      </c>
      <c r="B223" s="15">
        <v>223</v>
      </c>
      <c r="C223" s="15" t="s">
        <v>94</v>
      </c>
      <c r="D223" s="16" t="s">
        <v>1804</v>
      </c>
      <c r="E223" s="16" t="s">
        <v>2611</v>
      </c>
      <c r="F223" s="16" t="s">
        <v>2612</v>
      </c>
      <c r="G223" s="16" t="s">
        <v>2613</v>
      </c>
      <c r="H223" s="16" t="s">
        <v>2614</v>
      </c>
      <c r="I223" s="16" t="s">
        <v>2619</v>
      </c>
      <c r="J223" s="24" t="s">
        <v>2616</v>
      </c>
      <c r="K223" s="16" t="s">
        <v>2617</v>
      </c>
      <c r="L223" s="16" t="s">
        <v>1812</v>
      </c>
      <c r="M223" s="18" t="s">
        <v>1481</v>
      </c>
      <c r="N223" s="18" t="s">
        <v>1481</v>
      </c>
      <c r="O223" s="15" t="s">
        <v>1786</v>
      </c>
      <c r="P223" s="17" t="s">
        <v>1481</v>
      </c>
      <c r="Q223" s="17" t="s">
        <v>1481</v>
      </c>
      <c r="R223" s="17" t="s">
        <v>1481</v>
      </c>
      <c r="S223" s="17" t="s">
        <v>1481</v>
      </c>
      <c r="T223" s="17" t="s">
        <v>1481</v>
      </c>
      <c r="U223" s="19" t="s">
        <v>1815</v>
      </c>
      <c r="V223" s="24" t="s">
        <v>1816</v>
      </c>
      <c r="W223" s="17" t="s">
        <v>1481</v>
      </c>
      <c r="X223" s="17" t="s">
        <v>1481</v>
      </c>
      <c r="Y223" s="27" t="s">
        <v>1817</v>
      </c>
      <c r="Z223" s="28" t="s">
        <v>1481</v>
      </c>
      <c r="AA223" s="17" t="s">
        <v>1481</v>
      </c>
      <c r="AB223" s="15">
        <v>223</v>
      </c>
      <c r="AC223" s="15" t="s">
        <v>94</v>
      </c>
      <c r="AD223" s="16" t="s">
        <v>1804</v>
      </c>
      <c r="AE223" s="16" t="s">
        <v>2611</v>
      </c>
      <c r="AF223" s="16" t="s">
        <v>2612</v>
      </c>
      <c r="AG223" s="16" t="s">
        <v>2613</v>
      </c>
      <c r="AH223" s="16" t="s">
        <v>2614</v>
      </c>
      <c r="AI223" s="16" t="s">
        <v>2619</v>
      </c>
      <c r="AJ223" s="24" t="s">
        <v>2616</v>
      </c>
      <c r="AK223" s="16" t="s">
        <v>2617</v>
      </c>
      <c r="AL223" s="16" t="s">
        <v>1812</v>
      </c>
      <c r="AM223" s="18" t="s">
        <v>1481</v>
      </c>
      <c r="AN223" s="18" t="s">
        <v>1481</v>
      </c>
      <c r="AO223" s="15" t="s">
        <v>1786</v>
      </c>
      <c r="AP223" s="17" t="s">
        <v>1481</v>
      </c>
      <c r="AQ223" s="17" t="s">
        <v>1481</v>
      </c>
      <c r="AR223" s="17" t="s">
        <v>1481</v>
      </c>
      <c r="AS223" s="17" t="s">
        <v>1481</v>
      </c>
      <c r="AT223" s="17" t="s">
        <v>1481</v>
      </c>
      <c r="AU223" s="19" t="s">
        <v>1815</v>
      </c>
      <c r="AV223" s="24" t="s">
        <v>1816</v>
      </c>
      <c r="AW223" s="17" t="s">
        <v>1481</v>
      </c>
      <c r="AX223" s="17" t="s">
        <v>1481</v>
      </c>
      <c r="AY223" s="27" t="s">
        <v>1817</v>
      </c>
      <c r="AZ223" s="28" t="s">
        <v>1481</v>
      </c>
      <c r="BA223" s="17" t="s">
        <v>1481</v>
      </c>
      <c r="BB223" s="17" t="s">
        <v>1481</v>
      </c>
      <c r="BC223" s="17" t="s">
        <v>1481</v>
      </c>
      <c r="BD223" s="17" t="s">
        <v>1481</v>
      </c>
    </row>
    <row r="224" spans="1:56" s="36" customFormat="1" ht="87.65" hidden="1" customHeight="1" x14ac:dyDescent="0.35">
      <c r="A224" s="15">
        <v>101</v>
      </c>
      <c r="B224" s="15">
        <v>224</v>
      </c>
      <c r="C224" s="15" t="s">
        <v>94</v>
      </c>
      <c r="D224" s="16" t="s">
        <v>1804</v>
      </c>
      <c r="E224" s="16" t="s">
        <v>2611</v>
      </c>
      <c r="F224" s="16" t="s">
        <v>2612</v>
      </c>
      <c r="G224" s="16" t="s">
        <v>2613</v>
      </c>
      <c r="H224" s="16" t="s">
        <v>2614</v>
      </c>
      <c r="I224" s="16" t="s">
        <v>2620</v>
      </c>
      <c r="J224" s="24" t="s">
        <v>2616</v>
      </c>
      <c r="K224" s="16" t="s">
        <v>2617</v>
      </c>
      <c r="L224" s="16" t="s">
        <v>1812</v>
      </c>
      <c r="M224" s="18" t="s">
        <v>1481</v>
      </c>
      <c r="N224" s="18" t="s">
        <v>1481</v>
      </c>
      <c r="O224" s="15" t="s">
        <v>1786</v>
      </c>
      <c r="P224" s="17" t="s">
        <v>1481</v>
      </c>
      <c r="Q224" s="17" t="s">
        <v>1481</v>
      </c>
      <c r="R224" s="17" t="s">
        <v>1481</v>
      </c>
      <c r="S224" s="17" t="s">
        <v>1481</v>
      </c>
      <c r="T224" s="17" t="s">
        <v>1481</v>
      </c>
      <c r="U224" s="19" t="s">
        <v>1815</v>
      </c>
      <c r="V224" s="24" t="s">
        <v>1816</v>
      </c>
      <c r="W224" s="17" t="s">
        <v>1481</v>
      </c>
      <c r="X224" s="17" t="s">
        <v>1481</v>
      </c>
      <c r="Y224" s="27" t="s">
        <v>1817</v>
      </c>
      <c r="Z224" s="28" t="s">
        <v>1481</v>
      </c>
      <c r="AA224" s="17" t="s">
        <v>1481</v>
      </c>
      <c r="AB224" s="15">
        <v>224</v>
      </c>
      <c r="AC224" s="15" t="s">
        <v>94</v>
      </c>
      <c r="AD224" s="16" t="s">
        <v>1804</v>
      </c>
      <c r="AE224" s="16" t="s">
        <v>2611</v>
      </c>
      <c r="AF224" s="16" t="s">
        <v>2612</v>
      </c>
      <c r="AG224" s="16" t="s">
        <v>2613</v>
      </c>
      <c r="AH224" s="16" t="s">
        <v>2614</v>
      </c>
      <c r="AI224" s="16" t="s">
        <v>2620</v>
      </c>
      <c r="AJ224" s="24" t="s">
        <v>2616</v>
      </c>
      <c r="AK224" s="16" t="s">
        <v>2617</v>
      </c>
      <c r="AL224" s="16" t="s">
        <v>1812</v>
      </c>
      <c r="AM224" s="18" t="s">
        <v>1481</v>
      </c>
      <c r="AN224" s="18" t="s">
        <v>1481</v>
      </c>
      <c r="AO224" s="15" t="s">
        <v>1786</v>
      </c>
      <c r="AP224" s="17" t="s">
        <v>1481</v>
      </c>
      <c r="AQ224" s="17" t="s">
        <v>1481</v>
      </c>
      <c r="AR224" s="17" t="s">
        <v>1481</v>
      </c>
      <c r="AS224" s="17" t="s">
        <v>1481</v>
      </c>
      <c r="AT224" s="17" t="s">
        <v>1481</v>
      </c>
      <c r="AU224" s="19" t="s">
        <v>1815</v>
      </c>
      <c r="AV224" s="24" t="s">
        <v>1816</v>
      </c>
      <c r="AW224" s="17" t="s">
        <v>1481</v>
      </c>
      <c r="AX224" s="17" t="s">
        <v>1481</v>
      </c>
      <c r="AY224" s="27" t="s">
        <v>1817</v>
      </c>
      <c r="AZ224" s="28" t="s">
        <v>1481</v>
      </c>
      <c r="BA224" s="17" t="s">
        <v>1481</v>
      </c>
      <c r="BB224" s="17" t="s">
        <v>1481</v>
      </c>
      <c r="BC224" s="17" t="s">
        <v>1481</v>
      </c>
      <c r="BD224" s="17" t="s">
        <v>1481</v>
      </c>
    </row>
    <row r="225" spans="1:56" s="36" customFormat="1" ht="75" hidden="1" customHeight="1" x14ac:dyDescent="0.35">
      <c r="A225" s="15">
        <v>102</v>
      </c>
      <c r="B225" s="15">
        <v>225</v>
      </c>
      <c r="C225" s="16" t="s">
        <v>94</v>
      </c>
      <c r="D225" s="16" t="s">
        <v>1804</v>
      </c>
      <c r="E225" s="16" t="s">
        <v>2611</v>
      </c>
      <c r="F225" s="16" t="s">
        <v>2612</v>
      </c>
      <c r="G225" s="16" t="s">
        <v>2621</v>
      </c>
      <c r="H225" s="16" t="s">
        <v>2622</v>
      </c>
      <c r="I225" s="16" t="s">
        <v>2623</v>
      </c>
      <c r="J225" s="24" t="s">
        <v>2624</v>
      </c>
      <c r="K225" s="16" t="s">
        <v>2625</v>
      </c>
      <c r="L225" s="16" t="s">
        <v>1812</v>
      </c>
      <c r="M225" s="18" t="s">
        <v>1481</v>
      </c>
      <c r="N225" s="18" t="s">
        <v>1481</v>
      </c>
      <c r="O225" s="15" t="s">
        <v>1786</v>
      </c>
      <c r="P225" s="17" t="s">
        <v>1481</v>
      </c>
      <c r="Q225" s="17" t="s">
        <v>1481</v>
      </c>
      <c r="R225" s="17" t="s">
        <v>1481</v>
      </c>
      <c r="S225" s="17" t="s">
        <v>1481</v>
      </c>
      <c r="T225" s="17" t="s">
        <v>1481</v>
      </c>
      <c r="U225" s="19" t="s">
        <v>1815</v>
      </c>
      <c r="V225" s="24" t="s">
        <v>1816</v>
      </c>
      <c r="W225" s="17" t="s">
        <v>1481</v>
      </c>
      <c r="X225" s="17" t="s">
        <v>1481</v>
      </c>
      <c r="Y225" s="27" t="s">
        <v>1817</v>
      </c>
      <c r="Z225" s="28" t="s">
        <v>1481</v>
      </c>
      <c r="AA225" s="17" t="s">
        <v>1481</v>
      </c>
      <c r="AB225" s="15">
        <v>225</v>
      </c>
      <c r="AC225" s="16" t="s">
        <v>94</v>
      </c>
      <c r="AD225" s="16" t="s">
        <v>1804</v>
      </c>
      <c r="AE225" s="16" t="s">
        <v>2611</v>
      </c>
      <c r="AF225" s="16" t="s">
        <v>2612</v>
      </c>
      <c r="AG225" s="16" t="s">
        <v>2621</v>
      </c>
      <c r="AH225" s="16" t="s">
        <v>2622</v>
      </c>
      <c r="AI225" s="16" t="s">
        <v>2623</v>
      </c>
      <c r="AJ225" s="24" t="s">
        <v>2624</v>
      </c>
      <c r="AK225" s="16" t="s">
        <v>2625</v>
      </c>
      <c r="AL225" s="16" t="s">
        <v>1812</v>
      </c>
      <c r="AM225" s="18" t="s">
        <v>1481</v>
      </c>
      <c r="AN225" s="18" t="s">
        <v>1481</v>
      </c>
      <c r="AO225" s="15" t="s">
        <v>1786</v>
      </c>
      <c r="AP225" s="17" t="s">
        <v>1481</v>
      </c>
      <c r="AQ225" s="17" t="s">
        <v>1481</v>
      </c>
      <c r="AR225" s="17" t="s">
        <v>1481</v>
      </c>
      <c r="AS225" s="17" t="s">
        <v>1481</v>
      </c>
      <c r="AT225" s="17" t="s">
        <v>1481</v>
      </c>
      <c r="AU225" s="19" t="s">
        <v>1815</v>
      </c>
      <c r="AV225" s="24" t="s">
        <v>1816</v>
      </c>
      <c r="AW225" s="17" t="s">
        <v>1481</v>
      </c>
      <c r="AX225" s="17" t="s">
        <v>1481</v>
      </c>
      <c r="AY225" s="27" t="s">
        <v>1817</v>
      </c>
      <c r="AZ225" s="28" t="s">
        <v>1481</v>
      </c>
      <c r="BA225" s="17" t="s">
        <v>1481</v>
      </c>
      <c r="BB225" s="17" t="s">
        <v>1481</v>
      </c>
      <c r="BC225" s="17" t="s">
        <v>1481</v>
      </c>
      <c r="BD225" s="17" t="s">
        <v>1481</v>
      </c>
    </row>
    <row r="226" spans="1:56" s="36" customFormat="1" ht="188.9" hidden="1" customHeight="1" x14ac:dyDescent="0.35">
      <c r="A226" s="15">
        <v>103</v>
      </c>
      <c r="B226" s="15">
        <v>226</v>
      </c>
      <c r="C226" s="16" t="s">
        <v>94</v>
      </c>
      <c r="D226" s="16" t="s">
        <v>1804</v>
      </c>
      <c r="E226" s="16" t="s">
        <v>2611</v>
      </c>
      <c r="F226" s="16" t="s">
        <v>2612</v>
      </c>
      <c r="G226" s="16" t="s">
        <v>2626</v>
      </c>
      <c r="H226" s="16" t="s">
        <v>2627</v>
      </c>
      <c r="I226" s="16" t="s">
        <v>2628</v>
      </c>
      <c r="J226" s="24" t="s">
        <v>2629</v>
      </c>
      <c r="K226" s="16" t="s">
        <v>2630</v>
      </c>
      <c r="L226" s="16" t="s">
        <v>1812</v>
      </c>
      <c r="M226" s="18" t="s">
        <v>1481</v>
      </c>
      <c r="N226" s="18" t="s">
        <v>1481</v>
      </c>
      <c r="O226" s="15" t="s">
        <v>1786</v>
      </c>
      <c r="P226" s="17" t="s">
        <v>1481</v>
      </c>
      <c r="Q226" s="17" t="s">
        <v>1481</v>
      </c>
      <c r="R226" s="17" t="s">
        <v>1481</v>
      </c>
      <c r="S226" s="17" t="s">
        <v>1481</v>
      </c>
      <c r="T226" s="17" t="s">
        <v>1481</v>
      </c>
      <c r="U226" s="19" t="s">
        <v>1815</v>
      </c>
      <c r="V226" s="24" t="s">
        <v>1816</v>
      </c>
      <c r="W226" s="17" t="s">
        <v>1481</v>
      </c>
      <c r="X226" s="17" t="s">
        <v>1481</v>
      </c>
      <c r="Y226" s="27" t="s">
        <v>1817</v>
      </c>
      <c r="Z226" s="28" t="s">
        <v>1481</v>
      </c>
      <c r="AA226" s="17" t="s">
        <v>1481</v>
      </c>
      <c r="AB226" s="15">
        <v>226</v>
      </c>
      <c r="AC226" s="16" t="s">
        <v>94</v>
      </c>
      <c r="AD226" s="16" t="s">
        <v>1804</v>
      </c>
      <c r="AE226" s="16" t="s">
        <v>2611</v>
      </c>
      <c r="AF226" s="16" t="s">
        <v>2612</v>
      </c>
      <c r="AG226" s="16" t="s">
        <v>2626</v>
      </c>
      <c r="AH226" s="16" t="s">
        <v>2627</v>
      </c>
      <c r="AI226" s="16" t="s">
        <v>2628</v>
      </c>
      <c r="AJ226" s="24" t="s">
        <v>2629</v>
      </c>
      <c r="AK226" s="16" t="s">
        <v>2630</v>
      </c>
      <c r="AL226" s="16" t="s">
        <v>1812</v>
      </c>
      <c r="AM226" s="18" t="s">
        <v>1481</v>
      </c>
      <c r="AN226" s="18" t="s">
        <v>1481</v>
      </c>
      <c r="AO226" s="15" t="s">
        <v>1786</v>
      </c>
      <c r="AP226" s="17" t="s">
        <v>1481</v>
      </c>
      <c r="AQ226" s="17" t="s">
        <v>1481</v>
      </c>
      <c r="AR226" s="17" t="s">
        <v>1481</v>
      </c>
      <c r="AS226" s="17" t="s">
        <v>1481</v>
      </c>
      <c r="AT226" s="17" t="s">
        <v>1481</v>
      </c>
      <c r="AU226" s="19" t="s">
        <v>1815</v>
      </c>
      <c r="AV226" s="24" t="s">
        <v>1816</v>
      </c>
      <c r="AW226" s="17" t="s">
        <v>1481</v>
      </c>
      <c r="AX226" s="17" t="s">
        <v>1481</v>
      </c>
      <c r="AY226" s="27" t="s">
        <v>1817</v>
      </c>
      <c r="AZ226" s="28" t="s">
        <v>1481</v>
      </c>
      <c r="BA226" s="17" t="s">
        <v>1481</v>
      </c>
      <c r="BB226" s="17" t="s">
        <v>1481</v>
      </c>
      <c r="BC226" s="17" t="s">
        <v>1481</v>
      </c>
      <c r="BD226" s="17" t="s">
        <v>1481</v>
      </c>
    </row>
    <row r="227" spans="1:56" s="36" customFormat="1" ht="162.65" hidden="1" customHeight="1" x14ac:dyDescent="0.35">
      <c r="A227" s="15">
        <v>103</v>
      </c>
      <c r="B227" s="15">
        <v>227</v>
      </c>
      <c r="C227" s="16" t="s">
        <v>94</v>
      </c>
      <c r="D227" s="16" t="s">
        <v>1804</v>
      </c>
      <c r="E227" s="16" t="s">
        <v>2611</v>
      </c>
      <c r="F227" s="16" t="s">
        <v>2612</v>
      </c>
      <c r="G227" s="16" t="s">
        <v>2626</v>
      </c>
      <c r="H227" s="16" t="s">
        <v>2627</v>
      </c>
      <c r="I227" s="16" t="s">
        <v>2631</v>
      </c>
      <c r="J227" s="24" t="s">
        <v>2629</v>
      </c>
      <c r="K227" s="16" t="s">
        <v>2630</v>
      </c>
      <c r="L227" s="16" t="s">
        <v>1812</v>
      </c>
      <c r="M227" s="18" t="s">
        <v>1481</v>
      </c>
      <c r="N227" s="18" t="s">
        <v>1481</v>
      </c>
      <c r="O227" s="15" t="s">
        <v>1786</v>
      </c>
      <c r="P227" s="17" t="s">
        <v>1481</v>
      </c>
      <c r="Q227" s="17" t="s">
        <v>1481</v>
      </c>
      <c r="R227" s="17" t="s">
        <v>1481</v>
      </c>
      <c r="S227" s="17" t="s">
        <v>1481</v>
      </c>
      <c r="T227" s="17" t="s">
        <v>1481</v>
      </c>
      <c r="U227" s="19" t="s">
        <v>1815</v>
      </c>
      <c r="V227" s="24" t="s">
        <v>1816</v>
      </c>
      <c r="W227" s="17" t="s">
        <v>1481</v>
      </c>
      <c r="X227" s="17" t="s">
        <v>1481</v>
      </c>
      <c r="Y227" s="27" t="s">
        <v>1817</v>
      </c>
      <c r="Z227" s="28" t="s">
        <v>1481</v>
      </c>
      <c r="AA227" s="17" t="s">
        <v>1481</v>
      </c>
      <c r="AB227" s="15">
        <v>227</v>
      </c>
      <c r="AC227" s="16" t="s">
        <v>94</v>
      </c>
      <c r="AD227" s="16" t="s">
        <v>1804</v>
      </c>
      <c r="AE227" s="16" t="s">
        <v>2611</v>
      </c>
      <c r="AF227" s="16" t="s">
        <v>2612</v>
      </c>
      <c r="AG227" s="16" t="s">
        <v>2626</v>
      </c>
      <c r="AH227" s="16" t="s">
        <v>2627</v>
      </c>
      <c r="AI227" s="16" t="s">
        <v>2631</v>
      </c>
      <c r="AJ227" s="24" t="s">
        <v>2629</v>
      </c>
      <c r="AK227" s="16" t="s">
        <v>2630</v>
      </c>
      <c r="AL227" s="16" t="s">
        <v>1812</v>
      </c>
      <c r="AM227" s="18" t="s">
        <v>1481</v>
      </c>
      <c r="AN227" s="18" t="s">
        <v>1481</v>
      </c>
      <c r="AO227" s="15" t="s">
        <v>1786</v>
      </c>
      <c r="AP227" s="17" t="s">
        <v>1481</v>
      </c>
      <c r="AQ227" s="17" t="s">
        <v>1481</v>
      </c>
      <c r="AR227" s="17" t="s">
        <v>1481</v>
      </c>
      <c r="AS227" s="17" t="s">
        <v>1481</v>
      </c>
      <c r="AT227" s="17" t="s">
        <v>1481</v>
      </c>
      <c r="AU227" s="19" t="s">
        <v>1815</v>
      </c>
      <c r="AV227" s="24" t="s">
        <v>1816</v>
      </c>
      <c r="AW227" s="17" t="s">
        <v>1481</v>
      </c>
      <c r="AX227" s="17" t="s">
        <v>1481</v>
      </c>
      <c r="AY227" s="27" t="s">
        <v>1817</v>
      </c>
      <c r="AZ227" s="28" t="s">
        <v>1481</v>
      </c>
      <c r="BA227" s="17" t="s">
        <v>1481</v>
      </c>
      <c r="BB227" s="17" t="s">
        <v>1481</v>
      </c>
      <c r="BC227" s="17" t="s">
        <v>1481</v>
      </c>
      <c r="BD227" s="17" t="s">
        <v>1481</v>
      </c>
    </row>
    <row r="228" spans="1:56" s="36" customFormat="1" ht="162.65" hidden="1" customHeight="1" x14ac:dyDescent="0.35">
      <c r="A228" s="15">
        <v>103</v>
      </c>
      <c r="B228" s="15">
        <v>228</v>
      </c>
      <c r="C228" s="16" t="s">
        <v>94</v>
      </c>
      <c r="D228" s="16" t="s">
        <v>1804</v>
      </c>
      <c r="E228" s="16" t="s">
        <v>2611</v>
      </c>
      <c r="F228" s="16" t="s">
        <v>2612</v>
      </c>
      <c r="G228" s="16" t="s">
        <v>2626</v>
      </c>
      <c r="H228" s="16" t="s">
        <v>2627</v>
      </c>
      <c r="I228" s="16" t="s">
        <v>2632</v>
      </c>
      <c r="J228" s="24" t="s">
        <v>2629</v>
      </c>
      <c r="K228" s="16" t="s">
        <v>2630</v>
      </c>
      <c r="L228" s="16" t="s">
        <v>1812</v>
      </c>
      <c r="M228" s="18" t="s">
        <v>1481</v>
      </c>
      <c r="N228" s="18" t="s">
        <v>1481</v>
      </c>
      <c r="O228" s="15" t="s">
        <v>1786</v>
      </c>
      <c r="P228" s="17" t="s">
        <v>1481</v>
      </c>
      <c r="Q228" s="17" t="s">
        <v>1481</v>
      </c>
      <c r="R228" s="17" t="s">
        <v>1481</v>
      </c>
      <c r="S228" s="17" t="s">
        <v>1481</v>
      </c>
      <c r="T228" s="17" t="s">
        <v>1481</v>
      </c>
      <c r="U228" s="19" t="s">
        <v>1815</v>
      </c>
      <c r="V228" s="24" t="s">
        <v>1816</v>
      </c>
      <c r="W228" s="17" t="s">
        <v>1481</v>
      </c>
      <c r="X228" s="17" t="s">
        <v>1481</v>
      </c>
      <c r="Y228" s="27" t="s">
        <v>1817</v>
      </c>
      <c r="Z228" s="28" t="s">
        <v>1481</v>
      </c>
      <c r="AA228" s="17" t="s">
        <v>1481</v>
      </c>
      <c r="AB228" s="15">
        <v>228</v>
      </c>
      <c r="AC228" s="16" t="s">
        <v>94</v>
      </c>
      <c r="AD228" s="16" t="s">
        <v>1804</v>
      </c>
      <c r="AE228" s="16" t="s">
        <v>2611</v>
      </c>
      <c r="AF228" s="16" t="s">
        <v>2612</v>
      </c>
      <c r="AG228" s="16" t="s">
        <v>2626</v>
      </c>
      <c r="AH228" s="16" t="s">
        <v>2627</v>
      </c>
      <c r="AI228" s="16" t="s">
        <v>2632</v>
      </c>
      <c r="AJ228" s="24" t="s">
        <v>2629</v>
      </c>
      <c r="AK228" s="16" t="s">
        <v>2630</v>
      </c>
      <c r="AL228" s="16" t="s">
        <v>1812</v>
      </c>
      <c r="AM228" s="18" t="s">
        <v>1481</v>
      </c>
      <c r="AN228" s="18" t="s">
        <v>1481</v>
      </c>
      <c r="AO228" s="15" t="s">
        <v>1786</v>
      </c>
      <c r="AP228" s="17" t="s">
        <v>1481</v>
      </c>
      <c r="AQ228" s="17" t="s">
        <v>1481</v>
      </c>
      <c r="AR228" s="17" t="s">
        <v>1481</v>
      </c>
      <c r="AS228" s="17" t="s">
        <v>1481</v>
      </c>
      <c r="AT228" s="17" t="s">
        <v>1481</v>
      </c>
      <c r="AU228" s="19" t="s">
        <v>1815</v>
      </c>
      <c r="AV228" s="24" t="s">
        <v>1816</v>
      </c>
      <c r="AW228" s="17" t="s">
        <v>1481</v>
      </c>
      <c r="AX228" s="17" t="s">
        <v>1481</v>
      </c>
      <c r="AY228" s="27" t="s">
        <v>1817</v>
      </c>
      <c r="AZ228" s="28" t="s">
        <v>1481</v>
      </c>
      <c r="BA228" s="17" t="s">
        <v>1481</v>
      </c>
      <c r="BB228" s="17" t="s">
        <v>1481</v>
      </c>
      <c r="BC228" s="17" t="s">
        <v>1481</v>
      </c>
      <c r="BD228" s="17" t="s">
        <v>1481</v>
      </c>
    </row>
    <row r="229" spans="1:56" s="36" customFormat="1" ht="55.5" hidden="1" customHeight="1" x14ac:dyDescent="0.35">
      <c r="A229" s="15">
        <v>103</v>
      </c>
      <c r="B229" s="15">
        <v>229</v>
      </c>
      <c r="C229" s="16" t="s">
        <v>94</v>
      </c>
      <c r="D229" s="16" t="s">
        <v>1804</v>
      </c>
      <c r="E229" s="16" t="s">
        <v>2611</v>
      </c>
      <c r="F229" s="16" t="s">
        <v>2612</v>
      </c>
      <c r="G229" s="16" t="s">
        <v>2626</v>
      </c>
      <c r="H229" s="16" t="s">
        <v>2627</v>
      </c>
      <c r="I229" s="16" t="s">
        <v>2633</v>
      </c>
      <c r="J229" s="24" t="s">
        <v>2629</v>
      </c>
      <c r="K229" s="16" t="s">
        <v>2630</v>
      </c>
      <c r="L229" s="16" t="s">
        <v>1812</v>
      </c>
      <c r="M229" s="18" t="s">
        <v>1481</v>
      </c>
      <c r="N229" s="18" t="s">
        <v>1481</v>
      </c>
      <c r="O229" s="15" t="s">
        <v>1786</v>
      </c>
      <c r="P229" s="17" t="s">
        <v>1481</v>
      </c>
      <c r="Q229" s="17" t="s">
        <v>1481</v>
      </c>
      <c r="R229" s="17" t="s">
        <v>1481</v>
      </c>
      <c r="S229" s="17" t="s">
        <v>1481</v>
      </c>
      <c r="T229" s="17" t="s">
        <v>1481</v>
      </c>
      <c r="U229" s="19" t="s">
        <v>1815</v>
      </c>
      <c r="V229" s="24" t="s">
        <v>1816</v>
      </c>
      <c r="W229" s="17" t="s">
        <v>1481</v>
      </c>
      <c r="X229" s="17" t="s">
        <v>1481</v>
      </c>
      <c r="Y229" s="27" t="s">
        <v>1817</v>
      </c>
      <c r="Z229" s="28" t="s">
        <v>1481</v>
      </c>
      <c r="AA229" s="17" t="s">
        <v>1481</v>
      </c>
      <c r="AB229" s="15">
        <v>229</v>
      </c>
      <c r="AC229" s="16" t="s">
        <v>94</v>
      </c>
      <c r="AD229" s="16" t="s">
        <v>1804</v>
      </c>
      <c r="AE229" s="16" t="s">
        <v>2611</v>
      </c>
      <c r="AF229" s="16" t="s">
        <v>2612</v>
      </c>
      <c r="AG229" s="16" t="s">
        <v>2626</v>
      </c>
      <c r="AH229" s="16" t="s">
        <v>2627</v>
      </c>
      <c r="AI229" s="16" t="s">
        <v>2633</v>
      </c>
      <c r="AJ229" s="24" t="s">
        <v>2629</v>
      </c>
      <c r="AK229" s="16" t="s">
        <v>2630</v>
      </c>
      <c r="AL229" s="16" t="s">
        <v>1812</v>
      </c>
      <c r="AM229" s="18" t="s">
        <v>1481</v>
      </c>
      <c r="AN229" s="18" t="s">
        <v>1481</v>
      </c>
      <c r="AO229" s="15" t="s">
        <v>1786</v>
      </c>
      <c r="AP229" s="17" t="s">
        <v>1481</v>
      </c>
      <c r="AQ229" s="17" t="s">
        <v>1481</v>
      </c>
      <c r="AR229" s="17" t="s">
        <v>1481</v>
      </c>
      <c r="AS229" s="17" t="s">
        <v>1481</v>
      </c>
      <c r="AT229" s="17" t="s">
        <v>1481</v>
      </c>
      <c r="AU229" s="19" t="s">
        <v>1815</v>
      </c>
      <c r="AV229" s="24" t="s">
        <v>1816</v>
      </c>
      <c r="AW229" s="17" t="s">
        <v>1481</v>
      </c>
      <c r="AX229" s="17" t="s">
        <v>1481</v>
      </c>
      <c r="AY229" s="27" t="s">
        <v>1817</v>
      </c>
      <c r="AZ229" s="28" t="s">
        <v>1481</v>
      </c>
      <c r="BA229" s="17" t="s">
        <v>1481</v>
      </c>
      <c r="BB229" s="17" t="s">
        <v>1481</v>
      </c>
      <c r="BC229" s="17" t="s">
        <v>1481</v>
      </c>
      <c r="BD229" s="17" t="s">
        <v>1481</v>
      </c>
    </row>
    <row r="230" spans="1:56" s="36" customFormat="1" ht="188.9" hidden="1" customHeight="1" x14ac:dyDescent="0.35">
      <c r="A230" s="15">
        <v>104</v>
      </c>
      <c r="B230" s="15">
        <v>230</v>
      </c>
      <c r="C230" s="15" t="s">
        <v>94</v>
      </c>
      <c r="D230" s="16" t="s">
        <v>1804</v>
      </c>
      <c r="E230" s="16" t="s">
        <v>2611</v>
      </c>
      <c r="F230" s="16" t="s">
        <v>2612</v>
      </c>
      <c r="G230" s="16" t="s">
        <v>2634</v>
      </c>
      <c r="H230" s="16" t="s">
        <v>2635</v>
      </c>
      <c r="I230" s="16" t="s">
        <v>2636</v>
      </c>
      <c r="J230" s="24" t="s">
        <v>2637</v>
      </c>
      <c r="K230" s="16" t="s">
        <v>2638</v>
      </c>
      <c r="L230" s="16" t="s">
        <v>1812</v>
      </c>
      <c r="M230" s="18" t="s">
        <v>1481</v>
      </c>
      <c r="N230" s="18" t="s">
        <v>1481</v>
      </c>
      <c r="O230" s="15" t="s">
        <v>1786</v>
      </c>
      <c r="P230" s="17" t="s">
        <v>1481</v>
      </c>
      <c r="Q230" s="17" t="s">
        <v>1481</v>
      </c>
      <c r="R230" s="17" t="s">
        <v>1481</v>
      </c>
      <c r="S230" s="17" t="s">
        <v>1481</v>
      </c>
      <c r="T230" s="17" t="s">
        <v>1481</v>
      </c>
      <c r="U230" s="19" t="s">
        <v>1815</v>
      </c>
      <c r="V230" s="24" t="s">
        <v>1816</v>
      </c>
      <c r="W230" s="17" t="s">
        <v>1481</v>
      </c>
      <c r="X230" s="17" t="s">
        <v>1481</v>
      </c>
      <c r="Y230" s="27" t="s">
        <v>1817</v>
      </c>
      <c r="Z230" s="28" t="s">
        <v>1481</v>
      </c>
      <c r="AA230" s="17" t="s">
        <v>1481</v>
      </c>
      <c r="AB230" s="15">
        <v>230</v>
      </c>
      <c r="AC230" s="15" t="s">
        <v>94</v>
      </c>
      <c r="AD230" s="16" t="s">
        <v>1804</v>
      </c>
      <c r="AE230" s="16" t="s">
        <v>2611</v>
      </c>
      <c r="AF230" s="16" t="s">
        <v>2612</v>
      </c>
      <c r="AG230" s="16" t="s">
        <v>2634</v>
      </c>
      <c r="AH230" s="16" t="s">
        <v>2635</v>
      </c>
      <c r="AI230" s="16" t="s">
        <v>2636</v>
      </c>
      <c r="AJ230" s="24" t="s">
        <v>2637</v>
      </c>
      <c r="AK230" s="16" t="s">
        <v>2638</v>
      </c>
      <c r="AL230" s="16" t="s">
        <v>1812</v>
      </c>
      <c r="AM230" s="18" t="s">
        <v>1481</v>
      </c>
      <c r="AN230" s="18" t="s">
        <v>1481</v>
      </c>
      <c r="AO230" s="15" t="s">
        <v>1786</v>
      </c>
      <c r="AP230" s="17" t="s">
        <v>1481</v>
      </c>
      <c r="AQ230" s="17" t="s">
        <v>1481</v>
      </c>
      <c r="AR230" s="17" t="s">
        <v>1481</v>
      </c>
      <c r="AS230" s="17" t="s">
        <v>1481</v>
      </c>
      <c r="AT230" s="17" t="s">
        <v>1481</v>
      </c>
      <c r="AU230" s="19" t="s">
        <v>1815</v>
      </c>
      <c r="AV230" s="24" t="s">
        <v>1816</v>
      </c>
      <c r="AW230" s="17" t="s">
        <v>1481</v>
      </c>
      <c r="AX230" s="17" t="s">
        <v>1481</v>
      </c>
      <c r="AY230" s="27" t="s">
        <v>1817</v>
      </c>
      <c r="AZ230" s="28" t="s">
        <v>1481</v>
      </c>
      <c r="BA230" s="17" t="s">
        <v>1481</v>
      </c>
      <c r="BB230" s="17" t="s">
        <v>1481</v>
      </c>
      <c r="BC230" s="17" t="s">
        <v>1481</v>
      </c>
      <c r="BD230" s="17" t="s">
        <v>1481</v>
      </c>
    </row>
    <row r="231" spans="1:56" s="36" customFormat="1" ht="212.5" hidden="1" customHeight="1" x14ac:dyDescent="0.35">
      <c r="A231" s="15">
        <v>104</v>
      </c>
      <c r="B231" s="15">
        <v>231</v>
      </c>
      <c r="C231" s="15" t="s">
        <v>94</v>
      </c>
      <c r="D231" s="16" t="s">
        <v>1804</v>
      </c>
      <c r="E231" s="16" t="s">
        <v>2611</v>
      </c>
      <c r="F231" s="16" t="s">
        <v>2612</v>
      </c>
      <c r="G231" s="16" t="s">
        <v>2634</v>
      </c>
      <c r="H231" s="16" t="s">
        <v>2635</v>
      </c>
      <c r="I231" s="16" t="s">
        <v>2639</v>
      </c>
      <c r="J231" s="24" t="s">
        <v>2637</v>
      </c>
      <c r="K231" s="16" t="s">
        <v>2638</v>
      </c>
      <c r="L231" s="16" t="s">
        <v>1812</v>
      </c>
      <c r="M231" s="18" t="s">
        <v>1481</v>
      </c>
      <c r="N231" s="18" t="s">
        <v>1481</v>
      </c>
      <c r="O231" s="15" t="s">
        <v>1786</v>
      </c>
      <c r="P231" s="17" t="s">
        <v>1481</v>
      </c>
      <c r="Q231" s="17" t="s">
        <v>1481</v>
      </c>
      <c r="R231" s="17" t="s">
        <v>1481</v>
      </c>
      <c r="S231" s="17" t="s">
        <v>1481</v>
      </c>
      <c r="T231" s="17" t="s">
        <v>1481</v>
      </c>
      <c r="U231" s="19" t="s">
        <v>1815</v>
      </c>
      <c r="V231" s="24" t="s">
        <v>1816</v>
      </c>
      <c r="W231" s="17" t="s">
        <v>1481</v>
      </c>
      <c r="X231" s="17" t="s">
        <v>1481</v>
      </c>
      <c r="Y231" s="27" t="s">
        <v>1817</v>
      </c>
      <c r="Z231" s="28" t="s">
        <v>1481</v>
      </c>
      <c r="AA231" s="17" t="s">
        <v>1481</v>
      </c>
      <c r="AB231" s="15">
        <v>231</v>
      </c>
      <c r="AC231" s="15" t="s">
        <v>94</v>
      </c>
      <c r="AD231" s="16" t="s">
        <v>1804</v>
      </c>
      <c r="AE231" s="16" t="s">
        <v>2611</v>
      </c>
      <c r="AF231" s="16" t="s">
        <v>2612</v>
      </c>
      <c r="AG231" s="16" t="s">
        <v>2634</v>
      </c>
      <c r="AH231" s="16" t="s">
        <v>2635</v>
      </c>
      <c r="AI231" s="16" t="s">
        <v>2639</v>
      </c>
      <c r="AJ231" s="24" t="s">
        <v>2637</v>
      </c>
      <c r="AK231" s="16" t="s">
        <v>2638</v>
      </c>
      <c r="AL231" s="16" t="s">
        <v>1812</v>
      </c>
      <c r="AM231" s="18" t="s">
        <v>1481</v>
      </c>
      <c r="AN231" s="18" t="s">
        <v>1481</v>
      </c>
      <c r="AO231" s="15" t="s">
        <v>1786</v>
      </c>
      <c r="AP231" s="17" t="s">
        <v>1481</v>
      </c>
      <c r="AQ231" s="17" t="s">
        <v>1481</v>
      </c>
      <c r="AR231" s="17" t="s">
        <v>1481</v>
      </c>
      <c r="AS231" s="17" t="s">
        <v>1481</v>
      </c>
      <c r="AT231" s="17" t="s">
        <v>1481</v>
      </c>
      <c r="AU231" s="19" t="s">
        <v>1815</v>
      </c>
      <c r="AV231" s="24" t="s">
        <v>1816</v>
      </c>
      <c r="AW231" s="17" t="s">
        <v>1481</v>
      </c>
      <c r="AX231" s="17" t="s">
        <v>1481</v>
      </c>
      <c r="AY231" s="27" t="s">
        <v>1817</v>
      </c>
      <c r="AZ231" s="28" t="s">
        <v>1481</v>
      </c>
      <c r="BA231" s="17" t="s">
        <v>1481</v>
      </c>
      <c r="BB231" s="17" t="s">
        <v>1481</v>
      </c>
      <c r="BC231" s="17" t="s">
        <v>1481</v>
      </c>
      <c r="BD231" s="17" t="s">
        <v>1481</v>
      </c>
    </row>
    <row r="232" spans="1:56" s="36" customFormat="1" ht="212.5" hidden="1" customHeight="1" x14ac:dyDescent="0.35">
      <c r="A232" s="15">
        <v>104</v>
      </c>
      <c r="B232" s="15">
        <v>232</v>
      </c>
      <c r="C232" s="15" t="s">
        <v>94</v>
      </c>
      <c r="D232" s="16" t="s">
        <v>1804</v>
      </c>
      <c r="E232" s="16" t="s">
        <v>2611</v>
      </c>
      <c r="F232" s="16" t="s">
        <v>2612</v>
      </c>
      <c r="G232" s="16" t="s">
        <v>2634</v>
      </c>
      <c r="H232" s="16" t="s">
        <v>2635</v>
      </c>
      <c r="I232" s="16" t="s">
        <v>2640</v>
      </c>
      <c r="J232" s="24" t="s">
        <v>2637</v>
      </c>
      <c r="K232" s="16" t="s">
        <v>2638</v>
      </c>
      <c r="L232" s="16" t="s">
        <v>1812</v>
      </c>
      <c r="M232" s="18" t="s">
        <v>1481</v>
      </c>
      <c r="N232" s="18" t="s">
        <v>1481</v>
      </c>
      <c r="O232" s="15" t="s">
        <v>1786</v>
      </c>
      <c r="P232" s="17" t="s">
        <v>1481</v>
      </c>
      <c r="Q232" s="17" t="s">
        <v>1481</v>
      </c>
      <c r="R232" s="17" t="s">
        <v>1481</v>
      </c>
      <c r="S232" s="17" t="s">
        <v>1481</v>
      </c>
      <c r="T232" s="17" t="s">
        <v>1481</v>
      </c>
      <c r="U232" s="19" t="s">
        <v>1815</v>
      </c>
      <c r="V232" s="24" t="s">
        <v>1816</v>
      </c>
      <c r="W232" s="17" t="s">
        <v>1481</v>
      </c>
      <c r="X232" s="17" t="s">
        <v>1481</v>
      </c>
      <c r="Y232" s="27" t="s">
        <v>1817</v>
      </c>
      <c r="Z232" s="28" t="s">
        <v>1481</v>
      </c>
      <c r="AA232" s="17" t="s">
        <v>1481</v>
      </c>
      <c r="AB232" s="15">
        <v>232</v>
      </c>
      <c r="AC232" s="15" t="s">
        <v>94</v>
      </c>
      <c r="AD232" s="16" t="s">
        <v>1804</v>
      </c>
      <c r="AE232" s="16" t="s">
        <v>2611</v>
      </c>
      <c r="AF232" s="16" t="s">
        <v>2612</v>
      </c>
      <c r="AG232" s="16" t="s">
        <v>2634</v>
      </c>
      <c r="AH232" s="16" t="s">
        <v>2635</v>
      </c>
      <c r="AI232" s="16" t="s">
        <v>2640</v>
      </c>
      <c r="AJ232" s="24" t="s">
        <v>2637</v>
      </c>
      <c r="AK232" s="16" t="s">
        <v>2638</v>
      </c>
      <c r="AL232" s="16" t="s">
        <v>1812</v>
      </c>
      <c r="AM232" s="18" t="s">
        <v>1481</v>
      </c>
      <c r="AN232" s="18" t="s">
        <v>1481</v>
      </c>
      <c r="AO232" s="15" t="s">
        <v>1786</v>
      </c>
      <c r="AP232" s="17" t="s">
        <v>1481</v>
      </c>
      <c r="AQ232" s="17" t="s">
        <v>1481</v>
      </c>
      <c r="AR232" s="17" t="s">
        <v>1481</v>
      </c>
      <c r="AS232" s="17" t="s">
        <v>1481</v>
      </c>
      <c r="AT232" s="17" t="s">
        <v>1481</v>
      </c>
      <c r="AU232" s="19" t="s">
        <v>1815</v>
      </c>
      <c r="AV232" s="24" t="s">
        <v>1816</v>
      </c>
      <c r="AW232" s="17" t="s">
        <v>1481</v>
      </c>
      <c r="AX232" s="17" t="s">
        <v>1481</v>
      </c>
      <c r="AY232" s="27" t="s">
        <v>1817</v>
      </c>
      <c r="AZ232" s="28" t="s">
        <v>1481</v>
      </c>
      <c r="BA232" s="17" t="s">
        <v>1481</v>
      </c>
      <c r="BB232" s="17" t="s">
        <v>1481</v>
      </c>
      <c r="BC232" s="17" t="s">
        <v>1481</v>
      </c>
      <c r="BD232" s="17" t="s">
        <v>1481</v>
      </c>
    </row>
    <row r="233" spans="1:56" s="36" customFormat="1" ht="212.5" hidden="1" customHeight="1" x14ac:dyDescent="0.35">
      <c r="A233" s="15">
        <v>104</v>
      </c>
      <c r="B233" s="15">
        <v>233</v>
      </c>
      <c r="C233" s="15" t="s">
        <v>94</v>
      </c>
      <c r="D233" s="16" t="s">
        <v>1804</v>
      </c>
      <c r="E233" s="16" t="s">
        <v>2611</v>
      </c>
      <c r="F233" s="16" t="s">
        <v>2612</v>
      </c>
      <c r="G233" s="16" t="s">
        <v>2634</v>
      </c>
      <c r="H233" s="16" t="s">
        <v>2635</v>
      </c>
      <c r="I233" s="16" t="s">
        <v>2641</v>
      </c>
      <c r="J233" s="24" t="s">
        <v>2637</v>
      </c>
      <c r="K233" s="16" t="s">
        <v>2638</v>
      </c>
      <c r="L233" s="16" t="s">
        <v>1812</v>
      </c>
      <c r="M233" s="18" t="s">
        <v>1481</v>
      </c>
      <c r="N233" s="18" t="s">
        <v>1481</v>
      </c>
      <c r="O233" s="15" t="s">
        <v>1786</v>
      </c>
      <c r="P233" s="17" t="s">
        <v>1481</v>
      </c>
      <c r="Q233" s="17" t="s">
        <v>1481</v>
      </c>
      <c r="R233" s="17" t="s">
        <v>1481</v>
      </c>
      <c r="S233" s="17" t="s">
        <v>1481</v>
      </c>
      <c r="T233" s="17" t="s">
        <v>1481</v>
      </c>
      <c r="U233" s="19" t="s">
        <v>1815</v>
      </c>
      <c r="V233" s="24" t="s">
        <v>1816</v>
      </c>
      <c r="W233" s="17" t="s">
        <v>1481</v>
      </c>
      <c r="X233" s="17" t="s">
        <v>1481</v>
      </c>
      <c r="Y233" s="27" t="s">
        <v>1817</v>
      </c>
      <c r="Z233" s="28" t="s">
        <v>1481</v>
      </c>
      <c r="AA233" s="17" t="s">
        <v>1481</v>
      </c>
      <c r="AB233" s="15">
        <v>233</v>
      </c>
      <c r="AC233" s="15" t="s">
        <v>94</v>
      </c>
      <c r="AD233" s="16" t="s">
        <v>1804</v>
      </c>
      <c r="AE233" s="16" t="s">
        <v>2611</v>
      </c>
      <c r="AF233" s="16" t="s">
        <v>2612</v>
      </c>
      <c r="AG233" s="16" t="s">
        <v>2634</v>
      </c>
      <c r="AH233" s="16" t="s">
        <v>2635</v>
      </c>
      <c r="AI233" s="16" t="s">
        <v>2641</v>
      </c>
      <c r="AJ233" s="24" t="s">
        <v>2637</v>
      </c>
      <c r="AK233" s="16" t="s">
        <v>2638</v>
      </c>
      <c r="AL233" s="16" t="s">
        <v>1812</v>
      </c>
      <c r="AM233" s="18" t="s">
        <v>1481</v>
      </c>
      <c r="AN233" s="18" t="s">
        <v>1481</v>
      </c>
      <c r="AO233" s="15" t="s">
        <v>1786</v>
      </c>
      <c r="AP233" s="17" t="s">
        <v>1481</v>
      </c>
      <c r="AQ233" s="17" t="s">
        <v>1481</v>
      </c>
      <c r="AR233" s="17" t="s">
        <v>1481</v>
      </c>
      <c r="AS233" s="17" t="s">
        <v>1481</v>
      </c>
      <c r="AT233" s="17" t="s">
        <v>1481</v>
      </c>
      <c r="AU233" s="19" t="s">
        <v>1815</v>
      </c>
      <c r="AV233" s="24" t="s">
        <v>1816</v>
      </c>
      <c r="AW233" s="17" t="s">
        <v>1481</v>
      </c>
      <c r="AX233" s="17" t="s">
        <v>1481</v>
      </c>
      <c r="AY233" s="27" t="s">
        <v>1817</v>
      </c>
      <c r="AZ233" s="28" t="s">
        <v>1481</v>
      </c>
      <c r="BA233" s="17" t="s">
        <v>1481</v>
      </c>
      <c r="BB233" s="17" t="s">
        <v>1481</v>
      </c>
      <c r="BC233" s="17" t="s">
        <v>1481</v>
      </c>
      <c r="BD233" s="17" t="s">
        <v>1481</v>
      </c>
    </row>
    <row r="234" spans="1:56" s="36" customFormat="1" ht="212.5" hidden="1" customHeight="1" x14ac:dyDescent="0.35">
      <c r="A234" s="15">
        <v>104</v>
      </c>
      <c r="B234" s="15">
        <v>234</v>
      </c>
      <c r="C234" s="15" t="s">
        <v>94</v>
      </c>
      <c r="D234" s="16" t="s">
        <v>1804</v>
      </c>
      <c r="E234" s="16" t="s">
        <v>2611</v>
      </c>
      <c r="F234" s="16" t="s">
        <v>2612</v>
      </c>
      <c r="G234" s="16" t="s">
        <v>2634</v>
      </c>
      <c r="H234" s="16" t="s">
        <v>2635</v>
      </c>
      <c r="I234" s="16" t="s">
        <v>2642</v>
      </c>
      <c r="J234" s="24" t="s">
        <v>2637</v>
      </c>
      <c r="K234" s="16" t="s">
        <v>2638</v>
      </c>
      <c r="L234" s="16" t="s">
        <v>1812</v>
      </c>
      <c r="M234" s="18" t="s">
        <v>1481</v>
      </c>
      <c r="N234" s="18" t="s">
        <v>1481</v>
      </c>
      <c r="O234" s="15" t="s">
        <v>1786</v>
      </c>
      <c r="P234" s="17" t="s">
        <v>1481</v>
      </c>
      <c r="Q234" s="17" t="s">
        <v>1481</v>
      </c>
      <c r="R234" s="17" t="s">
        <v>1481</v>
      </c>
      <c r="S234" s="17" t="s">
        <v>1481</v>
      </c>
      <c r="T234" s="17" t="s">
        <v>1481</v>
      </c>
      <c r="U234" s="19" t="s">
        <v>1815</v>
      </c>
      <c r="V234" s="24" t="s">
        <v>1816</v>
      </c>
      <c r="W234" s="17" t="s">
        <v>1481</v>
      </c>
      <c r="X234" s="17" t="s">
        <v>1481</v>
      </c>
      <c r="Y234" s="27" t="s">
        <v>1817</v>
      </c>
      <c r="Z234" s="28" t="s">
        <v>1481</v>
      </c>
      <c r="AA234" s="17" t="s">
        <v>1481</v>
      </c>
      <c r="AB234" s="15">
        <v>234</v>
      </c>
      <c r="AC234" s="15" t="s">
        <v>94</v>
      </c>
      <c r="AD234" s="16" t="s">
        <v>1804</v>
      </c>
      <c r="AE234" s="16" t="s">
        <v>2611</v>
      </c>
      <c r="AF234" s="16" t="s">
        <v>2612</v>
      </c>
      <c r="AG234" s="16" t="s">
        <v>2634</v>
      </c>
      <c r="AH234" s="16" t="s">
        <v>2635</v>
      </c>
      <c r="AI234" s="16" t="s">
        <v>2642</v>
      </c>
      <c r="AJ234" s="24" t="s">
        <v>2637</v>
      </c>
      <c r="AK234" s="16" t="s">
        <v>2638</v>
      </c>
      <c r="AL234" s="16" t="s">
        <v>1812</v>
      </c>
      <c r="AM234" s="18" t="s">
        <v>1481</v>
      </c>
      <c r="AN234" s="18" t="s">
        <v>1481</v>
      </c>
      <c r="AO234" s="15" t="s">
        <v>1786</v>
      </c>
      <c r="AP234" s="17" t="s">
        <v>1481</v>
      </c>
      <c r="AQ234" s="17" t="s">
        <v>1481</v>
      </c>
      <c r="AR234" s="17" t="s">
        <v>1481</v>
      </c>
      <c r="AS234" s="17" t="s">
        <v>1481</v>
      </c>
      <c r="AT234" s="17" t="s">
        <v>1481</v>
      </c>
      <c r="AU234" s="19" t="s">
        <v>1815</v>
      </c>
      <c r="AV234" s="24" t="s">
        <v>1816</v>
      </c>
      <c r="AW234" s="17" t="s">
        <v>1481</v>
      </c>
      <c r="AX234" s="17" t="s">
        <v>1481</v>
      </c>
      <c r="AY234" s="27" t="s">
        <v>1817</v>
      </c>
      <c r="AZ234" s="28" t="s">
        <v>1481</v>
      </c>
      <c r="BA234" s="17" t="s">
        <v>1481</v>
      </c>
      <c r="BB234" s="17" t="s">
        <v>1481</v>
      </c>
      <c r="BC234" s="17" t="s">
        <v>1481</v>
      </c>
      <c r="BD234" s="17" t="s">
        <v>1481</v>
      </c>
    </row>
    <row r="235" spans="1:56" s="36" customFormat="1" ht="212.5" hidden="1" customHeight="1" x14ac:dyDescent="0.35">
      <c r="A235" s="15">
        <v>104</v>
      </c>
      <c r="B235" s="15">
        <v>235</v>
      </c>
      <c r="C235" s="15" t="s">
        <v>94</v>
      </c>
      <c r="D235" s="16" t="s">
        <v>1804</v>
      </c>
      <c r="E235" s="16" t="s">
        <v>2611</v>
      </c>
      <c r="F235" s="16" t="s">
        <v>2612</v>
      </c>
      <c r="G235" s="16" t="s">
        <v>2634</v>
      </c>
      <c r="H235" s="16" t="s">
        <v>2635</v>
      </c>
      <c r="I235" s="16" t="s">
        <v>2643</v>
      </c>
      <c r="J235" s="24" t="s">
        <v>2637</v>
      </c>
      <c r="K235" s="16" t="s">
        <v>2638</v>
      </c>
      <c r="L235" s="16" t="s">
        <v>1812</v>
      </c>
      <c r="M235" s="18" t="s">
        <v>1481</v>
      </c>
      <c r="N235" s="18" t="s">
        <v>1481</v>
      </c>
      <c r="O235" s="15" t="s">
        <v>1786</v>
      </c>
      <c r="P235" s="17" t="s">
        <v>1481</v>
      </c>
      <c r="Q235" s="17" t="s">
        <v>1481</v>
      </c>
      <c r="R235" s="17" t="s">
        <v>1481</v>
      </c>
      <c r="S235" s="17" t="s">
        <v>1481</v>
      </c>
      <c r="T235" s="17" t="s">
        <v>1481</v>
      </c>
      <c r="U235" s="19" t="s">
        <v>1815</v>
      </c>
      <c r="V235" s="24" t="s">
        <v>1816</v>
      </c>
      <c r="W235" s="17" t="s">
        <v>1481</v>
      </c>
      <c r="X235" s="17" t="s">
        <v>1481</v>
      </c>
      <c r="Y235" s="27" t="s">
        <v>1817</v>
      </c>
      <c r="Z235" s="28" t="s">
        <v>1481</v>
      </c>
      <c r="AA235" s="17" t="s">
        <v>1481</v>
      </c>
      <c r="AB235" s="15">
        <v>235</v>
      </c>
      <c r="AC235" s="15" t="s">
        <v>94</v>
      </c>
      <c r="AD235" s="16" t="s">
        <v>1804</v>
      </c>
      <c r="AE235" s="16" t="s">
        <v>2611</v>
      </c>
      <c r="AF235" s="16" t="s">
        <v>2612</v>
      </c>
      <c r="AG235" s="16" t="s">
        <v>2634</v>
      </c>
      <c r="AH235" s="16" t="s">
        <v>2635</v>
      </c>
      <c r="AI235" s="16" t="s">
        <v>2643</v>
      </c>
      <c r="AJ235" s="24" t="s">
        <v>2637</v>
      </c>
      <c r="AK235" s="16" t="s">
        <v>2638</v>
      </c>
      <c r="AL235" s="16" t="s">
        <v>1812</v>
      </c>
      <c r="AM235" s="18" t="s">
        <v>1481</v>
      </c>
      <c r="AN235" s="18" t="s">
        <v>1481</v>
      </c>
      <c r="AO235" s="15" t="s">
        <v>1786</v>
      </c>
      <c r="AP235" s="17" t="s">
        <v>1481</v>
      </c>
      <c r="AQ235" s="17" t="s">
        <v>1481</v>
      </c>
      <c r="AR235" s="17" t="s">
        <v>1481</v>
      </c>
      <c r="AS235" s="17" t="s">
        <v>1481</v>
      </c>
      <c r="AT235" s="17" t="s">
        <v>1481</v>
      </c>
      <c r="AU235" s="19" t="s">
        <v>1815</v>
      </c>
      <c r="AV235" s="24" t="s">
        <v>1816</v>
      </c>
      <c r="AW235" s="17" t="s">
        <v>1481</v>
      </c>
      <c r="AX235" s="17" t="s">
        <v>1481</v>
      </c>
      <c r="AY235" s="27" t="s">
        <v>1817</v>
      </c>
      <c r="AZ235" s="28" t="s">
        <v>1481</v>
      </c>
      <c r="BA235" s="17" t="s">
        <v>1481</v>
      </c>
      <c r="BB235" s="17" t="s">
        <v>1481</v>
      </c>
      <c r="BC235" s="17" t="s">
        <v>1481</v>
      </c>
      <c r="BD235" s="17" t="s">
        <v>1481</v>
      </c>
    </row>
    <row r="236" spans="1:56" s="36" customFormat="1" ht="200.15" hidden="1" customHeight="1" x14ac:dyDescent="0.35">
      <c r="A236" s="15">
        <v>104</v>
      </c>
      <c r="B236" s="15">
        <v>236</v>
      </c>
      <c r="C236" s="15" t="s">
        <v>94</v>
      </c>
      <c r="D236" s="16" t="s">
        <v>1804</v>
      </c>
      <c r="E236" s="16" t="s">
        <v>2611</v>
      </c>
      <c r="F236" s="16" t="s">
        <v>2612</v>
      </c>
      <c r="G236" s="16" t="s">
        <v>2634</v>
      </c>
      <c r="H236" s="16" t="s">
        <v>2644</v>
      </c>
      <c r="I236" s="16" t="s">
        <v>2645</v>
      </c>
      <c r="J236" s="24" t="s">
        <v>2637</v>
      </c>
      <c r="K236" s="16" t="s">
        <v>2638</v>
      </c>
      <c r="L236" s="16" t="s">
        <v>1812</v>
      </c>
      <c r="M236" s="18" t="s">
        <v>1481</v>
      </c>
      <c r="N236" s="18" t="s">
        <v>1481</v>
      </c>
      <c r="O236" s="15" t="s">
        <v>1786</v>
      </c>
      <c r="P236" s="17" t="s">
        <v>1481</v>
      </c>
      <c r="Q236" s="17" t="s">
        <v>1481</v>
      </c>
      <c r="R236" s="17" t="s">
        <v>1481</v>
      </c>
      <c r="S236" s="17" t="s">
        <v>1481</v>
      </c>
      <c r="T236" s="17" t="s">
        <v>1481</v>
      </c>
      <c r="U236" s="19" t="s">
        <v>1815</v>
      </c>
      <c r="V236" s="24" t="s">
        <v>1816</v>
      </c>
      <c r="W236" s="37" t="s">
        <v>1915</v>
      </c>
      <c r="X236" s="17" t="s">
        <v>1481</v>
      </c>
      <c r="Y236" s="27" t="s">
        <v>1817</v>
      </c>
      <c r="Z236" s="28" t="s">
        <v>1481</v>
      </c>
      <c r="AA236" s="17" t="s">
        <v>1481</v>
      </c>
      <c r="AB236" s="15">
        <v>236</v>
      </c>
      <c r="AC236" s="15" t="s">
        <v>94</v>
      </c>
      <c r="AD236" s="16" t="s">
        <v>1804</v>
      </c>
      <c r="AE236" s="16" t="s">
        <v>2611</v>
      </c>
      <c r="AF236" s="16" t="s">
        <v>2612</v>
      </c>
      <c r="AG236" s="16" t="s">
        <v>2634</v>
      </c>
      <c r="AH236" s="16" t="s">
        <v>2644</v>
      </c>
      <c r="AI236" s="16" t="s">
        <v>2645</v>
      </c>
      <c r="AJ236" s="24" t="s">
        <v>2637</v>
      </c>
      <c r="AK236" s="16" t="s">
        <v>2638</v>
      </c>
      <c r="AL236" s="16" t="s">
        <v>1812</v>
      </c>
      <c r="AM236" s="18" t="s">
        <v>1481</v>
      </c>
      <c r="AN236" s="18" t="s">
        <v>1481</v>
      </c>
      <c r="AO236" s="15" t="s">
        <v>1786</v>
      </c>
      <c r="AP236" s="17" t="s">
        <v>1481</v>
      </c>
      <c r="AQ236" s="17" t="s">
        <v>1481</v>
      </c>
      <c r="AR236" s="17" t="s">
        <v>1481</v>
      </c>
      <c r="AS236" s="17" t="s">
        <v>1481</v>
      </c>
      <c r="AT236" s="17" t="s">
        <v>1481</v>
      </c>
      <c r="AU236" s="19" t="s">
        <v>1815</v>
      </c>
      <c r="AV236" s="24" t="s">
        <v>1816</v>
      </c>
      <c r="AW236" s="37" t="s">
        <v>1915</v>
      </c>
      <c r="AX236" s="17" t="s">
        <v>1481</v>
      </c>
      <c r="AY236" s="27" t="s">
        <v>1817</v>
      </c>
      <c r="AZ236" s="28" t="s">
        <v>1481</v>
      </c>
      <c r="BA236" s="17" t="s">
        <v>1481</v>
      </c>
      <c r="BB236" s="17" t="s">
        <v>1481</v>
      </c>
      <c r="BC236" s="17" t="s">
        <v>1481</v>
      </c>
      <c r="BD236" s="17" t="s">
        <v>1481</v>
      </c>
    </row>
    <row r="237" spans="1:56" s="36" customFormat="1" ht="212.5" hidden="1" customHeight="1" x14ac:dyDescent="0.35">
      <c r="A237" s="15">
        <v>104</v>
      </c>
      <c r="B237" s="15">
        <v>237</v>
      </c>
      <c r="C237" s="15" t="s">
        <v>94</v>
      </c>
      <c r="D237" s="16" t="s">
        <v>1804</v>
      </c>
      <c r="E237" s="16" t="s">
        <v>2611</v>
      </c>
      <c r="F237" s="16" t="s">
        <v>2612</v>
      </c>
      <c r="G237" s="16" t="s">
        <v>2634</v>
      </c>
      <c r="H237" s="16" t="s">
        <v>2635</v>
      </c>
      <c r="I237" s="16" t="s">
        <v>2646</v>
      </c>
      <c r="J237" s="24" t="s">
        <v>2637</v>
      </c>
      <c r="K237" s="16" t="s">
        <v>2638</v>
      </c>
      <c r="L237" s="16" t="s">
        <v>1812</v>
      </c>
      <c r="M237" s="18" t="s">
        <v>1481</v>
      </c>
      <c r="N237" s="18" t="s">
        <v>1481</v>
      </c>
      <c r="O237" s="15" t="s">
        <v>1786</v>
      </c>
      <c r="P237" s="17" t="s">
        <v>1481</v>
      </c>
      <c r="Q237" s="17" t="s">
        <v>1481</v>
      </c>
      <c r="R237" s="17" t="s">
        <v>1481</v>
      </c>
      <c r="S237" s="17" t="s">
        <v>1481</v>
      </c>
      <c r="T237" s="17" t="s">
        <v>1481</v>
      </c>
      <c r="U237" s="19" t="s">
        <v>1815</v>
      </c>
      <c r="V237" s="24" t="s">
        <v>1816</v>
      </c>
      <c r="W237" s="17" t="s">
        <v>1481</v>
      </c>
      <c r="X237" s="17" t="s">
        <v>1481</v>
      </c>
      <c r="Y237" s="27" t="s">
        <v>1817</v>
      </c>
      <c r="Z237" s="28" t="s">
        <v>1481</v>
      </c>
      <c r="AA237" s="17" t="s">
        <v>1481</v>
      </c>
      <c r="AB237" s="15">
        <v>237</v>
      </c>
      <c r="AC237" s="15" t="s">
        <v>94</v>
      </c>
      <c r="AD237" s="16" t="s">
        <v>1804</v>
      </c>
      <c r="AE237" s="16" t="s">
        <v>2611</v>
      </c>
      <c r="AF237" s="16" t="s">
        <v>2612</v>
      </c>
      <c r="AG237" s="16" t="s">
        <v>2634</v>
      </c>
      <c r="AH237" s="16" t="s">
        <v>2635</v>
      </c>
      <c r="AI237" s="16" t="s">
        <v>2646</v>
      </c>
      <c r="AJ237" s="24" t="s">
        <v>2637</v>
      </c>
      <c r="AK237" s="16" t="s">
        <v>2638</v>
      </c>
      <c r="AL237" s="16" t="s">
        <v>1812</v>
      </c>
      <c r="AM237" s="18" t="s">
        <v>1481</v>
      </c>
      <c r="AN237" s="18" t="s">
        <v>1481</v>
      </c>
      <c r="AO237" s="15" t="s">
        <v>1786</v>
      </c>
      <c r="AP237" s="17" t="s">
        <v>1481</v>
      </c>
      <c r="AQ237" s="17" t="s">
        <v>1481</v>
      </c>
      <c r="AR237" s="17" t="s">
        <v>1481</v>
      </c>
      <c r="AS237" s="17" t="s">
        <v>1481</v>
      </c>
      <c r="AT237" s="17" t="s">
        <v>1481</v>
      </c>
      <c r="AU237" s="19" t="s">
        <v>1815</v>
      </c>
      <c r="AV237" s="24" t="s">
        <v>1816</v>
      </c>
      <c r="AW237" s="17" t="s">
        <v>1481</v>
      </c>
      <c r="AX237" s="17" t="s">
        <v>1481</v>
      </c>
      <c r="AY237" s="27" t="s">
        <v>1817</v>
      </c>
      <c r="AZ237" s="28" t="s">
        <v>1481</v>
      </c>
      <c r="BA237" s="17" t="s">
        <v>1481</v>
      </c>
      <c r="BB237" s="17" t="s">
        <v>1481</v>
      </c>
      <c r="BC237" s="17" t="s">
        <v>1481</v>
      </c>
      <c r="BD237" s="17" t="s">
        <v>1481</v>
      </c>
    </row>
    <row r="238" spans="1:56" s="36" customFormat="1" ht="212.5" hidden="1" customHeight="1" x14ac:dyDescent="0.35">
      <c r="A238" s="15">
        <v>104</v>
      </c>
      <c r="B238" s="15">
        <v>238</v>
      </c>
      <c r="C238" s="15" t="s">
        <v>94</v>
      </c>
      <c r="D238" s="16" t="s">
        <v>1804</v>
      </c>
      <c r="E238" s="16" t="s">
        <v>2611</v>
      </c>
      <c r="F238" s="16" t="s">
        <v>2612</v>
      </c>
      <c r="G238" s="16" t="s">
        <v>2634</v>
      </c>
      <c r="H238" s="16" t="s">
        <v>2635</v>
      </c>
      <c r="I238" s="16" t="s">
        <v>2647</v>
      </c>
      <c r="J238" s="24" t="s">
        <v>2637</v>
      </c>
      <c r="K238" s="16" t="s">
        <v>2638</v>
      </c>
      <c r="L238" s="16" t="s">
        <v>1812</v>
      </c>
      <c r="M238" s="18" t="s">
        <v>1481</v>
      </c>
      <c r="N238" s="18" t="s">
        <v>1481</v>
      </c>
      <c r="O238" s="15" t="s">
        <v>1786</v>
      </c>
      <c r="P238" s="17" t="s">
        <v>1481</v>
      </c>
      <c r="Q238" s="17" t="s">
        <v>1481</v>
      </c>
      <c r="R238" s="17" t="s">
        <v>1481</v>
      </c>
      <c r="S238" s="17" t="s">
        <v>1481</v>
      </c>
      <c r="T238" s="17" t="s">
        <v>1481</v>
      </c>
      <c r="U238" s="19" t="s">
        <v>1815</v>
      </c>
      <c r="V238" s="24" t="s">
        <v>1816</v>
      </c>
      <c r="W238" s="17" t="s">
        <v>1481</v>
      </c>
      <c r="X238" s="17" t="s">
        <v>1481</v>
      </c>
      <c r="Y238" s="27" t="s">
        <v>1817</v>
      </c>
      <c r="Z238" s="28" t="s">
        <v>1481</v>
      </c>
      <c r="AA238" s="17" t="s">
        <v>1481</v>
      </c>
      <c r="AB238" s="15">
        <v>238</v>
      </c>
      <c r="AC238" s="15" t="s">
        <v>94</v>
      </c>
      <c r="AD238" s="16" t="s">
        <v>1804</v>
      </c>
      <c r="AE238" s="16" t="s">
        <v>2611</v>
      </c>
      <c r="AF238" s="16" t="s">
        <v>2612</v>
      </c>
      <c r="AG238" s="16" t="s">
        <v>2634</v>
      </c>
      <c r="AH238" s="16" t="s">
        <v>2635</v>
      </c>
      <c r="AI238" s="16" t="s">
        <v>2647</v>
      </c>
      <c r="AJ238" s="24" t="s">
        <v>2637</v>
      </c>
      <c r="AK238" s="16" t="s">
        <v>2638</v>
      </c>
      <c r="AL238" s="16" t="s">
        <v>1812</v>
      </c>
      <c r="AM238" s="18" t="s">
        <v>1481</v>
      </c>
      <c r="AN238" s="18" t="s">
        <v>1481</v>
      </c>
      <c r="AO238" s="15" t="s">
        <v>1786</v>
      </c>
      <c r="AP238" s="17" t="s">
        <v>1481</v>
      </c>
      <c r="AQ238" s="17" t="s">
        <v>1481</v>
      </c>
      <c r="AR238" s="17" t="s">
        <v>1481</v>
      </c>
      <c r="AS238" s="17" t="s">
        <v>1481</v>
      </c>
      <c r="AT238" s="17" t="s">
        <v>1481</v>
      </c>
      <c r="AU238" s="19" t="s">
        <v>1815</v>
      </c>
      <c r="AV238" s="24" t="s">
        <v>1816</v>
      </c>
      <c r="AW238" s="17" t="s">
        <v>1481</v>
      </c>
      <c r="AX238" s="17" t="s">
        <v>1481</v>
      </c>
      <c r="AY238" s="27" t="s">
        <v>1817</v>
      </c>
      <c r="AZ238" s="28" t="s">
        <v>1481</v>
      </c>
      <c r="BA238" s="17" t="s">
        <v>1481</v>
      </c>
      <c r="BB238" s="17" t="s">
        <v>1481</v>
      </c>
      <c r="BC238" s="17" t="s">
        <v>1481</v>
      </c>
      <c r="BD238" s="17" t="s">
        <v>1481</v>
      </c>
    </row>
    <row r="239" spans="1:56" s="36" customFormat="1" ht="212.5" hidden="1" customHeight="1" x14ac:dyDescent="0.35">
      <c r="A239" s="15">
        <v>104</v>
      </c>
      <c r="B239" s="15">
        <v>239</v>
      </c>
      <c r="C239" s="15" t="s">
        <v>94</v>
      </c>
      <c r="D239" s="16" t="s">
        <v>1804</v>
      </c>
      <c r="E239" s="16" t="s">
        <v>2611</v>
      </c>
      <c r="F239" s="16" t="s">
        <v>2612</v>
      </c>
      <c r="G239" s="16" t="s">
        <v>2634</v>
      </c>
      <c r="H239" s="16" t="s">
        <v>2635</v>
      </c>
      <c r="I239" s="16" t="s">
        <v>2648</v>
      </c>
      <c r="J239" s="24" t="s">
        <v>2637</v>
      </c>
      <c r="K239" s="16" t="s">
        <v>2638</v>
      </c>
      <c r="L239" s="16" t="s">
        <v>1812</v>
      </c>
      <c r="M239" s="18" t="s">
        <v>1481</v>
      </c>
      <c r="N239" s="18" t="s">
        <v>1481</v>
      </c>
      <c r="O239" s="15" t="s">
        <v>1786</v>
      </c>
      <c r="P239" s="17" t="s">
        <v>1481</v>
      </c>
      <c r="Q239" s="17" t="s">
        <v>1481</v>
      </c>
      <c r="R239" s="17" t="s">
        <v>1481</v>
      </c>
      <c r="S239" s="17" t="s">
        <v>1481</v>
      </c>
      <c r="T239" s="17" t="s">
        <v>1481</v>
      </c>
      <c r="U239" s="19" t="s">
        <v>1815</v>
      </c>
      <c r="V239" s="24" t="s">
        <v>1816</v>
      </c>
      <c r="W239" s="17" t="s">
        <v>1481</v>
      </c>
      <c r="X239" s="17" t="s">
        <v>1481</v>
      </c>
      <c r="Y239" s="27" t="s">
        <v>1817</v>
      </c>
      <c r="Z239" s="28" t="s">
        <v>1481</v>
      </c>
      <c r="AA239" s="17" t="s">
        <v>1481</v>
      </c>
      <c r="AB239" s="15">
        <v>239</v>
      </c>
      <c r="AC239" s="15" t="s">
        <v>94</v>
      </c>
      <c r="AD239" s="16" t="s">
        <v>1804</v>
      </c>
      <c r="AE239" s="16" t="s">
        <v>2611</v>
      </c>
      <c r="AF239" s="16" t="s">
        <v>2612</v>
      </c>
      <c r="AG239" s="16" t="s">
        <v>2634</v>
      </c>
      <c r="AH239" s="16" t="s">
        <v>2635</v>
      </c>
      <c r="AI239" s="16" t="s">
        <v>2648</v>
      </c>
      <c r="AJ239" s="24" t="s">
        <v>2637</v>
      </c>
      <c r="AK239" s="16" t="s">
        <v>2638</v>
      </c>
      <c r="AL239" s="16" t="s">
        <v>1812</v>
      </c>
      <c r="AM239" s="18" t="s">
        <v>1481</v>
      </c>
      <c r="AN239" s="18" t="s">
        <v>1481</v>
      </c>
      <c r="AO239" s="15" t="s">
        <v>1786</v>
      </c>
      <c r="AP239" s="17" t="s">
        <v>1481</v>
      </c>
      <c r="AQ239" s="17" t="s">
        <v>1481</v>
      </c>
      <c r="AR239" s="17" t="s">
        <v>1481</v>
      </c>
      <c r="AS239" s="17" t="s">
        <v>1481</v>
      </c>
      <c r="AT239" s="17" t="s">
        <v>1481</v>
      </c>
      <c r="AU239" s="19" t="s">
        <v>1815</v>
      </c>
      <c r="AV239" s="24" t="s">
        <v>1816</v>
      </c>
      <c r="AW239" s="17" t="s">
        <v>1481</v>
      </c>
      <c r="AX239" s="17" t="s">
        <v>1481</v>
      </c>
      <c r="AY239" s="27" t="s">
        <v>1817</v>
      </c>
      <c r="AZ239" s="28" t="s">
        <v>1481</v>
      </c>
      <c r="BA239" s="17" t="s">
        <v>1481</v>
      </c>
      <c r="BB239" s="17" t="s">
        <v>1481</v>
      </c>
      <c r="BC239" s="17" t="s">
        <v>1481</v>
      </c>
      <c r="BD239" s="17" t="s">
        <v>1481</v>
      </c>
    </row>
    <row r="240" spans="1:56" s="36" customFormat="1" ht="212.5" hidden="1" customHeight="1" x14ac:dyDescent="0.35">
      <c r="A240" s="15">
        <v>104</v>
      </c>
      <c r="B240" s="15">
        <v>240</v>
      </c>
      <c r="C240" s="15" t="s">
        <v>94</v>
      </c>
      <c r="D240" s="16" t="s">
        <v>1804</v>
      </c>
      <c r="E240" s="16" t="s">
        <v>2611</v>
      </c>
      <c r="F240" s="16" t="s">
        <v>2612</v>
      </c>
      <c r="G240" s="16" t="s">
        <v>2634</v>
      </c>
      <c r="H240" s="16" t="s">
        <v>2635</v>
      </c>
      <c r="I240" s="16" t="s">
        <v>2649</v>
      </c>
      <c r="J240" s="24" t="s">
        <v>2637</v>
      </c>
      <c r="K240" s="16" t="s">
        <v>2638</v>
      </c>
      <c r="L240" s="16" t="s">
        <v>1812</v>
      </c>
      <c r="M240" s="18" t="s">
        <v>1481</v>
      </c>
      <c r="N240" s="18" t="s">
        <v>1481</v>
      </c>
      <c r="O240" s="15" t="s">
        <v>1786</v>
      </c>
      <c r="P240" s="17" t="s">
        <v>1481</v>
      </c>
      <c r="Q240" s="17" t="s">
        <v>1481</v>
      </c>
      <c r="R240" s="17" t="s">
        <v>1481</v>
      </c>
      <c r="S240" s="17" t="s">
        <v>1481</v>
      </c>
      <c r="T240" s="17" t="s">
        <v>1481</v>
      </c>
      <c r="U240" s="19" t="s">
        <v>1815</v>
      </c>
      <c r="V240" s="24" t="s">
        <v>1816</v>
      </c>
      <c r="W240" s="17" t="s">
        <v>1481</v>
      </c>
      <c r="X240" s="17" t="s">
        <v>1481</v>
      </c>
      <c r="Y240" s="27" t="s">
        <v>1817</v>
      </c>
      <c r="Z240" s="28" t="s">
        <v>1481</v>
      </c>
      <c r="AA240" s="17" t="s">
        <v>1481</v>
      </c>
      <c r="AB240" s="15">
        <v>240</v>
      </c>
      <c r="AC240" s="15" t="s">
        <v>94</v>
      </c>
      <c r="AD240" s="16" t="s">
        <v>1804</v>
      </c>
      <c r="AE240" s="16" t="s">
        <v>2611</v>
      </c>
      <c r="AF240" s="16" t="s">
        <v>2612</v>
      </c>
      <c r="AG240" s="16" t="s">
        <v>2634</v>
      </c>
      <c r="AH240" s="16" t="s">
        <v>2635</v>
      </c>
      <c r="AI240" s="16" t="s">
        <v>2649</v>
      </c>
      <c r="AJ240" s="24" t="s">
        <v>2637</v>
      </c>
      <c r="AK240" s="16" t="s">
        <v>2638</v>
      </c>
      <c r="AL240" s="16" t="s">
        <v>1812</v>
      </c>
      <c r="AM240" s="18" t="s">
        <v>1481</v>
      </c>
      <c r="AN240" s="18" t="s">
        <v>1481</v>
      </c>
      <c r="AO240" s="15" t="s">
        <v>1786</v>
      </c>
      <c r="AP240" s="17" t="s">
        <v>1481</v>
      </c>
      <c r="AQ240" s="17" t="s">
        <v>1481</v>
      </c>
      <c r="AR240" s="17" t="s">
        <v>1481</v>
      </c>
      <c r="AS240" s="17" t="s">
        <v>1481</v>
      </c>
      <c r="AT240" s="17" t="s">
        <v>1481</v>
      </c>
      <c r="AU240" s="19" t="s">
        <v>1815</v>
      </c>
      <c r="AV240" s="24" t="s">
        <v>1816</v>
      </c>
      <c r="AW240" s="17" t="s">
        <v>1481</v>
      </c>
      <c r="AX240" s="17" t="s">
        <v>1481</v>
      </c>
      <c r="AY240" s="27" t="s">
        <v>1817</v>
      </c>
      <c r="AZ240" s="28" t="s">
        <v>1481</v>
      </c>
      <c r="BA240" s="17" t="s">
        <v>1481</v>
      </c>
      <c r="BB240" s="17" t="s">
        <v>1481</v>
      </c>
      <c r="BC240" s="17" t="s">
        <v>1481</v>
      </c>
      <c r="BD240" s="17" t="s">
        <v>1481</v>
      </c>
    </row>
    <row r="241" spans="1:57" s="133" customFormat="1" ht="150" customHeight="1" x14ac:dyDescent="0.35">
      <c r="A241" s="16">
        <v>105</v>
      </c>
      <c r="B241" s="16">
        <v>241</v>
      </c>
      <c r="C241" s="16" t="s">
        <v>94</v>
      </c>
      <c r="D241" s="16" t="s">
        <v>1804</v>
      </c>
      <c r="E241" s="16" t="s">
        <v>2611</v>
      </c>
      <c r="F241" s="16" t="s">
        <v>2650</v>
      </c>
      <c r="G241" s="16" t="s">
        <v>2651</v>
      </c>
      <c r="H241" s="16" t="s">
        <v>2652</v>
      </c>
      <c r="I241" s="16" t="s">
        <v>2653</v>
      </c>
      <c r="J241" s="24" t="s">
        <v>2654</v>
      </c>
      <c r="K241" s="16" t="s">
        <v>2655</v>
      </c>
      <c r="L241" s="16" t="s">
        <v>1812</v>
      </c>
      <c r="M241" s="24" t="s">
        <v>2656</v>
      </c>
      <c r="N241" s="24" t="s">
        <v>2657</v>
      </c>
      <c r="O241" s="16" t="s">
        <v>1786</v>
      </c>
      <c r="P241" s="16" t="s">
        <v>2658</v>
      </c>
      <c r="Q241" s="16" t="s">
        <v>2659</v>
      </c>
      <c r="R241" s="26" t="s">
        <v>1481</v>
      </c>
      <c r="S241" s="17" t="s">
        <v>1481</v>
      </c>
      <c r="T241" s="17" t="s">
        <v>1481</v>
      </c>
      <c r="U241" s="19" t="s">
        <v>2660</v>
      </c>
      <c r="V241" s="24" t="s">
        <v>2661</v>
      </c>
      <c r="W241" s="17" t="s">
        <v>1481</v>
      </c>
      <c r="X241" s="17" t="s">
        <v>1481</v>
      </c>
      <c r="Y241" s="35" t="s">
        <v>1896</v>
      </c>
      <c r="Z241" s="32" t="s">
        <v>2662</v>
      </c>
      <c r="AA241" s="17" t="s">
        <v>1481</v>
      </c>
      <c r="AB241" s="16">
        <v>241</v>
      </c>
      <c r="AC241" s="15" t="s">
        <v>94</v>
      </c>
      <c r="AD241" s="16" t="s">
        <v>1804</v>
      </c>
      <c r="AE241" s="16" t="s">
        <v>2611</v>
      </c>
      <c r="AF241" s="16" t="s">
        <v>2650</v>
      </c>
      <c r="AG241" s="16" t="s">
        <v>2651</v>
      </c>
      <c r="AH241" s="16" t="s">
        <v>2652</v>
      </c>
      <c r="AI241" s="16" t="s">
        <v>2653</v>
      </c>
      <c r="AJ241" s="24" t="s">
        <v>2654</v>
      </c>
      <c r="AK241" s="16" t="s">
        <v>2655</v>
      </c>
      <c r="AL241" s="16" t="s">
        <v>1812</v>
      </c>
      <c r="AM241" s="24" t="s">
        <v>2656</v>
      </c>
      <c r="AN241" s="24" t="s">
        <v>2657</v>
      </c>
      <c r="AO241" s="15" t="s">
        <v>1786</v>
      </c>
      <c r="AP241" s="16" t="s">
        <v>2658</v>
      </c>
      <c r="AQ241" s="16" t="s">
        <v>2659</v>
      </c>
      <c r="AR241" s="26" t="s">
        <v>1481</v>
      </c>
      <c r="AS241" s="17" t="s">
        <v>1481</v>
      </c>
      <c r="AT241" s="17" t="s">
        <v>1481</v>
      </c>
      <c r="AU241" s="19" t="s">
        <v>2660</v>
      </c>
      <c r="AV241" s="24" t="s">
        <v>2661</v>
      </c>
      <c r="AW241" s="17" t="s">
        <v>1481</v>
      </c>
      <c r="AX241" s="17" t="s">
        <v>1481</v>
      </c>
      <c r="AY241" s="35" t="s">
        <v>1896</v>
      </c>
      <c r="AZ241" s="32" t="s">
        <v>2662</v>
      </c>
      <c r="BA241" s="17" t="s">
        <v>1481</v>
      </c>
      <c r="BB241" s="30" t="s">
        <v>558</v>
      </c>
      <c r="BC241" s="30" t="s">
        <v>559</v>
      </c>
      <c r="BD241" s="30" t="s">
        <v>557</v>
      </c>
    </row>
    <row r="242" spans="1:57" s="36" customFormat="1" ht="50.15" hidden="1" customHeight="1" x14ac:dyDescent="0.35">
      <c r="A242" s="15">
        <v>105</v>
      </c>
      <c r="B242" s="15">
        <v>242</v>
      </c>
      <c r="C242" s="15" t="s">
        <v>94</v>
      </c>
      <c r="D242" s="16" t="s">
        <v>1804</v>
      </c>
      <c r="E242" s="16" t="s">
        <v>2611</v>
      </c>
      <c r="F242" s="16" t="s">
        <v>2650</v>
      </c>
      <c r="G242" s="16" t="s">
        <v>2651</v>
      </c>
      <c r="H242" s="16" t="s">
        <v>2652</v>
      </c>
      <c r="I242" s="16" t="s">
        <v>2663</v>
      </c>
      <c r="J242" s="24" t="s">
        <v>2654</v>
      </c>
      <c r="K242" s="16" t="s">
        <v>2664</v>
      </c>
      <c r="L242" s="16" t="s">
        <v>1812</v>
      </c>
      <c r="M242" s="18" t="s">
        <v>1481</v>
      </c>
      <c r="N242" s="18" t="s">
        <v>1481</v>
      </c>
      <c r="O242" s="17" t="s">
        <v>1481</v>
      </c>
      <c r="P242" s="17" t="s">
        <v>1481</v>
      </c>
      <c r="Q242" s="17" t="s">
        <v>1481</v>
      </c>
      <c r="R242" s="17" t="s">
        <v>1481</v>
      </c>
      <c r="S242" s="17" t="s">
        <v>1481</v>
      </c>
      <c r="T242" s="17" t="s">
        <v>1481</v>
      </c>
      <c r="U242" s="19" t="s">
        <v>1815</v>
      </c>
      <c r="V242" s="24" t="s">
        <v>1816</v>
      </c>
      <c r="W242" s="17" t="s">
        <v>1481</v>
      </c>
      <c r="X242" s="17" t="s">
        <v>1481</v>
      </c>
      <c r="Y242" s="27" t="s">
        <v>1817</v>
      </c>
      <c r="Z242" s="28" t="s">
        <v>1481</v>
      </c>
      <c r="AA242" s="17" t="s">
        <v>1481</v>
      </c>
      <c r="AB242" s="15">
        <v>242</v>
      </c>
      <c r="AC242" s="15" t="s">
        <v>94</v>
      </c>
      <c r="AD242" s="16" t="s">
        <v>1804</v>
      </c>
      <c r="AE242" s="16" t="s">
        <v>2611</v>
      </c>
      <c r="AF242" s="16" t="s">
        <v>2650</v>
      </c>
      <c r="AG242" s="16" t="s">
        <v>2651</v>
      </c>
      <c r="AH242" s="16" t="s">
        <v>2652</v>
      </c>
      <c r="AI242" s="16" t="s">
        <v>2663</v>
      </c>
      <c r="AJ242" s="24" t="s">
        <v>2654</v>
      </c>
      <c r="AK242" s="16" t="s">
        <v>2664</v>
      </c>
      <c r="AL242" s="16" t="s">
        <v>1812</v>
      </c>
      <c r="AM242" s="18" t="s">
        <v>1481</v>
      </c>
      <c r="AN242" s="18" t="s">
        <v>1481</v>
      </c>
      <c r="AO242" s="17" t="s">
        <v>1481</v>
      </c>
      <c r="AP242" s="17" t="s">
        <v>1481</v>
      </c>
      <c r="AQ242" s="17" t="s">
        <v>1481</v>
      </c>
      <c r="AR242" s="17" t="s">
        <v>1481</v>
      </c>
      <c r="AS242" s="17" t="s">
        <v>1481</v>
      </c>
      <c r="AT242" s="17" t="s">
        <v>1481</v>
      </c>
      <c r="AU242" s="19" t="s">
        <v>1815</v>
      </c>
      <c r="AV242" s="24" t="s">
        <v>1816</v>
      </c>
      <c r="AW242" s="17" t="s">
        <v>1481</v>
      </c>
      <c r="AX242" s="17" t="s">
        <v>1481</v>
      </c>
      <c r="AY242" s="27" t="s">
        <v>1817</v>
      </c>
      <c r="AZ242" s="28" t="s">
        <v>1481</v>
      </c>
      <c r="BA242" s="17" t="s">
        <v>1481</v>
      </c>
      <c r="BB242" s="17" t="s">
        <v>1481</v>
      </c>
      <c r="BC242" s="17" t="s">
        <v>1481</v>
      </c>
      <c r="BD242" s="17" t="s">
        <v>1481</v>
      </c>
    </row>
    <row r="243" spans="1:57" s="133" customFormat="1" ht="150" customHeight="1" x14ac:dyDescent="0.35">
      <c r="A243" s="16">
        <v>105</v>
      </c>
      <c r="B243" s="16">
        <v>243</v>
      </c>
      <c r="C243" s="16" t="s">
        <v>94</v>
      </c>
      <c r="D243" s="16" t="s">
        <v>1804</v>
      </c>
      <c r="E243" s="16" t="s">
        <v>2611</v>
      </c>
      <c r="F243" s="16" t="s">
        <v>2650</v>
      </c>
      <c r="G243" s="16" t="s">
        <v>2651</v>
      </c>
      <c r="H243" s="16" t="s">
        <v>2652</v>
      </c>
      <c r="I243" s="16" t="s">
        <v>2665</v>
      </c>
      <c r="J243" s="24" t="s">
        <v>2654</v>
      </c>
      <c r="K243" s="16" t="s">
        <v>2666</v>
      </c>
      <c r="L243" s="16" t="s">
        <v>1812</v>
      </c>
      <c r="M243" s="24" t="s">
        <v>208</v>
      </c>
      <c r="N243" s="24" t="s">
        <v>2667</v>
      </c>
      <c r="O243" s="16" t="s">
        <v>1786</v>
      </c>
      <c r="P243" s="16" t="s">
        <v>2658</v>
      </c>
      <c r="Q243" s="16" t="s">
        <v>2659</v>
      </c>
      <c r="R243" s="26" t="s">
        <v>1481</v>
      </c>
      <c r="S243" s="17" t="s">
        <v>1481</v>
      </c>
      <c r="T243" s="17" t="s">
        <v>1481</v>
      </c>
      <c r="U243" s="19" t="s">
        <v>2119</v>
      </c>
      <c r="V243" s="24" t="s">
        <v>2668</v>
      </c>
      <c r="W243" s="17" t="s">
        <v>1481</v>
      </c>
      <c r="X243" s="17" t="s">
        <v>1481</v>
      </c>
      <c r="Y243" s="35" t="s">
        <v>1896</v>
      </c>
      <c r="Z243" s="32" t="s">
        <v>2669</v>
      </c>
      <c r="AA243" s="17" t="s">
        <v>1481</v>
      </c>
      <c r="AB243" s="16">
        <v>243</v>
      </c>
      <c r="AC243" s="15" t="s">
        <v>94</v>
      </c>
      <c r="AD243" s="16" t="s">
        <v>1804</v>
      </c>
      <c r="AE243" s="16" t="s">
        <v>2611</v>
      </c>
      <c r="AF243" s="16" t="s">
        <v>2650</v>
      </c>
      <c r="AG243" s="16" t="s">
        <v>2651</v>
      </c>
      <c r="AH243" s="16" t="s">
        <v>2652</v>
      </c>
      <c r="AI243" s="16" t="s">
        <v>2665</v>
      </c>
      <c r="AJ243" s="24" t="s">
        <v>2654</v>
      </c>
      <c r="AK243" s="16" t="s">
        <v>2666</v>
      </c>
      <c r="AL243" s="16" t="s">
        <v>1812</v>
      </c>
      <c r="AM243" s="24" t="s">
        <v>208</v>
      </c>
      <c r="AN243" s="24" t="s">
        <v>2667</v>
      </c>
      <c r="AO243" s="15" t="s">
        <v>1786</v>
      </c>
      <c r="AP243" s="16" t="s">
        <v>2658</v>
      </c>
      <c r="AQ243" s="16" t="s">
        <v>2659</v>
      </c>
      <c r="AR243" s="26" t="s">
        <v>1481</v>
      </c>
      <c r="AS243" s="17" t="s">
        <v>1481</v>
      </c>
      <c r="AT243" s="17" t="s">
        <v>1481</v>
      </c>
      <c r="AU243" s="19" t="s">
        <v>2119</v>
      </c>
      <c r="AV243" s="24" t="s">
        <v>2668</v>
      </c>
      <c r="AW243" s="17" t="s">
        <v>1481</v>
      </c>
      <c r="AX243" s="17" t="s">
        <v>1481</v>
      </c>
      <c r="AY243" s="35" t="s">
        <v>1896</v>
      </c>
      <c r="AZ243" s="32" t="s">
        <v>2669</v>
      </c>
      <c r="BA243" s="17" t="s">
        <v>1481</v>
      </c>
      <c r="BB243" s="30" t="s">
        <v>558</v>
      </c>
      <c r="BC243" s="30" t="s">
        <v>559</v>
      </c>
      <c r="BD243" s="30" t="s">
        <v>557</v>
      </c>
    </row>
    <row r="244" spans="1:57" s="36" customFormat="1" ht="50.15" hidden="1" customHeight="1" x14ac:dyDescent="0.35">
      <c r="A244" s="15">
        <v>105</v>
      </c>
      <c r="B244" s="15">
        <v>244</v>
      </c>
      <c r="C244" s="15" t="s">
        <v>94</v>
      </c>
      <c r="D244" s="16" t="s">
        <v>1804</v>
      </c>
      <c r="E244" s="16" t="s">
        <v>2611</v>
      </c>
      <c r="F244" s="16" t="s">
        <v>2650</v>
      </c>
      <c r="G244" s="16" t="s">
        <v>2651</v>
      </c>
      <c r="H244" s="16" t="s">
        <v>2652</v>
      </c>
      <c r="I244" s="16" t="s">
        <v>2670</v>
      </c>
      <c r="J244" s="24" t="s">
        <v>2654</v>
      </c>
      <c r="K244" s="16" t="s">
        <v>2207</v>
      </c>
      <c r="L244" s="16" t="s">
        <v>1812</v>
      </c>
      <c r="M244" s="18" t="s">
        <v>1481</v>
      </c>
      <c r="N244" s="18" t="s">
        <v>1481</v>
      </c>
      <c r="O244" s="17" t="s">
        <v>1481</v>
      </c>
      <c r="P244" s="17" t="s">
        <v>1481</v>
      </c>
      <c r="Q244" s="17" t="s">
        <v>1481</v>
      </c>
      <c r="R244" s="17" t="s">
        <v>1481</v>
      </c>
      <c r="S244" s="17" t="s">
        <v>1481</v>
      </c>
      <c r="T244" s="17" t="s">
        <v>1481</v>
      </c>
      <c r="U244" s="19" t="s">
        <v>1815</v>
      </c>
      <c r="V244" s="24" t="s">
        <v>1816</v>
      </c>
      <c r="W244" s="17" t="s">
        <v>1481</v>
      </c>
      <c r="X244" s="17" t="s">
        <v>1481</v>
      </c>
      <c r="Y244" s="27" t="s">
        <v>1817</v>
      </c>
      <c r="Z244" s="28" t="s">
        <v>1481</v>
      </c>
      <c r="AA244" s="17" t="s">
        <v>1481</v>
      </c>
      <c r="AB244" s="15">
        <v>244</v>
      </c>
      <c r="AC244" s="15" t="s">
        <v>94</v>
      </c>
      <c r="AD244" s="16" t="s">
        <v>1804</v>
      </c>
      <c r="AE244" s="16" t="s">
        <v>2611</v>
      </c>
      <c r="AF244" s="16" t="s">
        <v>2650</v>
      </c>
      <c r="AG244" s="16" t="s">
        <v>2651</v>
      </c>
      <c r="AH244" s="16" t="s">
        <v>2652</v>
      </c>
      <c r="AI244" s="16" t="s">
        <v>2670</v>
      </c>
      <c r="AJ244" s="24" t="s">
        <v>2654</v>
      </c>
      <c r="AK244" s="16" t="s">
        <v>2207</v>
      </c>
      <c r="AL244" s="16" t="s">
        <v>1812</v>
      </c>
      <c r="AM244" s="18" t="s">
        <v>1481</v>
      </c>
      <c r="AN244" s="18" t="s">
        <v>1481</v>
      </c>
      <c r="AO244" s="17" t="s">
        <v>1481</v>
      </c>
      <c r="AP244" s="17" t="s">
        <v>1481</v>
      </c>
      <c r="AQ244" s="17" t="s">
        <v>1481</v>
      </c>
      <c r="AR244" s="17" t="s">
        <v>1481</v>
      </c>
      <c r="AS244" s="17" t="s">
        <v>1481</v>
      </c>
      <c r="AT244" s="17" t="s">
        <v>1481</v>
      </c>
      <c r="AU244" s="19" t="s">
        <v>1815</v>
      </c>
      <c r="AV244" s="24" t="s">
        <v>1816</v>
      </c>
      <c r="AW244" s="17" t="s">
        <v>1481</v>
      </c>
      <c r="AX244" s="17" t="s">
        <v>1481</v>
      </c>
      <c r="AY244" s="27" t="s">
        <v>1817</v>
      </c>
      <c r="AZ244" s="28" t="s">
        <v>1481</v>
      </c>
      <c r="BA244" s="17" t="s">
        <v>1481</v>
      </c>
      <c r="BB244" s="17" t="s">
        <v>1481</v>
      </c>
      <c r="BC244" s="17" t="s">
        <v>1481</v>
      </c>
      <c r="BD244" s="17" t="s">
        <v>1481</v>
      </c>
    </row>
    <row r="245" spans="1:57" s="133" customFormat="1" ht="50" x14ac:dyDescent="0.35">
      <c r="A245" s="16">
        <v>106</v>
      </c>
      <c r="B245" s="16">
        <v>245</v>
      </c>
      <c r="C245" s="16" t="s">
        <v>94</v>
      </c>
      <c r="D245" s="16" t="s">
        <v>1804</v>
      </c>
      <c r="E245" s="16" t="s">
        <v>2611</v>
      </c>
      <c r="F245" s="16" t="s">
        <v>2650</v>
      </c>
      <c r="G245" s="16" t="s">
        <v>2671</v>
      </c>
      <c r="H245" s="16" t="s">
        <v>2672</v>
      </c>
      <c r="I245" s="16" t="s">
        <v>2673</v>
      </c>
      <c r="J245" s="24" t="s">
        <v>2674</v>
      </c>
      <c r="K245" s="16" t="s">
        <v>2675</v>
      </c>
      <c r="L245" s="16" t="s">
        <v>1812</v>
      </c>
      <c r="M245" s="18" t="s">
        <v>1481</v>
      </c>
      <c r="N245" s="18" t="s">
        <v>1481</v>
      </c>
      <c r="O245" s="16" t="s">
        <v>1786</v>
      </c>
      <c r="P245" s="17" t="s">
        <v>1481</v>
      </c>
      <c r="Q245" s="17" t="s">
        <v>1481</v>
      </c>
      <c r="R245" s="17" t="s">
        <v>1481</v>
      </c>
      <c r="S245" s="17" t="s">
        <v>1481</v>
      </c>
      <c r="T245" s="17" t="s">
        <v>1481</v>
      </c>
      <c r="U245" s="19" t="s">
        <v>1815</v>
      </c>
      <c r="V245" s="30" t="s">
        <v>2049</v>
      </c>
      <c r="W245" s="17" t="s">
        <v>1481</v>
      </c>
      <c r="X245" s="17" t="s">
        <v>1481</v>
      </c>
      <c r="Y245" s="33" t="s">
        <v>211</v>
      </c>
      <c r="Z245" s="32" t="s">
        <v>2676</v>
      </c>
      <c r="AA245" s="17" t="s">
        <v>1481</v>
      </c>
      <c r="AB245" s="16">
        <v>245</v>
      </c>
      <c r="AC245" s="16" t="s">
        <v>94</v>
      </c>
      <c r="AD245" s="16" t="s">
        <v>1804</v>
      </c>
      <c r="AE245" s="16" t="s">
        <v>2611</v>
      </c>
      <c r="AF245" s="16" t="s">
        <v>2650</v>
      </c>
      <c r="AG245" s="16" t="s">
        <v>2671</v>
      </c>
      <c r="AH245" s="16" t="s">
        <v>2672</v>
      </c>
      <c r="AI245" s="16" t="s">
        <v>2673</v>
      </c>
      <c r="AJ245" s="24" t="s">
        <v>2674</v>
      </c>
      <c r="AK245" s="16" t="s">
        <v>2675</v>
      </c>
      <c r="AL245" s="16" t="s">
        <v>1812</v>
      </c>
      <c r="AM245" s="18" t="s">
        <v>1481</v>
      </c>
      <c r="AN245" s="18" t="s">
        <v>1481</v>
      </c>
      <c r="AO245" s="15" t="s">
        <v>1786</v>
      </c>
      <c r="AP245" s="17" t="s">
        <v>1481</v>
      </c>
      <c r="AQ245" s="17" t="s">
        <v>1481</v>
      </c>
      <c r="AR245" s="17" t="s">
        <v>1481</v>
      </c>
      <c r="AS245" s="17" t="s">
        <v>1481</v>
      </c>
      <c r="AT245" s="17" t="s">
        <v>1481</v>
      </c>
      <c r="AU245" s="19" t="s">
        <v>1815</v>
      </c>
      <c r="AV245" s="30" t="s">
        <v>2049</v>
      </c>
      <c r="AW245" s="17" t="s">
        <v>1481</v>
      </c>
      <c r="AX245" s="17" t="s">
        <v>1481</v>
      </c>
      <c r="AY245" s="33" t="s">
        <v>211</v>
      </c>
      <c r="AZ245" s="32" t="s">
        <v>2676</v>
      </c>
      <c r="BA245" s="17" t="s">
        <v>1481</v>
      </c>
      <c r="BB245" s="30" t="s">
        <v>239</v>
      </c>
      <c r="BC245" s="30" t="s">
        <v>6508</v>
      </c>
      <c r="BD245" s="30" t="s">
        <v>6501</v>
      </c>
      <c r="BE245" s="56"/>
    </row>
    <row r="246" spans="1:57" s="36" customFormat="1" ht="112.5" hidden="1" customHeight="1" x14ac:dyDescent="0.35">
      <c r="A246" s="15">
        <v>107</v>
      </c>
      <c r="B246" s="15">
        <v>246</v>
      </c>
      <c r="C246" s="16" t="s">
        <v>94</v>
      </c>
      <c r="D246" s="16" t="s">
        <v>1804</v>
      </c>
      <c r="E246" s="16" t="s">
        <v>2611</v>
      </c>
      <c r="F246" s="16" t="s">
        <v>2650</v>
      </c>
      <c r="G246" s="16" t="s">
        <v>2677</v>
      </c>
      <c r="H246" s="16" t="s">
        <v>2678</v>
      </c>
      <c r="I246" s="16" t="s">
        <v>2679</v>
      </c>
      <c r="J246" s="24" t="s">
        <v>2680</v>
      </c>
      <c r="K246" s="16" t="s">
        <v>2681</v>
      </c>
      <c r="L246" s="16" t="s">
        <v>1812</v>
      </c>
      <c r="M246" s="18" t="s">
        <v>1481</v>
      </c>
      <c r="N246" s="18" t="s">
        <v>1481</v>
      </c>
      <c r="O246" s="15" t="s">
        <v>1786</v>
      </c>
      <c r="P246" s="17" t="s">
        <v>1481</v>
      </c>
      <c r="Q246" s="17" t="s">
        <v>1481</v>
      </c>
      <c r="R246" s="17" t="s">
        <v>1481</v>
      </c>
      <c r="S246" s="17" t="s">
        <v>1481</v>
      </c>
      <c r="T246" s="17" t="s">
        <v>1481</v>
      </c>
      <c r="U246" s="19" t="s">
        <v>1815</v>
      </c>
      <c r="V246" s="30" t="s">
        <v>2049</v>
      </c>
      <c r="W246" s="17" t="s">
        <v>1481</v>
      </c>
      <c r="X246" s="17" t="s">
        <v>1481</v>
      </c>
      <c r="Y246" s="27" t="s">
        <v>1817</v>
      </c>
      <c r="Z246" s="28" t="s">
        <v>1481</v>
      </c>
      <c r="AA246" s="17" t="s">
        <v>1481</v>
      </c>
      <c r="AB246" s="15">
        <v>246</v>
      </c>
      <c r="AC246" s="16" t="s">
        <v>94</v>
      </c>
      <c r="AD246" s="16" t="s">
        <v>1804</v>
      </c>
      <c r="AE246" s="16" t="s">
        <v>2611</v>
      </c>
      <c r="AF246" s="16" t="s">
        <v>2650</v>
      </c>
      <c r="AG246" s="16" t="s">
        <v>2677</v>
      </c>
      <c r="AH246" s="16" t="s">
        <v>2678</v>
      </c>
      <c r="AI246" s="16" t="s">
        <v>2679</v>
      </c>
      <c r="AJ246" s="24" t="s">
        <v>2680</v>
      </c>
      <c r="AK246" s="16" t="s">
        <v>2681</v>
      </c>
      <c r="AL246" s="16" t="s">
        <v>1812</v>
      </c>
      <c r="AM246" s="18" t="s">
        <v>1481</v>
      </c>
      <c r="AN246" s="18" t="s">
        <v>1481</v>
      </c>
      <c r="AO246" s="15" t="s">
        <v>1786</v>
      </c>
      <c r="AP246" s="17" t="s">
        <v>1481</v>
      </c>
      <c r="AQ246" s="17" t="s">
        <v>1481</v>
      </c>
      <c r="AR246" s="17" t="s">
        <v>1481</v>
      </c>
      <c r="AS246" s="17" t="s">
        <v>1481</v>
      </c>
      <c r="AT246" s="17" t="s">
        <v>1481</v>
      </c>
      <c r="AU246" s="19" t="s">
        <v>1815</v>
      </c>
      <c r="AV246" s="30" t="s">
        <v>2049</v>
      </c>
      <c r="AW246" s="17" t="s">
        <v>1481</v>
      </c>
      <c r="AX246" s="17" t="s">
        <v>1481</v>
      </c>
      <c r="AY246" s="27" t="s">
        <v>1817</v>
      </c>
      <c r="AZ246" s="28" t="s">
        <v>1481</v>
      </c>
      <c r="BA246" s="17" t="s">
        <v>1481</v>
      </c>
      <c r="BB246" s="17" t="s">
        <v>1481</v>
      </c>
      <c r="BC246" s="17" t="s">
        <v>1481</v>
      </c>
      <c r="BD246" s="17" t="s">
        <v>1481</v>
      </c>
    </row>
    <row r="247" spans="1:57" s="133" customFormat="1" ht="116.15" customHeight="1" x14ac:dyDescent="0.35">
      <c r="A247" s="16">
        <v>108</v>
      </c>
      <c r="B247" s="16">
        <v>247</v>
      </c>
      <c r="C247" s="16" t="s">
        <v>94</v>
      </c>
      <c r="D247" s="16" t="s">
        <v>1804</v>
      </c>
      <c r="E247" s="16" t="s">
        <v>2611</v>
      </c>
      <c r="F247" s="16" t="s">
        <v>2650</v>
      </c>
      <c r="G247" s="16" t="s">
        <v>2682</v>
      </c>
      <c r="H247" s="16" t="s">
        <v>2683</v>
      </c>
      <c r="I247" s="16" t="s">
        <v>2684</v>
      </c>
      <c r="J247" s="24" t="s">
        <v>2609</v>
      </c>
      <c r="K247" s="16" t="s">
        <v>2685</v>
      </c>
      <c r="L247" s="17" t="s">
        <v>1481</v>
      </c>
      <c r="M247" s="18" t="s">
        <v>1481</v>
      </c>
      <c r="N247" s="18" t="s">
        <v>1481</v>
      </c>
      <c r="O247" s="17" t="s">
        <v>1481</v>
      </c>
      <c r="P247" s="17" t="s">
        <v>1481</v>
      </c>
      <c r="Q247" s="17" t="s">
        <v>1481</v>
      </c>
      <c r="R247" s="17" t="s">
        <v>1481</v>
      </c>
      <c r="S247" s="17" t="s">
        <v>1481</v>
      </c>
      <c r="T247" s="17" t="s">
        <v>1481</v>
      </c>
      <c r="U247" s="19" t="s">
        <v>2119</v>
      </c>
      <c r="V247" s="30" t="s">
        <v>2686</v>
      </c>
      <c r="W247" s="17" t="s">
        <v>1481</v>
      </c>
      <c r="X247" s="31" t="s">
        <v>1896</v>
      </c>
      <c r="Y247" s="31" t="s">
        <v>1896</v>
      </c>
      <c r="Z247" s="32" t="s">
        <v>2687</v>
      </c>
      <c r="AA247" s="17" t="s">
        <v>1481</v>
      </c>
      <c r="AB247" s="16">
        <v>247</v>
      </c>
      <c r="AC247" s="16" t="s">
        <v>94</v>
      </c>
      <c r="AD247" s="16" t="s">
        <v>1804</v>
      </c>
      <c r="AE247" s="16" t="s">
        <v>2611</v>
      </c>
      <c r="AF247" s="16" t="s">
        <v>2650</v>
      </c>
      <c r="AG247" s="16" t="s">
        <v>2682</v>
      </c>
      <c r="AH247" s="16" t="s">
        <v>2683</v>
      </c>
      <c r="AI247" s="16" t="s">
        <v>2684</v>
      </c>
      <c r="AJ247" s="24" t="s">
        <v>2609</v>
      </c>
      <c r="AK247" s="16" t="s">
        <v>2685</v>
      </c>
      <c r="AL247" s="17" t="s">
        <v>1481</v>
      </c>
      <c r="AM247" s="18" t="s">
        <v>1481</v>
      </c>
      <c r="AN247" s="18" t="s">
        <v>1481</v>
      </c>
      <c r="AO247" s="17" t="s">
        <v>1481</v>
      </c>
      <c r="AP247" s="17" t="s">
        <v>1481</v>
      </c>
      <c r="AQ247" s="17" t="s">
        <v>1481</v>
      </c>
      <c r="AR247" s="17" t="s">
        <v>1481</v>
      </c>
      <c r="AS247" s="17" t="s">
        <v>1481</v>
      </c>
      <c r="AT247" s="17" t="s">
        <v>1481</v>
      </c>
      <c r="AU247" s="19" t="s">
        <v>2119</v>
      </c>
      <c r="AV247" s="30" t="s">
        <v>2686</v>
      </c>
      <c r="AW247" s="17" t="s">
        <v>1481</v>
      </c>
      <c r="AX247" s="31" t="s">
        <v>1896</v>
      </c>
      <c r="AY247" s="31" t="s">
        <v>1896</v>
      </c>
      <c r="AZ247" s="32" t="s">
        <v>2687</v>
      </c>
      <c r="BA247" s="17" t="s">
        <v>1481</v>
      </c>
      <c r="BB247" s="30" t="s">
        <v>239</v>
      </c>
      <c r="BC247" s="163" t="s">
        <v>6499</v>
      </c>
      <c r="BD247" s="30" t="s">
        <v>77</v>
      </c>
      <c r="BE247" s="56"/>
    </row>
    <row r="248" spans="1:57" s="133" customFormat="1" ht="120" customHeight="1" x14ac:dyDescent="0.35">
      <c r="A248" s="16">
        <v>108</v>
      </c>
      <c r="B248" s="16">
        <v>248</v>
      </c>
      <c r="C248" s="16" t="s">
        <v>94</v>
      </c>
      <c r="D248" s="16" t="s">
        <v>1804</v>
      </c>
      <c r="E248" s="16" t="s">
        <v>2611</v>
      </c>
      <c r="F248" s="16" t="s">
        <v>2650</v>
      </c>
      <c r="G248" s="16" t="s">
        <v>2682</v>
      </c>
      <c r="H248" s="16" t="s">
        <v>2683</v>
      </c>
      <c r="I248" s="16" t="s">
        <v>2688</v>
      </c>
      <c r="J248" s="24" t="s">
        <v>2609</v>
      </c>
      <c r="K248" s="16" t="s">
        <v>2689</v>
      </c>
      <c r="L248" s="17" t="s">
        <v>1481</v>
      </c>
      <c r="M248" s="18" t="s">
        <v>1481</v>
      </c>
      <c r="N248" s="18" t="s">
        <v>1481</v>
      </c>
      <c r="O248" s="17" t="s">
        <v>1481</v>
      </c>
      <c r="P248" s="17" t="s">
        <v>1481</v>
      </c>
      <c r="Q248" s="17" t="s">
        <v>1481</v>
      </c>
      <c r="R248" s="17" t="s">
        <v>1481</v>
      </c>
      <c r="S248" s="17" t="s">
        <v>1481</v>
      </c>
      <c r="T248" s="17" t="s">
        <v>1481</v>
      </c>
      <c r="U248" s="19" t="s">
        <v>2119</v>
      </c>
      <c r="V248" s="30" t="s">
        <v>2686</v>
      </c>
      <c r="W248" s="17" t="s">
        <v>1481</v>
      </c>
      <c r="X248" s="31" t="s">
        <v>1896</v>
      </c>
      <c r="Y248" s="31" t="s">
        <v>1896</v>
      </c>
      <c r="Z248" s="32" t="s">
        <v>2690</v>
      </c>
      <c r="AA248" s="17" t="s">
        <v>1481</v>
      </c>
      <c r="AB248" s="16">
        <v>248</v>
      </c>
      <c r="AC248" s="16" t="s">
        <v>94</v>
      </c>
      <c r="AD248" s="16" t="s">
        <v>1804</v>
      </c>
      <c r="AE248" s="16" t="s">
        <v>2611</v>
      </c>
      <c r="AF248" s="16" t="s">
        <v>2650</v>
      </c>
      <c r="AG248" s="16" t="s">
        <v>2682</v>
      </c>
      <c r="AH248" s="16" t="s">
        <v>2683</v>
      </c>
      <c r="AI248" s="16" t="s">
        <v>2688</v>
      </c>
      <c r="AJ248" s="24" t="s">
        <v>2609</v>
      </c>
      <c r="AK248" s="16" t="s">
        <v>2689</v>
      </c>
      <c r="AL248" s="17" t="s">
        <v>1481</v>
      </c>
      <c r="AM248" s="18" t="s">
        <v>1481</v>
      </c>
      <c r="AN248" s="18" t="s">
        <v>1481</v>
      </c>
      <c r="AO248" s="17" t="s">
        <v>1481</v>
      </c>
      <c r="AP248" s="17" t="s">
        <v>1481</v>
      </c>
      <c r="AQ248" s="17" t="s">
        <v>1481</v>
      </c>
      <c r="AR248" s="17" t="s">
        <v>1481</v>
      </c>
      <c r="AS248" s="17" t="s">
        <v>1481</v>
      </c>
      <c r="AT248" s="17" t="s">
        <v>1481</v>
      </c>
      <c r="AU248" s="19" t="s">
        <v>2119</v>
      </c>
      <c r="AV248" s="30" t="s">
        <v>2686</v>
      </c>
      <c r="AW248" s="17" t="s">
        <v>1481</v>
      </c>
      <c r="AX248" s="31" t="s">
        <v>1896</v>
      </c>
      <c r="AY248" s="31" t="s">
        <v>1896</v>
      </c>
      <c r="AZ248" s="32" t="s">
        <v>2690</v>
      </c>
      <c r="BA248" s="17" t="s">
        <v>1481</v>
      </c>
      <c r="BB248" s="30" t="s">
        <v>239</v>
      </c>
      <c r="BC248" s="163" t="s">
        <v>6499</v>
      </c>
      <c r="BD248" s="30" t="s">
        <v>77</v>
      </c>
      <c r="BE248" s="56"/>
    </row>
    <row r="249" spans="1:57" s="133" customFormat="1" ht="191.15" customHeight="1" x14ac:dyDescent="0.35">
      <c r="A249" s="16">
        <v>108</v>
      </c>
      <c r="B249" s="16">
        <v>249</v>
      </c>
      <c r="C249" s="16" t="s">
        <v>94</v>
      </c>
      <c r="D249" s="16" t="s">
        <v>1804</v>
      </c>
      <c r="E249" s="16" t="s">
        <v>2611</v>
      </c>
      <c r="F249" s="16" t="s">
        <v>2650</v>
      </c>
      <c r="G249" s="16" t="s">
        <v>2682</v>
      </c>
      <c r="H249" s="16" t="s">
        <v>2683</v>
      </c>
      <c r="I249" s="16" t="s">
        <v>2691</v>
      </c>
      <c r="J249" s="24" t="s">
        <v>2609</v>
      </c>
      <c r="K249" s="16" t="s">
        <v>2692</v>
      </c>
      <c r="L249" s="17" t="s">
        <v>1481</v>
      </c>
      <c r="M249" s="18" t="s">
        <v>1481</v>
      </c>
      <c r="N249" s="18" t="s">
        <v>1481</v>
      </c>
      <c r="O249" s="17" t="s">
        <v>1481</v>
      </c>
      <c r="P249" s="17" t="s">
        <v>1481</v>
      </c>
      <c r="Q249" s="17" t="s">
        <v>1481</v>
      </c>
      <c r="R249" s="17" t="s">
        <v>1481</v>
      </c>
      <c r="S249" s="17" t="s">
        <v>1481</v>
      </c>
      <c r="T249" s="17" t="s">
        <v>1481</v>
      </c>
      <c r="U249" s="19" t="s">
        <v>2119</v>
      </c>
      <c r="V249" s="30" t="s">
        <v>2686</v>
      </c>
      <c r="W249" s="17" t="s">
        <v>1481</v>
      </c>
      <c r="X249" s="31" t="s">
        <v>1896</v>
      </c>
      <c r="Y249" s="31" t="s">
        <v>1896</v>
      </c>
      <c r="Z249" s="32" t="s">
        <v>2693</v>
      </c>
      <c r="AA249" s="17" t="s">
        <v>1481</v>
      </c>
      <c r="AB249" s="16">
        <v>249</v>
      </c>
      <c r="AC249" s="16" t="s">
        <v>94</v>
      </c>
      <c r="AD249" s="16" t="s">
        <v>1804</v>
      </c>
      <c r="AE249" s="16" t="s">
        <v>2611</v>
      </c>
      <c r="AF249" s="16" t="s">
        <v>2650</v>
      </c>
      <c r="AG249" s="16" t="s">
        <v>2682</v>
      </c>
      <c r="AH249" s="16" t="s">
        <v>2683</v>
      </c>
      <c r="AI249" s="16" t="s">
        <v>2691</v>
      </c>
      <c r="AJ249" s="24" t="s">
        <v>2609</v>
      </c>
      <c r="AK249" s="16" t="s">
        <v>2692</v>
      </c>
      <c r="AL249" s="17" t="s">
        <v>1481</v>
      </c>
      <c r="AM249" s="18" t="s">
        <v>1481</v>
      </c>
      <c r="AN249" s="18" t="s">
        <v>1481</v>
      </c>
      <c r="AO249" s="17" t="s">
        <v>1481</v>
      </c>
      <c r="AP249" s="17" t="s">
        <v>1481</v>
      </c>
      <c r="AQ249" s="17" t="s">
        <v>1481</v>
      </c>
      <c r="AR249" s="17" t="s">
        <v>1481</v>
      </c>
      <c r="AS249" s="17" t="s">
        <v>1481</v>
      </c>
      <c r="AT249" s="17" t="s">
        <v>1481</v>
      </c>
      <c r="AU249" s="19" t="s">
        <v>2119</v>
      </c>
      <c r="AV249" s="30" t="s">
        <v>2686</v>
      </c>
      <c r="AW249" s="17" t="s">
        <v>1481</v>
      </c>
      <c r="AX249" s="31" t="s">
        <v>1896</v>
      </c>
      <c r="AY249" s="31" t="s">
        <v>1896</v>
      </c>
      <c r="AZ249" s="32" t="s">
        <v>2693</v>
      </c>
      <c r="BA249" s="17" t="s">
        <v>1481</v>
      </c>
      <c r="BB249" s="30" t="s">
        <v>75</v>
      </c>
      <c r="BC249" s="161" t="s">
        <v>142</v>
      </c>
      <c r="BD249" s="30" t="s">
        <v>77</v>
      </c>
    </row>
    <row r="250" spans="1:57" s="133" customFormat="1" ht="120.65" customHeight="1" x14ac:dyDescent="0.35">
      <c r="A250" s="16">
        <v>108</v>
      </c>
      <c r="B250" s="16">
        <v>250</v>
      </c>
      <c r="C250" s="16" t="s">
        <v>94</v>
      </c>
      <c r="D250" s="16" t="s">
        <v>1804</v>
      </c>
      <c r="E250" s="16" t="s">
        <v>2611</v>
      </c>
      <c r="F250" s="16" t="s">
        <v>2650</v>
      </c>
      <c r="G250" s="16" t="s">
        <v>2682</v>
      </c>
      <c r="H250" s="16" t="s">
        <v>2683</v>
      </c>
      <c r="I250" s="16" t="s">
        <v>2694</v>
      </c>
      <c r="J250" s="24" t="s">
        <v>2609</v>
      </c>
      <c r="K250" s="16" t="s">
        <v>2695</v>
      </c>
      <c r="L250" s="17" t="s">
        <v>1481</v>
      </c>
      <c r="M250" s="18" t="s">
        <v>1481</v>
      </c>
      <c r="N250" s="18" t="s">
        <v>1481</v>
      </c>
      <c r="O250" s="17" t="s">
        <v>1481</v>
      </c>
      <c r="P250" s="17" t="s">
        <v>1481</v>
      </c>
      <c r="Q250" s="17" t="s">
        <v>1481</v>
      </c>
      <c r="R250" s="17" t="s">
        <v>1481</v>
      </c>
      <c r="S250" s="17" t="s">
        <v>1481</v>
      </c>
      <c r="T250" s="17" t="s">
        <v>1481</v>
      </c>
      <c r="U250" s="19" t="s">
        <v>2119</v>
      </c>
      <c r="V250" s="30" t="s">
        <v>2686</v>
      </c>
      <c r="W250" s="17" t="s">
        <v>1481</v>
      </c>
      <c r="X250" s="31" t="s">
        <v>1896</v>
      </c>
      <c r="Y250" s="31" t="s">
        <v>1896</v>
      </c>
      <c r="Z250" s="32" t="s">
        <v>2696</v>
      </c>
      <c r="AA250" s="17" t="s">
        <v>1481</v>
      </c>
      <c r="AB250" s="16">
        <v>250</v>
      </c>
      <c r="AC250" s="16" t="s">
        <v>94</v>
      </c>
      <c r="AD250" s="16" t="s">
        <v>1804</v>
      </c>
      <c r="AE250" s="16" t="s">
        <v>2611</v>
      </c>
      <c r="AF250" s="16" t="s">
        <v>2650</v>
      </c>
      <c r="AG250" s="16" t="s">
        <v>2682</v>
      </c>
      <c r="AH250" s="16" t="s">
        <v>2683</v>
      </c>
      <c r="AI250" s="16" t="s">
        <v>2694</v>
      </c>
      <c r="AJ250" s="24" t="s">
        <v>2609</v>
      </c>
      <c r="AK250" s="16" t="s">
        <v>2695</v>
      </c>
      <c r="AL250" s="17" t="s">
        <v>1481</v>
      </c>
      <c r="AM250" s="18" t="s">
        <v>1481</v>
      </c>
      <c r="AN250" s="18" t="s">
        <v>1481</v>
      </c>
      <c r="AO250" s="17" t="s">
        <v>1481</v>
      </c>
      <c r="AP250" s="17" t="s">
        <v>1481</v>
      </c>
      <c r="AQ250" s="17" t="s">
        <v>1481</v>
      </c>
      <c r="AR250" s="17" t="s">
        <v>1481</v>
      </c>
      <c r="AS250" s="17" t="s">
        <v>1481</v>
      </c>
      <c r="AT250" s="17" t="s">
        <v>1481</v>
      </c>
      <c r="AU250" s="19" t="s">
        <v>2119</v>
      </c>
      <c r="AV250" s="30" t="s">
        <v>2686</v>
      </c>
      <c r="AW250" s="17" t="s">
        <v>1481</v>
      </c>
      <c r="AX250" s="31" t="s">
        <v>1896</v>
      </c>
      <c r="AY250" s="31" t="s">
        <v>1896</v>
      </c>
      <c r="AZ250" s="32" t="s">
        <v>2696</v>
      </c>
      <c r="BA250" s="17" t="s">
        <v>1481</v>
      </c>
      <c r="BB250" s="30" t="s">
        <v>75</v>
      </c>
      <c r="BC250" s="30" t="s">
        <v>142</v>
      </c>
      <c r="BD250" s="30" t="s">
        <v>77</v>
      </c>
    </row>
    <row r="251" spans="1:57" s="133" customFormat="1" ht="105.65" customHeight="1" x14ac:dyDescent="0.35">
      <c r="A251" s="16">
        <v>108</v>
      </c>
      <c r="B251" s="16">
        <v>251</v>
      </c>
      <c r="C251" s="16" t="s">
        <v>94</v>
      </c>
      <c r="D251" s="16" t="s">
        <v>1804</v>
      </c>
      <c r="E251" s="16" t="s">
        <v>2611</v>
      </c>
      <c r="F251" s="16" t="s">
        <v>2650</v>
      </c>
      <c r="G251" s="16" t="s">
        <v>2682</v>
      </c>
      <c r="H251" s="16" t="s">
        <v>2683</v>
      </c>
      <c r="I251" s="16" t="s">
        <v>2697</v>
      </c>
      <c r="J251" s="24" t="s">
        <v>2609</v>
      </c>
      <c r="K251" s="16" t="s">
        <v>2698</v>
      </c>
      <c r="L251" s="17" t="s">
        <v>1481</v>
      </c>
      <c r="M251" s="18" t="s">
        <v>1481</v>
      </c>
      <c r="N251" s="18" t="s">
        <v>1481</v>
      </c>
      <c r="O251" s="17" t="s">
        <v>1481</v>
      </c>
      <c r="P251" s="17" t="s">
        <v>1481</v>
      </c>
      <c r="Q251" s="17" t="s">
        <v>1481</v>
      </c>
      <c r="R251" s="17" t="s">
        <v>1481</v>
      </c>
      <c r="S251" s="17" t="s">
        <v>1481</v>
      </c>
      <c r="T251" s="17" t="s">
        <v>1481</v>
      </c>
      <c r="U251" s="19" t="s">
        <v>2119</v>
      </c>
      <c r="V251" s="30" t="s">
        <v>2686</v>
      </c>
      <c r="W251" s="17" t="s">
        <v>1481</v>
      </c>
      <c r="X251" s="31" t="s">
        <v>1896</v>
      </c>
      <c r="Y251" s="31" t="s">
        <v>1896</v>
      </c>
      <c r="Z251" s="32" t="s">
        <v>2699</v>
      </c>
      <c r="AA251" s="17" t="s">
        <v>1481</v>
      </c>
      <c r="AB251" s="16">
        <v>251</v>
      </c>
      <c r="AC251" s="16" t="s">
        <v>94</v>
      </c>
      <c r="AD251" s="16" t="s">
        <v>1804</v>
      </c>
      <c r="AE251" s="16" t="s">
        <v>2611</v>
      </c>
      <c r="AF251" s="16" t="s">
        <v>2650</v>
      </c>
      <c r="AG251" s="16" t="s">
        <v>2682</v>
      </c>
      <c r="AH251" s="16" t="s">
        <v>2683</v>
      </c>
      <c r="AI251" s="16" t="s">
        <v>2700</v>
      </c>
      <c r="AJ251" s="24" t="s">
        <v>2609</v>
      </c>
      <c r="AK251" s="16" t="s">
        <v>2698</v>
      </c>
      <c r="AL251" s="17" t="s">
        <v>1481</v>
      </c>
      <c r="AM251" s="18" t="s">
        <v>1481</v>
      </c>
      <c r="AN251" s="18" t="s">
        <v>1481</v>
      </c>
      <c r="AO251" s="17" t="s">
        <v>1481</v>
      </c>
      <c r="AP251" s="17" t="s">
        <v>1481</v>
      </c>
      <c r="AQ251" s="17" t="s">
        <v>1481</v>
      </c>
      <c r="AR251" s="17" t="s">
        <v>1481</v>
      </c>
      <c r="AS251" s="17" t="s">
        <v>1481</v>
      </c>
      <c r="AT251" s="17" t="s">
        <v>1481</v>
      </c>
      <c r="AU251" s="19" t="s">
        <v>2119</v>
      </c>
      <c r="AV251" s="30" t="s">
        <v>2686</v>
      </c>
      <c r="AW251" s="17" t="s">
        <v>1481</v>
      </c>
      <c r="AX251" s="31" t="s">
        <v>1896</v>
      </c>
      <c r="AY251" s="31" t="s">
        <v>1896</v>
      </c>
      <c r="AZ251" s="32" t="s">
        <v>2699</v>
      </c>
      <c r="BA251" s="17" t="s">
        <v>1481</v>
      </c>
      <c r="BB251" s="30" t="s">
        <v>75</v>
      </c>
      <c r="BC251" s="30" t="s">
        <v>142</v>
      </c>
      <c r="BD251" s="30" t="s">
        <v>77</v>
      </c>
    </row>
    <row r="252" spans="1:57" s="133" customFormat="1" ht="109.5" customHeight="1" x14ac:dyDescent="0.35">
      <c r="A252" s="16">
        <v>108</v>
      </c>
      <c r="B252" s="16">
        <v>252</v>
      </c>
      <c r="C252" s="16" t="s">
        <v>94</v>
      </c>
      <c r="D252" s="16" t="s">
        <v>1804</v>
      </c>
      <c r="E252" s="16" t="s">
        <v>2611</v>
      </c>
      <c r="F252" s="16" t="s">
        <v>2650</v>
      </c>
      <c r="G252" s="16" t="s">
        <v>2682</v>
      </c>
      <c r="H252" s="16" t="s">
        <v>2683</v>
      </c>
      <c r="I252" s="16" t="s">
        <v>2701</v>
      </c>
      <c r="J252" s="24" t="s">
        <v>2609</v>
      </c>
      <c r="K252" s="16" t="s">
        <v>2702</v>
      </c>
      <c r="L252" s="17" t="s">
        <v>1481</v>
      </c>
      <c r="M252" s="18" t="s">
        <v>1481</v>
      </c>
      <c r="N252" s="18" t="s">
        <v>1481</v>
      </c>
      <c r="O252" s="17" t="s">
        <v>1481</v>
      </c>
      <c r="P252" s="17" t="s">
        <v>1481</v>
      </c>
      <c r="Q252" s="17" t="s">
        <v>1481</v>
      </c>
      <c r="R252" s="17" t="s">
        <v>1481</v>
      </c>
      <c r="S252" s="17" t="s">
        <v>1481</v>
      </c>
      <c r="T252" s="17" t="s">
        <v>1481</v>
      </c>
      <c r="U252" s="19" t="s">
        <v>2119</v>
      </c>
      <c r="V252" s="30" t="s">
        <v>2703</v>
      </c>
      <c r="W252" s="17" t="s">
        <v>1481</v>
      </c>
      <c r="X252" s="31" t="s">
        <v>1896</v>
      </c>
      <c r="Y252" s="31" t="s">
        <v>1896</v>
      </c>
      <c r="Z252" s="32" t="s">
        <v>2704</v>
      </c>
      <c r="AA252" s="17" t="s">
        <v>1481</v>
      </c>
      <c r="AB252" s="16">
        <v>252</v>
      </c>
      <c r="AC252" s="16" t="s">
        <v>94</v>
      </c>
      <c r="AD252" s="16" t="s">
        <v>1804</v>
      </c>
      <c r="AE252" s="16" t="s">
        <v>2611</v>
      </c>
      <c r="AF252" s="16" t="s">
        <v>2650</v>
      </c>
      <c r="AG252" s="16" t="s">
        <v>2682</v>
      </c>
      <c r="AH252" s="16" t="s">
        <v>2683</v>
      </c>
      <c r="AI252" s="16" t="s">
        <v>2701</v>
      </c>
      <c r="AJ252" s="24" t="s">
        <v>2609</v>
      </c>
      <c r="AK252" s="16" t="s">
        <v>2702</v>
      </c>
      <c r="AL252" s="17" t="s">
        <v>1481</v>
      </c>
      <c r="AM252" s="18" t="s">
        <v>1481</v>
      </c>
      <c r="AN252" s="18" t="s">
        <v>1481</v>
      </c>
      <c r="AO252" s="17" t="s">
        <v>1481</v>
      </c>
      <c r="AP252" s="17" t="s">
        <v>1481</v>
      </c>
      <c r="AQ252" s="17" t="s">
        <v>1481</v>
      </c>
      <c r="AR252" s="17" t="s">
        <v>1481</v>
      </c>
      <c r="AS252" s="17" t="s">
        <v>1481</v>
      </c>
      <c r="AT252" s="17" t="s">
        <v>1481</v>
      </c>
      <c r="AU252" s="19" t="s">
        <v>2119</v>
      </c>
      <c r="AV252" s="30" t="s">
        <v>2703</v>
      </c>
      <c r="AW252" s="17" t="s">
        <v>1481</v>
      </c>
      <c r="AX252" s="31" t="s">
        <v>1896</v>
      </c>
      <c r="AY252" s="31" t="s">
        <v>1896</v>
      </c>
      <c r="AZ252" s="32" t="s">
        <v>2704</v>
      </c>
      <c r="BA252" s="17" t="s">
        <v>1481</v>
      </c>
      <c r="BB252" s="30" t="s">
        <v>75</v>
      </c>
      <c r="BC252" s="30" t="s">
        <v>142</v>
      </c>
      <c r="BD252" s="30" t="s">
        <v>77</v>
      </c>
    </row>
    <row r="253" spans="1:57" s="133" customFormat="1" ht="389.5" customHeight="1" x14ac:dyDescent="0.35">
      <c r="A253" s="16">
        <v>108</v>
      </c>
      <c r="B253" s="16">
        <v>253</v>
      </c>
      <c r="C253" s="16" t="s">
        <v>94</v>
      </c>
      <c r="D253" s="16" t="s">
        <v>1804</v>
      </c>
      <c r="E253" s="16" t="s">
        <v>2611</v>
      </c>
      <c r="F253" s="16" t="s">
        <v>2650</v>
      </c>
      <c r="G253" s="16" t="s">
        <v>2682</v>
      </c>
      <c r="H253" s="16" t="s">
        <v>2683</v>
      </c>
      <c r="I253" s="17" t="s">
        <v>1481</v>
      </c>
      <c r="J253" s="18" t="s">
        <v>1481</v>
      </c>
      <c r="K253" s="17" t="s">
        <v>1481</v>
      </c>
      <c r="L253" s="16" t="s">
        <v>2705</v>
      </c>
      <c r="M253" s="24" t="s">
        <v>208</v>
      </c>
      <c r="N253" s="24" t="s">
        <v>2706</v>
      </c>
      <c r="O253" s="16" t="s">
        <v>2707</v>
      </c>
      <c r="P253" s="16" t="s">
        <v>2708</v>
      </c>
      <c r="Q253" s="16" t="s">
        <v>2709</v>
      </c>
      <c r="R253" s="26" t="s">
        <v>1481</v>
      </c>
      <c r="S253" s="17" t="s">
        <v>1481</v>
      </c>
      <c r="T253" s="17" t="s">
        <v>1481</v>
      </c>
      <c r="U253" s="19" t="s">
        <v>1846</v>
      </c>
      <c r="V253" s="24" t="s">
        <v>2710</v>
      </c>
      <c r="W253" s="17" t="s">
        <v>1481</v>
      </c>
      <c r="X253" s="35" t="s">
        <v>1896</v>
      </c>
      <c r="Y253" s="31" t="s">
        <v>1896</v>
      </c>
      <c r="Z253" s="32" t="s">
        <v>2711</v>
      </c>
      <c r="AA253" s="17" t="s">
        <v>1481</v>
      </c>
      <c r="AB253" s="16">
        <v>253</v>
      </c>
      <c r="AC253" s="16" t="s">
        <v>94</v>
      </c>
      <c r="AD253" s="16" t="s">
        <v>1804</v>
      </c>
      <c r="AE253" s="16" t="s">
        <v>2611</v>
      </c>
      <c r="AF253" s="16" t="s">
        <v>2650</v>
      </c>
      <c r="AG253" s="16" t="s">
        <v>2682</v>
      </c>
      <c r="AH253" s="16" t="s">
        <v>2683</v>
      </c>
      <c r="AI253" s="17" t="s">
        <v>1481</v>
      </c>
      <c r="AJ253" s="18" t="s">
        <v>1481</v>
      </c>
      <c r="AK253" s="17" t="s">
        <v>1481</v>
      </c>
      <c r="AL253" s="16" t="s">
        <v>2705</v>
      </c>
      <c r="AM253" s="38" t="s">
        <v>208</v>
      </c>
      <c r="AN253" s="24" t="s">
        <v>2706</v>
      </c>
      <c r="AO253" s="16" t="s">
        <v>2707</v>
      </c>
      <c r="AP253" s="16" t="s">
        <v>2708</v>
      </c>
      <c r="AQ253" s="16" t="s">
        <v>2709</v>
      </c>
      <c r="AR253" s="26" t="s">
        <v>1481</v>
      </c>
      <c r="AS253" s="17" t="s">
        <v>1481</v>
      </c>
      <c r="AT253" s="17" t="s">
        <v>1481</v>
      </c>
      <c r="AU253" s="19" t="s">
        <v>1846</v>
      </c>
      <c r="AV253" s="24" t="s">
        <v>2710</v>
      </c>
      <c r="AW253" s="17" t="s">
        <v>1481</v>
      </c>
      <c r="AX253" s="35" t="s">
        <v>1896</v>
      </c>
      <c r="AY253" s="31" t="s">
        <v>1896</v>
      </c>
      <c r="AZ253" s="32" t="s">
        <v>2711</v>
      </c>
      <c r="BA253" s="17" t="s">
        <v>1481</v>
      </c>
      <c r="BB253" s="30" t="s">
        <v>75</v>
      </c>
      <c r="BC253" s="30" t="s">
        <v>142</v>
      </c>
      <c r="BD253" s="30" t="s">
        <v>77</v>
      </c>
    </row>
    <row r="254" spans="1:57" s="36" customFormat="1" ht="101.9" hidden="1" customHeight="1" x14ac:dyDescent="0.35">
      <c r="A254" s="15">
        <v>109</v>
      </c>
      <c r="B254" s="15">
        <v>254</v>
      </c>
      <c r="C254" s="16" t="s">
        <v>94</v>
      </c>
      <c r="D254" s="16" t="s">
        <v>1804</v>
      </c>
      <c r="E254" s="16" t="s">
        <v>2611</v>
      </c>
      <c r="F254" s="16" t="s">
        <v>2712</v>
      </c>
      <c r="G254" s="16" t="s">
        <v>2713</v>
      </c>
      <c r="H254" s="16" t="s">
        <v>2714</v>
      </c>
      <c r="I254" s="16" t="s">
        <v>2715</v>
      </c>
      <c r="J254" s="24" t="s">
        <v>2716</v>
      </c>
      <c r="K254" s="16" t="s">
        <v>2048</v>
      </c>
      <c r="L254" s="16" t="s">
        <v>1812</v>
      </c>
      <c r="M254" s="18" t="s">
        <v>1481</v>
      </c>
      <c r="N254" s="18" t="s">
        <v>1481</v>
      </c>
      <c r="O254" s="15" t="s">
        <v>1786</v>
      </c>
      <c r="P254" s="17" t="s">
        <v>1481</v>
      </c>
      <c r="Q254" s="17" t="s">
        <v>1481</v>
      </c>
      <c r="R254" s="17" t="s">
        <v>1481</v>
      </c>
      <c r="S254" s="17" t="s">
        <v>1481</v>
      </c>
      <c r="T254" s="17" t="s">
        <v>1481</v>
      </c>
      <c r="U254" s="19" t="s">
        <v>1815</v>
      </c>
      <c r="V254" s="30" t="s">
        <v>2049</v>
      </c>
      <c r="W254" s="17" t="s">
        <v>1481</v>
      </c>
      <c r="X254" s="17" t="s">
        <v>1481</v>
      </c>
      <c r="Y254" s="27" t="s">
        <v>1817</v>
      </c>
      <c r="Z254" s="28" t="s">
        <v>1481</v>
      </c>
      <c r="AA254" s="17" t="s">
        <v>1481</v>
      </c>
      <c r="AB254" s="15">
        <v>254</v>
      </c>
      <c r="AC254" s="16" t="s">
        <v>94</v>
      </c>
      <c r="AD254" s="16" t="s">
        <v>1804</v>
      </c>
      <c r="AE254" s="16" t="s">
        <v>2611</v>
      </c>
      <c r="AF254" s="16" t="s">
        <v>2712</v>
      </c>
      <c r="AG254" s="16" t="s">
        <v>2713</v>
      </c>
      <c r="AH254" s="16" t="s">
        <v>2714</v>
      </c>
      <c r="AI254" s="16" t="s">
        <v>2715</v>
      </c>
      <c r="AJ254" s="24" t="s">
        <v>2716</v>
      </c>
      <c r="AK254" s="16" t="s">
        <v>2048</v>
      </c>
      <c r="AL254" s="16" t="s">
        <v>1812</v>
      </c>
      <c r="AM254" s="18" t="s">
        <v>1481</v>
      </c>
      <c r="AN254" s="18" t="s">
        <v>1481</v>
      </c>
      <c r="AO254" s="15" t="s">
        <v>1786</v>
      </c>
      <c r="AP254" s="17" t="s">
        <v>1481</v>
      </c>
      <c r="AQ254" s="17" t="s">
        <v>1481</v>
      </c>
      <c r="AR254" s="17" t="s">
        <v>1481</v>
      </c>
      <c r="AS254" s="17" t="s">
        <v>1481</v>
      </c>
      <c r="AT254" s="17" t="s">
        <v>1481</v>
      </c>
      <c r="AU254" s="19" t="s">
        <v>1815</v>
      </c>
      <c r="AV254" s="30" t="s">
        <v>2049</v>
      </c>
      <c r="AW254" s="17" t="s">
        <v>1481</v>
      </c>
      <c r="AX254" s="17" t="s">
        <v>1481</v>
      </c>
      <c r="AY254" s="27" t="s">
        <v>1817</v>
      </c>
      <c r="AZ254" s="28" t="s">
        <v>1481</v>
      </c>
      <c r="BA254" s="17" t="s">
        <v>1481</v>
      </c>
      <c r="BB254" s="17" t="s">
        <v>1481</v>
      </c>
      <c r="BC254" s="17" t="s">
        <v>1481</v>
      </c>
      <c r="BD254" s="17" t="s">
        <v>1481</v>
      </c>
    </row>
    <row r="255" spans="1:57" s="133" customFormat="1" ht="289.5" customHeight="1" x14ac:dyDescent="0.35">
      <c r="A255" s="16">
        <v>109</v>
      </c>
      <c r="B255" s="16">
        <v>255</v>
      </c>
      <c r="C255" s="16" t="s">
        <v>94</v>
      </c>
      <c r="D255" s="16" t="s">
        <v>1804</v>
      </c>
      <c r="E255" s="16" t="s">
        <v>2611</v>
      </c>
      <c r="F255" s="16" t="s">
        <v>2712</v>
      </c>
      <c r="G255" s="16" t="s">
        <v>2713</v>
      </c>
      <c r="H255" s="16" t="s">
        <v>2714</v>
      </c>
      <c r="I255" s="16" t="s">
        <v>2717</v>
      </c>
      <c r="J255" s="24" t="s">
        <v>2718</v>
      </c>
      <c r="K255" s="16" t="s">
        <v>2388</v>
      </c>
      <c r="L255" s="16" t="s">
        <v>1812</v>
      </c>
      <c r="M255" s="18" t="s">
        <v>1481</v>
      </c>
      <c r="N255" s="18" t="s">
        <v>1481</v>
      </c>
      <c r="O255" s="16" t="s">
        <v>1786</v>
      </c>
      <c r="P255" s="17" t="s">
        <v>1481</v>
      </c>
      <c r="Q255" s="17" t="s">
        <v>1481</v>
      </c>
      <c r="R255" s="17" t="s">
        <v>1481</v>
      </c>
      <c r="S255" s="17" t="s">
        <v>1481</v>
      </c>
      <c r="T255" s="17" t="s">
        <v>1481</v>
      </c>
      <c r="U255" s="19" t="s">
        <v>1815</v>
      </c>
      <c r="V255" s="30" t="s">
        <v>2049</v>
      </c>
      <c r="W255" s="17" t="s">
        <v>1481</v>
      </c>
      <c r="X255" s="17" t="s">
        <v>1481</v>
      </c>
      <c r="Y255" s="33" t="s">
        <v>211</v>
      </c>
      <c r="Z255" s="32" t="s">
        <v>2719</v>
      </c>
      <c r="AA255" s="17" t="s">
        <v>1481</v>
      </c>
      <c r="AB255" s="16">
        <v>255</v>
      </c>
      <c r="AC255" s="16" t="s">
        <v>94</v>
      </c>
      <c r="AD255" s="16" t="s">
        <v>1804</v>
      </c>
      <c r="AE255" s="16" t="s">
        <v>2611</v>
      </c>
      <c r="AF255" s="16" t="s">
        <v>2712</v>
      </c>
      <c r="AG255" s="16" t="s">
        <v>2713</v>
      </c>
      <c r="AH255" s="16" t="s">
        <v>2714</v>
      </c>
      <c r="AI255" s="16" t="s">
        <v>2717</v>
      </c>
      <c r="AJ255" s="24" t="s">
        <v>2718</v>
      </c>
      <c r="AK255" s="16" t="s">
        <v>2388</v>
      </c>
      <c r="AL255" s="16" t="s">
        <v>1812</v>
      </c>
      <c r="AM255" s="18" t="s">
        <v>1481</v>
      </c>
      <c r="AN255" s="18" t="s">
        <v>1481</v>
      </c>
      <c r="AO255" s="15" t="s">
        <v>1786</v>
      </c>
      <c r="AP255" s="17" t="s">
        <v>1481</v>
      </c>
      <c r="AQ255" s="17" t="s">
        <v>1481</v>
      </c>
      <c r="AR255" s="17" t="s">
        <v>1481</v>
      </c>
      <c r="AS255" s="17" t="s">
        <v>1481</v>
      </c>
      <c r="AT255" s="17" t="s">
        <v>1481</v>
      </c>
      <c r="AU255" s="19" t="s">
        <v>1815</v>
      </c>
      <c r="AV255" s="30" t="s">
        <v>2049</v>
      </c>
      <c r="AW255" s="17" t="s">
        <v>1481</v>
      </c>
      <c r="AX255" s="17" t="s">
        <v>1481</v>
      </c>
      <c r="AY255" s="33" t="s">
        <v>211</v>
      </c>
      <c r="AZ255" s="32" t="s">
        <v>2719</v>
      </c>
      <c r="BA255" s="17" t="s">
        <v>1481</v>
      </c>
      <c r="BB255" s="30" t="s">
        <v>558</v>
      </c>
      <c r="BC255" s="30" t="s">
        <v>559</v>
      </c>
      <c r="BD255" s="30" t="s">
        <v>557</v>
      </c>
    </row>
    <row r="256" spans="1:57" s="133" customFormat="1" ht="87.65" customHeight="1" x14ac:dyDescent="0.35">
      <c r="A256" s="16">
        <v>109</v>
      </c>
      <c r="B256" s="16">
        <v>256</v>
      </c>
      <c r="C256" s="16" t="s">
        <v>94</v>
      </c>
      <c r="D256" s="16" t="s">
        <v>1804</v>
      </c>
      <c r="E256" s="16" t="s">
        <v>2611</v>
      </c>
      <c r="F256" s="16" t="s">
        <v>2712</v>
      </c>
      <c r="G256" s="16" t="s">
        <v>2713</v>
      </c>
      <c r="H256" s="16" t="s">
        <v>2714</v>
      </c>
      <c r="I256" s="16" t="s">
        <v>2720</v>
      </c>
      <c r="J256" s="24" t="s">
        <v>2716</v>
      </c>
      <c r="K256" s="16" t="s">
        <v>1935</v>
      </c>
      <c r="L256" s="16" t="s">
        <v>1812</v>
      </c>
      <c r="M256" s="18" t="s">
        <v>1481</v>
      </c>
      <c r="N256" s="18" t="s">
        <v>1481</v>
      </c>
      <c r="O256" s="16" t="s">
        <v>1786</v>
      </c>
      <c r="P256" s="17" t="s">
        <v>1481</v>
      </c>
      <c r="Q256" s="17" t="s">
        <v>1481</v>
      </c>
      <c r="R256" s="17" t="s">
        <v>1481</v>
      </c>
      <c r="S256" s="17" t="s">
        <v>1481</v>
      </c>
      <c r="T256" s="17" t="s">
        <v>1481</v>
      </c>
      <c r="U256" s="19" t="s">
        <v>1815</v>
      </c>
      <c r="V256" s="30" t="s">
        <v>2049</v>
      </c>
      <c r="W256" s="17" t="s">
        <v>1481</v>
      </c>
      <c r="X256" s="17" t="s">
        <v>1481</v>
      </c>
      <c r="Y256" s="33" t="s">
        <v>211</v>
      </c>
      <c r="Z256" s="32" t="s">
        <v>2721</v>
      </c>
      <c r="AA256" s="17" t="s">
        <v>1481</v>
      </c>
      <c r="AB256" s="16">
        <v>256</v>
      </c>
      <c r="AC256" s="16" t="s">
        <v>94</v>
      </c>
      <c r="AD256" s="16" t="s">
        <v>1804</v>
      </c>
      <c r="AE256" s="16" t="s">
        <v>2611</v>
      </c>
      <c r="AF256" s="16" t="s">
        <v>2712</v>
      </c>
      <c r="AG256" s="16" t="s">
        <v>2713</v>
      </c>
      <c r="AH256" s="16" t="s">
        <v>2714</v>
      </c>
      <c r="AI256" s="16" t="s">
        <v>2720</v>
      </c>
      <c r="AJ256" s="24" t="s">
        <v>2716</v>
      </c>
      <c r="AK256" s="16" t="s">
        <v>1935</v>
      </c>
      <c r="AL256" s="16" t="s">
        <v>1812</v>
      </c>
      <c r="AM256" s="18" t="s">
        <v>1481</v>
      </c>
      <c r="AN256" s="18" t="s">
        <v>1481</v>
      </c>
      <c r="AO256" s="15" t="s">
        <v>1786</v>
      </c>
      <c r="AP256" s="17" t="s">
        <v>1481</v>
      </c>
      <c r="AQ256" s="17" t="s">
        <v>1481</v>
      </c>
      <c r="AR256" s="17" t="s">
        <v>1481</v>
      </c>
      <c r="AS256" s="17" t="s">
        <v>1481</v>
      </c>
      <c r="AT256" s="17" t="s">
        <v>1481</v>
      </c>
      <c r="AU256" s="19" t="s">
        <v>1815</v>
      </c>
      <c r="AV256" s="30" t="s">
        <v>2049</v>
      </c>
      <c r="AW256" s="17" t="s">
        <v>1481</v>
      </c>
      <c r="AX256" s="17" t="s">
        <v>1481</v>
      </c>
      <c r="AY256" s="33" t="s">
        <v>211</v>
      </c>
      <c r="AZ256" s="32" t="s">
        <v>2721</v>
      </c>
      <c r="BA256" s="17" t="s">
        <v>1481</v>
      </c>
      <c r="BB256" s="30" t="s">
        <v>75</v>
      </c>
      <c r="BC256" s="30" t="s">
        <v>142</v>
      </c>
      <c r="BD256" s="30" t="s">
        <v>77</v>
      </c>
    </row>
    <row r="257" spans="1:57" s="133" customFormat="1" ht="87.65" customHeight="1" x14ac:dyDescent="0.35">
      <c r="A257" s="16">
        <v>109</v>
      </c>
      <c r="B257" s="16">
        <v>257</v>
      </c>
      <c r="C257" s="16" t="s">
        <v>94</v>
      </c>
      <c r="D257" s="16" t="s">
        <v>1804</v>
      </c>
      <c r="E257" s="16" t="s">
        <v>2611</v>
      </c>
      <c r="F257" s="16" t="s">
        <v>2712</v>
      </c>
      <c r="G257" s="16" t="s">
        <v>2713</v>
      </c>
      <c r="H257" s="16" t="s">
        <v>2714</v>
      </c>
      <c r="I257" s="16" t="s">
        <v>2722</v>
      </c>
      <c r="J257" s="24" t="s">
        <v>2716</v>
      </c>
      <c r="K257" s="16" t="s">
        <v>2417</v>
      </c>
      <c r="L257" s="16" t="s">
        <v>1812</v>
      </c>
      <c r="M257" s="18" t="s">
        <v>1481</v>
      </c>
      <c r="N257" s="18" t="s">
        <v>1481</v>
      </c>
      <c r="O257" s="16" t="s">
        <v>1786</v>
      </c>
      <c r="P257" s="17" t="s">
        <v>1481</v>
      </c>
      <c r="Q257" s="17" t="s">
        <v>1481</v>
      </c>
      <c r="R257" s="17" t="s">
        <v>1481</v>
      </c>
      <c r="S257" s="17" t="s">
        <v>1481</v>
      </c>
      <c r="T257" s="17" t="s">
        <v>1481</v>
      </c>
      <c r="U257" s="19" t="s">
        <v>1815</v>
      </c>
      <c r="V257" s="30" t="s">
        <v>2049</v>
      </c>
      <c r="W257" s="17" t="s">
        <v>1481</v>
      </c>
      <c r="X257" s="17" t="s">
        <v>1481</v>
      </c>
      <c r="Y257" s="33" t="s">
        <v>211</v>
      </c>
      <c r="Z257" s="32" t="s">
        <v>2723</v>
      </c>
      <c r="AA257" s="17" t="s">
        <v>1481</v>
      </c>
      <c r="AB257" s="16">
        <v>257</v>
      </c>
      <c r="AC257" s="16" t="s">
        <v>94</v>
      </c>
      <c r="AD257" s="16" t="s">
        <v>1804</v>
      </c>
      <c r="AE257" s="16" t="s">
        <v>2611</v>
      </c>
      <c r="AF257" s="16" t="s">
        <v>2712</v>
      </c>
      <c r="AG257" s="16" t="s">
        <v>2713</v>
      </c>
      <c r="AH257" s="16" t="s">
        <v>2714</v>
      </c>
      <c r="AI257" s="16" t="s">
        <v>2722</v>
      </c>
      <c r="AJ257" s="24" t="s">
        <v>2716</v>
      </c>
      <c r="AK257" s="16" t="s">
        <v>2417</v>
      </c>
      <c r="AL257" s="16" t="s">
        <v>1812</v>
      </c>
      <c r="AM257" s="18" t="s">
        <v>1481</v>
      </c>
      <c r="AN257" s="18" t="s">
        <v>1481</v>
      </c>
      <c r="AO257" s="15" t="s">
        <v>1786</v>
      </c>
      <c r="AP257" s="17" t="s">
        <v>1481</v>
      </c>
      <c r="AQ257" s="17" t="s">
        <v>1481</v>
      </c>
      <c r="AR257" s="17" t="s">
        <v>1481</v>
      </c>
      <c r="AS257" s="17" t="s">
        <v>1481</v>
      </c>
      <c r="AT257" s="17" t="s">
        <v>1481</v>
      </c>
      <c r="AU257" s="19" t="s">
        <v>1815</v>
      </c>
      <c r="AV257" s="30" t="s">
        <v>2049</v>
      </c>
      <c r="AW257" s="17" t="s">
        <v>1481</v>
      </c>
      <c r="AX257" s="17" t="s">
        <v>1481</v>
      </c>
      <c r="AY257" s="33" t="s">
        <v>211</v>
      </c>
      <c r="AZ257" s="32" t="s">
        <v>2724</v>
      </c>
      <c r="BA257" s="17" t="s">
        <v>1481</v>
      </c>
      <c r="BB257" s="30" t="s">
        <v>75</v>
      </c>
      <c r="BC257" s="30" t="s">
        <v>142</v>
      </c>
      <c r="BD257" s="30" t="s">
        <v>77</v>
      </c>
    </row>
    <row r="258" spans="1:57" s="133" customFormat="1" ht="87.65" customHeight="1" x14ac:dyDescent="0.35">
      <c r="A258" s="16">
        <v>109</v>
      </c>
      <c r="B258" s="16">
        <v>258</v>
      </c>
      <c r="C258" s="16" t="s">
        <v>94</v>
      </c>
      <c r="D258" s="16" t="s">
        <v>1804</v>
      </c>
      <c r="E258" s="16" t="s">
        <v>2611</v>
      </c>
      <c r="F258" s="16" t="s">
        <v>2712</v>
      </c>
      <c r="G258" s="16" t="s">
        <v>2713</v>
      </c>
      <c r="H258" s="16" t="s">
        <v>2714</v>
      </c>
      <c r="I258" s="16" t="s">
        <v>2725</v>
      </c>
      <c r="J258" s="24" t="s">
        <v>2716</v>
      </c>
      <c r="K258" s="16" t="s">
        <v>2726</v>
      </c>
      <c r="L258" s="16" t="s">
        <v>1812</v>
      </c>
      <c r="M258" s="18" t="s">
        <v>1481</v>
      </c>
      <c r="N258" s="18" t="s">
        <v>1481</v>
      </c>
      <c r="O258" s="16" t="s">
        <v>1786</v>
      </c>
      <c r="P258" s="17" t="s">
        <v>1481</v>
      </c>
      <c r="Q258" s="17" t="s">
        <v>1481</v>
      </c>
      <c r="R258" s="17" t="s">
        <v>1481</v>
      </c>
      <c r="S258" s="17" t="s">
        <v>1481</v>
      </c>
      <c r="T258" s="17" t="s">
        <v>1481</v>
      </c>
      <c r="U258" s="19" t="s">
        <v>1815</v>
      </c>
      <c r="V258" s="30" t="s">
        <v>2049</v>
      </c>
      <c r="W258" s="17" t="s">
        <v>1481</v>
      </c>
      <c r="X258" s="17" t="s">
        <v>1481</v>
      </c>
      <c r="Y258" s="33" t="s">
        <v>211</v>
      </c>
      <c r="Z258" s="32" t="s">
        <v>2727</v>
      </c>
      <c r="AA258" s="17" t="s">
        <v>1481</v>
      </c>
      <c r="AB258" s="16">
        <v>258</v>
      </c>
      <c r="AC258" s="16" t="s">
        <v>94</v>
      </c>
      <c r="AD258" s="16" t="s">
        <v>1804</v>
      </c>
      <c r="AE258" s="16" t="s">
        <v>2611</v>
      </c>
      <c r="AF258" s="16" t="s">
        <v>2712</v>
      </c>
      <c r="AG258" s="16" t="s">
        <v>2713</v>
      </c>
      <c r="AH258" s="16" t="s">
        <v>2714</v>
      </c>
      <c r="AI258" s="16" t="s">
        <v>2725</v>
      </c>
      <c r="AJ258" s="24" t="s">
        <v>2716</v>
      </c>
      <c r="AK258" s="16" t="s">
        <v>2726</v>
      </c>
      <c r="AL258" s="16" t="s">
        <v>1812</v>
      </c>
      <c r="AM258" s="18" t="s">
        <v>1481</v>
      </c>
      <c r="AN258" s="18" t="s">
        <v>1481</v>
      </c>
      <c r="AO258" s="15" t="s">
        <v>1786</v>
      </c>
      <c r="AP258" s="17" t="s">
        <v>1481</v>
      </c>
      <c r="AQ258" s="17" t="s">
        <v>1481</v>
      </c>
      <c r="AR258" s="17" t="s">
        <v>1481</v>
      </c>
      <c r="AS258" s="17" t="s">
        <v>1481</v>
      </c>
      <c r="AT258" s="17" t="s">
        <v>1481</v>
      </c>
      <c r="AU258" s="19" t="s">
        <v>1815</v>
      </c>
      <c r="AV258" s="30" t="s">
        <v>2049</v>
      </c>
      <c r="AW258" s="17" t="s">
        <v>1481</v>
      </c>
      <c r="AX258" s="17" t="s">
        <v>1481</v>
      </c>
      <c r="AY258" s="33" t="s">
        <v>211</v>
      </c>
      <c r="AZ258" s="32" t="s">
        <v>2727</v>
      </c>
      <c r="BA258" s="17" t="s">
        <v>1481</v>
      </c>
      <c r="BB258" s="30" t="s">
        <v>75</v>
      </c>
      <c r="BC258" s="30" t="s">
        <v>142</v>
      </c>
      <c r="BD258" s="30" t="s">
        <v>77</v>
      </c>
    </row>
    <row r="259" spans="1:57" s="133" customFormat="1" ht="152.15" customHeight="1" x14ac:dyDescent="0.35">
      <c r="A259" s="16">
        <v>110</v>
      </c>
      <c r="B259" s="16">
        <v>259</v>
      </c>
      <c r="C259" s="16" t="s">
        <v>94</v>
      </c>
      <c r="D259" s="16" t="s">
        <v>1804</v>
      </c>
      <c r="E259" s="16" t="s">
        <v>2611</v>
      </c>
      <c r="F259" s="16" t="s">
        <v>2712</v>
      </c>
      <c r="G259" s="16" t="s">
        <v>2728</v>
      </c>
      <c r="H259" s="16" t="s">
        <v>2729</v>
      </c>
      <c r="I259" s="16" t="s">
        <v>2730</v>
      </c>
      <c r="J259" s="24" t="s">
        <v>2731</v>
      </c>
      <c r="K259" s="16" t="s">
        <v>2048</v>
      </c>
      <c r="L259" s="16" t="s">
        <v>1812</v>
      </c>
      <c r="M259" s="18" t="s">
        <v>1481</v>
      </c>
      <c r="N259" s="18" t="s">
        <v>1481</v>
      </c>
      <c r="O259" s="16" t="s">
        <v>1786</v>
      </c>
      <c r="P259" s="17" t="s">
        <v>1481</v>
      </c>
      <c r="Q259" s="17" t="s">
        <v>1481</v>
      </c>
      <c r="R259" s="17" t="s">
        <v>1481</v>
      </c>
      <c r="S259" s="17" t="s">
        <v>1481</v>
      </c>
      <c r="T259" s="17" t="s">
        <v>1481</v>
      </c>
      <c r="U259" s="19" t="s">
        <v>1815</v>
      </c>
      <c r="V259" s="30" t="s">
        <v>2049</v>
      </c>
      <c r="W259" s="17" t="s">
        <v>1481</v>
      </c>
      <c r="X259" s="17" t="s">
        <v>1481</v>
      </c>
      <c r="Y259" s="33" t="s">
        <v>211</v>
      </c>
      <c r="Z259" s="32" t="s">
        <v>2732</v>
      </c>
      <c r="AA259" s="17" t="s">
        <v>1481</v>
      </c>
      <c r="AB259" s="16">
        <v>259</v>
      </c>
      <c r="AC259" s="16" t="s">
        <v>94</v>
      </c>
      <c r="AD259" s="16" t="s">
        <v>1804</v>
      </c>
      <c r="AE259" s="16" t="s">
        <v>2611</v>
      </c>
      <c r="AF259" s="16" t="s">
        <v>2712</v>
      </c>
      <c r="AG259" s="16" t="s">
        <v>2728</v>
      </c>
      <c r="AH259" s="16" t="s">
        <v>2729</v>
      </c>
      <c r="AI259" s="16" t="s">
        <v>2730</v>
      </c>
      <c r="AJ259" s="24" t="s">
        <v>2731</v>
      </c>
      <c r="AK259" s="16" t="s">
        <v>2048</v>
      </c>
      <c r="AL259" s="16" t="s">
        <v>1812</v>
      </c>
      <c r="AM259" s="18" t="s">
        <v>1481</v>
      </c>
      <c r="AN259" s="18" t="s">
        <v>1481</v>
      </c>
      <c r="AO259" s="15" t="s">
        <v>1786</v>
      </c>
      <c r="AP259" s="17" t="s">
        <v>1481</v>
      </c>
      <c r="AQ259" s="17" t="s">
        <v>1481</v>
      </c>
      <c r="AR259" s="17" t="s">
        <v>1481</v>
      </c>
      <c r="AS259" s="17" t="s">
        <v>1481</v>
      </c>
      <c r="AT259" s="17" t="s">
        <v>1481</v>
      </c>
      <c r="AU259" s="19" t="s">
        <v>1815</v>
      </c>
      <c r="AV259" s="30" t="s">
        <v>2049</v>
      </c>
      <c r="AW259" s="17" t="s">
        <v>1481</v>
      </c>
      <c r="AX259" s="17" t="s">
        <v>1481</v>
      </c>
      <c r="AY259" s="33" t="s">
        <v>211</v>
      </c>
      <c r="AZ259" s="32" t="s">
        <v>2733</v>
      </c>
      <c r="BA259" s="17" t="s">
        <v>1481</v>
      </c>
      <c r="BB259" s="30" t="s">
        <v>75</v>
      </c>
      <c r="BC259" s="30" t="s">
        <v>142</v>
      </c>
      <c r="BD259" s="30" t="s">
        <v>77</v>
      </c>
    </row>
    <row r="260" spans="1:57" s="133" customFormat="1" ht="137.5" customHeight="1" x14ac:dyDescent="0.35">
      <c r="A260" s="16">
        <v>111</v>
      </c>
      <c r="B260" s="16">
        <v>260</v>
      </c>
      <c r="C260" s="16" t="s">
        <v>94</v>
      </c>
      <c r="D260" s="16" t="s">
        <v>1804</v>
      </c>
      <c r="E260" s="16" t="s">
        <v>2611</v>
      </c>
      <c r="F260" s="16" t="s">
        <v>2712</v>
      </c>
      <c r="G260" s="16" t="s">
        <v>2734</v>
      </c>
      <c r="H260" s="16" t="s">
        <v>2735</v>
      </c>
      <c r="I260" s="16" t="s">
        <v>2736</v>
      </c>
      <c r="J260" s="24" t="s">
        <v>2716</v>
      </c>
      <c r="K260" s="16" t="s">
        <v>2048</v>
      </c>
      <c r="L260" s="16" t="s">
        <v>1812</v>
      </c>
      <c r="M260" s="18" t="s">
        <v>1481</v>
      </c>
      <c r="N260" s="18" t="s">
        <v>1481</v>
      </c>
      <c r="O260" s="16" t="s">
        <v>1786</v>
      </c>
      <c r="P260" s="17" t="s">
        <v>1481</v>
      </c>
      <c r="Q260" s="17" t="s">
        <v>1481</v>
      </c>
      <c r="R260" s="17" t="s">
        <v>1481</v>
      </c>
      <c r="S260" s="17" t="s">
        <v>1481</v>
      </c>
      <c r="T260" s="17" t="s">
        <v>1481</v>
      </c>
      <c r="U260" s="19" t="s">
        <v>1815</v>
      </c>
      <c r="V260" s="30" t="s">
        <v>2049</v>
      </c>
      <c r="W260" s="17" t="s">
        <v>1481</v>
      </c>
      <c r="X260" s="17" t="s">
        <v>1481</v>
      </c>
      <c r="Y260" s="33" t="s">
        <v>211</v>
      </c>
      <c r="Z260" s="32" t="s">
        <v>2737</v>
      </c>
      <c r="AA260" s="17" t="s">
        <v>1481</v>
      </c>
      <c r="AB260" s="16">
        <v>260</v>
      </c>
      <c r="AC260" s="15" t="s">
        <v>94</v>
      </c>
      <c r="AD260" s="16" t="s">
        <v>1804</v>
      </c>
      <c r="AE260" s="16" t="s">
        <v>2611</v>
      </c>
      <c r="AF260" s="16" t="s">
        <v>2712</v>
      </c>
      <c r="AG260" s="16" t="s">
        <v>2734</v>
      </c>
      <c r="AH260" s="16" t="s">
        <v>2735</v>
      </c>
      <c r="AI260" s="16" t="s">
        <v>2736</v>
      </c>
      <c r="AJ260" s="24" t="s">
        <v>2716</v>
      </c>
      <c r="AK260" s="16" t="s">
        <v>2048</v>
      </c>
      <c r="AL260" s="16" t="s">
        <v>1812</v>
      </c>
      <c r="AM260" s="18" t="s">
        <v>1481</v>
      </c>
      <c r="AN260" s="18" t="s">
        <v>1481</v>
      </c>
      <c r="AO260" s="15" t="s">
        <v>1786</v>
      </c>
      <c r="AP260" s="17" t="s">
        <v>1481</v>
      </c>
      <c r="AQ260" s="17" t="s">
        <v>1481</v>
      </c>
      <c r="AR260" s="17" t="s">
        <v>1481</v>
      </c>
      <c r="AS260" s="17" t="s">
        <v>1481</v>
      </c>
      <c r="AT260" s="17" t="s">
        <v>1481</v>
      </c>
      <c r="AU260" s="19" t="s">
        <v>1815</v>
      </c>
      <c r="AV260" s="30" t="s">
        <v>2049</v>
      </c>
      <c r="AW260" s="17" t="s">
        <v>1481</v>
      </c>
      <c r="AX260" s="17" t="s">
        <v>1481</v>
      </c>
      <c r="AY260" s="33" t="s">
        <v>211</v>
      </c>
      <c r="AZ260" s="32" t="s">
        <v>2737</v>
      </c>
      <c r="BA260" s="17" t="s">
        <v>1481</v>
      </c>
      <c r="BB260" s="30" t="s">
        <v>75</v>
      </c>
      <c r="BC260" s="30" t="s">
        <v>142</v>
      </c>
      <c r="BD260" s="30" t="s">
        <v>77</v>
      </c>
    </row>
    <row r="261" spans="1:57" s="133" customFormat="1" ht="137.5" customHeight="1" x14ac:dyDescent="0.35">
      <c r="A261" s="16">
        <v>111</v>
      </c>
      <c r="B261" s="16">
        <v>261</v>
      </c>
      <c r="C261" s="16" t="s">
        <v>94</v>
      </c>
      <c r="D261" s="16" t="s">
        <v>1804</v>
      </c>
      <c r="E261" s="16" t="s">
        <v>2611</v>
      </c>
      <c r="F261" s="16" t="s">
        <v>2712</v>
      </c>
      <c r="G261" s="16" t="s">
        <v>2734</v>
      </c>
      <c r="H261" s="16" t="s">
        <v>2735</v>
      </c>
      <c r="I261" s="16" t="s">
        <v>2738</v>
      </c>
      <c r="J261" s="24" t="s">
        <v>2716</v>
      </c>
      <c r="K261" s="16" t="s">
        <v>2388</v>
      </c>
      <c r="L261" s="16" t="s">
        <v>1812</v>
      </c>
      <c r="M261" s="18" t="s">
        <v>1481</v>
      </c>
      <c r="N261" s="18" t="s">
        <v>1481</v>
      </c>
      <c r="O261" s="16" t="s">
        <v>1786</v>
      </c>
      <c r="P261" s="17" t="s">
        <v>1481</v>
      </c>
      <c r="Q261" s="17" t="s">
        <v>1481</v>
      </c>
      <c r="R261" s="17" t="s">
        <v>1481</v>
      </c>
      <c r="S261" s="17" t="s">
        <v>1481</v>
      </c>
      <c r="T261" s="17" t="s">
        <v>1481</v>
      </c>
      <c r="U261" s="19" t="s">
        <v>1815</v>
      </c>
      <c r="V261" s="30" t="s">
        <v>2049</v>
      </c>
      <c r="W261" s="17" t="s">
        <v>1481</v>
      </c>
      <c r="X261" s="17" t="s">
        <v>1481</v>
      </c>
      <c r="Y261" s="33" t="s">
        <v>211</v>
      </c>
      <c r="Z261" s="32" t="s">
        <v>2739</v>
      </c>
      <c r="AA261" s="17" t="s">
        <v>1481</v>
      </c>
      <c r="AB261" s="16">
        <v>261</v>
      </c>
      <c r="AC261" s="15" t="s">
        <v>94</v>
      </c>
      <c r="AD261" s="16" t="s">
        <v>1804</v>
      </c>
      <c r="AE261" s="16" t="s">
        <v>2611</v>
      </c>
      <c r="AF261" s="16" t="s">
        <v>2712</v>
      </c>
      <c r="AG261" s="16" t="s">
        <v>2734</v>
      </c>
      <c r="AH261" s="16" t="s">
        <v>2735</v>
      </c>
      <c r="AI261" s="16" t="s">
        <v>2738</v>
      </c>
      <c r="AJ261" s="24" t="s">
        <v>2716</v>
      </c>
      <c r="AK261" s="16" t="s">
        <v>2388</v>
      </c>
      <c r="AL261" s="16" t="s">
        <v>1812</v>
      </c>
      <c r="AM261" s="18" t="s">
        <v>1481</v>
      </c>
      <c r="AN261" s="18" t="s">
        <v>1481</v>
      </c>
      <c r="AO261" s="15" t="s">
        <v>1786</v>
      </c>
      <c r="AP261" s="17" t="s">
        <v>1481</v>
      </c>
      <c r="AQ261" s="17" t="s">
        <v>1481</v>
      </c>
      <c r="AR261" s="17" t="s">
        <v>1481</v>
      </c>
      <c r="AS261" s="17" t="s">
        <v>1481</v>
      </c>
      <c r="AT261" s="17" t="s">
        <v>1481</v>
      </c>
      <c r="AU261" s="19" t="s">
        <v>1815</v>
      </c>
      <c r="AV261" s="30" t="s">
        <v>2049</v>
      </c>
      <c r="AW261" s="17" t="s">
        <v>1481</v>
      </c>
      <c r="AX261" s="17" t="s">
        <v>1481</v>
      </c>
      <c r="AY261" s="33" t="s">
        <v>211</v>
      </c>
      <c r="AZ261" s="32" t="s">
        <v>2739</v>
      </c>
      <c r="BA261" s="17" t="s">
        <v>1481</v>
      </c>
      <c r="BB261" s="30" t="s">
        <v>75</v>
      </c>
      <c r="BC261" s="30" t="s">
        <v>142</v>
      </c>
      <c r="BD261" s="30" t="s">
        <v>77</v>
      </c>
    </row>
    <row r="262" spans="1:57" s="133" customFormat="1" ht="91.4" customHeight="1" x14ac:dyDescent="0.35">
      <c r="A262" s="16">
        <v>111</v>
      </c>
      <c r="B262" s="16">
        <v>262</v>
      </c>
      <c r="C262" s="16" t="s">
        <v>94</v>
      </c>
      <c r="D262" s="16" t="s">
        <v>1804</v>
      </c>
      <c r="E262" s="16" t="s">
        <v>2611</v>
      </c>
      <c r="F262" s="16" t="s">
        <v>2712</v>
      </c>
      <c r="G262" s="16" t="s">
        <v>2734</v>
      </c>
      <c r="H262" s="16" t="s">
        <v>2735</v>
      </c>
      <c r="I262" s="16" t="s">
        <v>2740</v>
      </c>
      <c r="J262" s="24" t="s">
        <v>2716</v>
      </c>
      <c r="K262" s="16" t="s">
        <v>1935</v>
      </c>
      <c r="L262" s="16" t="s">
        <v>1812</v>
      </c>
      <c r="M262" s="18" t="s">
        <v>1481</v>
      </c>
      <c r="N262" s="18" t="s">
        <v>1481</v>
      </c>
      <c r="O262" s="16" t="s">
        <v>1786</v>
      </c>
      <c r="P262" s="17" t="s">
        <v>1481</v>
      </c>
      <c r="Q262" s="17" t="s">
        <v>1481</v>
      </c>
      <c r="R262" s="17" t="s">
        <v>1481</v>
      </c>
      <c r="S262" s="17" t="s">
        <v>1481</v>
      </c>
      <c r="T262" s="17" t="s">
        <v>1481</v>
      </c>
      <c r="U262" s="19" t="s">
        <v>1815</v>
      </c>
      <c r="V262" s="30" t="s">
        <v>2049</v>
      </c>
      <c r="W262" s="17" t="s">
        <v>1481</v>
      </c>
      <c r="X262" s="17" t="s">
        <v>1481</v>
      </c>
      <c r="Y262" s="33" t="s">
        <v>211</v>
      </c>
      <c r="Z262" s="32" t="s">
        <v>2741</v>
      </c>
      <c r="AA262" s="17" t="s">
        <v>1481</v>
      </c>
      <c r="AB262" s="16">
        <v>262</v>
      </c>
      <c r="AC262" s="15" t="s">
        <v>94</v>
      </c>
      <c r="AD262" s="16" t="s">
        <v>1804</v>
      </c>
      <c r="AE262" s="16" t="s">
        <v>2611</v>
      </c>
      <c r="AF262" s="16" t="s">
        <v>2712</v>
      </c>
      <c r="AG262" s="16" t="s">
        <v>2734</v>
      </c>
      <c r="AH262" s="16" t="s">
        <v>2735</v>
      </c>
      <c r="AI262" s="16" t="s">
        <v>2740</v>
      </c>
      <c r="AJ262" s="24" t="s">
        <v>2716</v>
      </c>
      <c r="AK262" s="16" t="s">
        <v>1935</v>
      </c>
      <c r="AL262" s="16" t="s">
        <v>1812</v>
      </c>
      <c r="AM262" s="18" t="s">
        <v>1481</v>
      </c>
      <c r="AN262" s="18" t="s">
        <v>1481</v>
      </c>
      <c r="AO262" s="15" t="s">
        <v>1786</v>
      </c>
      <c r="AP262" s="17" t="s">
        <v>1481</v>
      </c>
      <c r="AQ262" s="17" t="s">
        <v>1481</v>
      </c>
      <c r="AR262" s="17" t="s">
        <v>1481</v>
      </c>
      <c r="AS262" s="17" t="s">
        <v>1481</v>
      </c>
      <c r="AT262" s="17" t="s">
        <v>1481</v>
      </c>
      <c r="AU262" s="19" t="s">
        <v>1815</v>
      </c>
      <c r="AV262" s="30" t="s">
        <v>2049</v>
      </c>
      <c r="AW262" s="17" t="s">
        <v>1481</v>
      </c>
      <c r="AX262" s="17" t="s">
        <v>1481</v>
      </c>
      <c r="AY262" s="33" t="s">
        <v>211</v>
      </c>
      <c r="AZ262" s="32" t="s">
        <v>2741</v>
      </c>
      <c r="BA262" s="17" t="s">
        <v>1481</v>
      </c>
      <c r="BB262" s="30" t="s">
        <v>75</v>
      </c>
      <c r="BC262" s="30" t="s">
        <v>142</v>
      </c>
      <c r="BD262" s="30" t="s">
        <v>77</v>
      </c>
    </row>
    <row r="263" spans="1:57" s="133" customFormat="1" ht="100" customHeight="1" x14ac:dyDescent="0.35">
      <c r="A263" s="16">
        <v>112</v>
      </c>
      <c r="B263" s="16">
        <v>263</v>
      </c>
      <c r="C263" s="16" t="s">
        <v>94</v>
      </c>
      <c r="D263" s="16" t="s">
        <v>1804</v>
      </c>
      <c r="E263" s="16" t="s">
        <v>2611</v>
      </c>
      <c r="F263" s="16" t="s">
        <v>2712</v>
      </c>
      <c r="G263" s="16" t="s">
        <v>2742</v>
      </c>
      <c r="H263" s="16" t="s">
        <v>2743</v>
      </c>
      <c r="I263" s="16" t="s">
        <v>2744</v>
      </c>
      <c r="J263" s="24" t="s">
        <v>2745</v>
      </c>
      <c r="K263" s="16" t="s">
        <v>2048</v>
      </c>
      <c r="L263" s="16" t="s">
        <v>1812</v>
      </c>
      <c r="M263" s="18" t="s">
        <v>1481</v>
      </c>
      <c r="N263" s="18" t="s">
        <v>1481</v>
      </c>
      <c r="O263" s="16" t="s">
        <v>1786</v>
      </c>
      <c r="P263" s="17" t="s">
        <v>1481</v>
      </c>
      <c r="Q263" s="17" t="s">
        <v>1481</v>
      </c>
      <c r="R263" s="17" t="s">
        <v>1481</v>
      </c>
      <c r="S263" s="17" t="s">
        <v>1481</v>
      </c>
      <c r="T263" s="17" t="s">
        <v>1481</v>
      </c>
      <c r="U263" s="19" t="s">
        <v>1815</v>
      </c>
      <c r="V263" s="30" t="s">
        <v>2049</v>
      </c>
      <c r="W263" s="17" t="s">
        <v>1481</v>
      </c>
      <c r="X263" s="17" t="s">
        <v>1481</v>
      </c>
      <c r="Y263" s="33" t="s">
        <v>211</v>
      </c>
      <c r="Z263" s="32" t="s">
        <v>2746</v>
      </c>
      <c r="AA263" s="17" t="s">
        <v>1481</v>
      </c>
      <c r="AB263" s="16">
        <v>263</v>
      </c>
      <c r="AC263" s="16" t="s">
        <v>94</v>
      </c>
      <c r="AD263" s="16" t="s">
        <v>1804</v>
      </c>
      <c r="AE263" s="16" t="s">
        <v>2611</v>
      </c>
      <c r="AF263" s="16" t="s">
        <v>2712</v>
      </c>
      <c r="AG263" s="16" t="s">
        <v>2742</v>
      </c>
      <c r="AH263" s="16" t="s">
        <v>2743</v>
      </c>
      <c r="AI263" s="16" t="s">
        <v>2744</v>
      </c>
      <c r="AJ263" s="24" t="s">
        <v>2745</v>
      </c>
      <c r="AK263" s="16" t="s">
        <v>2048</v>
      </c>
      <c r="AL263" s="16" t="s">
        <v>1812</v>
      </c>
      <c r="AM263" s="18" t="s">
        <v>1481</v>
      </c>
      <c r="AN263" s="18" t="s">
        <v>1481</v>
      </c>
      <c r="AO263" s="15" t="s">
        <v>1786</v>
      </c>
      <c r="AP263" s="17" t="s">
        <v>1481</v>
      </c>
      <c r="AQ263" s="17" t="s">
        <v>1481</v>
      </c>
      <c r="AR263" s="17" t="s">
        <v>1481</v>
      </c>
      <c r="AS263" s="17" t="s">
        <v>1481</v>
      </c>
      <c r="AT263" s="17" t="s">
        <v>1481</v>
      </c>
      <c r="AU263" s="19" t="s">
        <v>1815</v>
      </c>
      <c r="AV263" s="30" t="s">
        <v>2049</v>
      </c>
      <c r="AW263" s="17" t="s">
        <v>1481</v>
      </c>
      <c r="AX263" s="17" t="s">
        <v>1481</v>
      </c>
      <c r="AY263" s="33" t="s">
        <v>211</v>
      </c>
      <c r="AZ263" s="32" t="s">
        <v>2746</v>
      </c>
      <c r="BA263" s="17" t="s">
        <v>1481</v>
      </c>
      <c r="BB263" s="30" t="s">
        <v>75</v>
      </c>
      <c r="BC263" s="30" t="s">
        <v>142</v>
      </c>
      <c r="BD263" s="30" t="s">
        <v>77</v>
      </c>
    </row>
    <row r="264" spans="1:57" s="36" customFormat="1" ht="81" hidden="1" customHeight="1" x14ac:dyDescent="0.35">
      <c r="A264" s="15">
        <v>113</v>
      </c>
      <c r="B264" s="15">
        <v>264</v>
      </c>
      <c r="C264" s="15" t="s">
        <v>2747</v>
      </c>
      <c r="D264" s="16" t="s">
        <v>1804</v>
      </c>
      <c r="E264" s="16" t="s">
        <v>2748</v>
      </c>
      <c r="F264" s="16" t="s">
        <v>2749</v>
      </c>
      <c r="G264" s="16" t="s">
        <v>2750</v>
      </c>
      <c r="H264" s="16" t="s">
        <v>2751</v>
      </c>
      <c r="I264" s="16" t="s">
        <v>2752</v>
      </c>
      <c r="J264" s="24" t="s">
        <v>2753</v>
      </c>
      <c r="K264" s="16" t="s">
        <v>2754</v>
      </c>
      <c r="L264" s="16" t="s">
        <v>1812</v>
      </c>
      <c r="M264" s="18" t="s">
        <v>1481</v>
      </c>
      <c r="N264" s="18" t="s">
        <v>1481</v>
      </c>
      <c r="O264" s="15" t="s">
        <v>1786</v>
      </c>
      <c r="P264" s="17" t="s">
        <v>1481</v>
      </c>
      <c r="Q264" s="17" t="s">
        <v>1481</v>
      </c>
      <c r="R264" s="17" t="s">
        <v>1481</v>
      </c>
      <c r="S264" s="17" t="s">
        <v>1481</v>
      </c>
      <c r="T264" s="17" t="s">
        <v>1481</v>
      </c>
      <c r="U264" s="19" t="s">
        <v>1815</v>
      </c>
      <c r="V264" s="24" t="s">
        <v>1816</v>
      </c>
      <c r="W264" s="17" t="s">
        <v>1481</v>
      </c>
      <c r="X264" s="17" t="s">
        <v>1481</v>
      </c>
      <c r="Y264" s="47" t="s">
        <v>1817</v>
      </c>
      <c r="Z264" s="28" t="s">
        <v>1481</v>
      </c>
      <c r="AA264" s="17" t="s">
        <v>1481</v>
      </c>
      <c r="AB264" s="15">
        <v>264</v>
      </c>
      <c r="AC264" s="15" t="s">
        <v>2747</v>
      </c>
      <c r="AD264" s="16" t="s">
        <v>1804</v>
      </c>
      <c r="AE264" s="16" t="s">
        <v>2748</v>
      </c>
      <c r="AF264" s="16" t="s">
        <v>2749</v>
      </c>
      <c r="AG264" s="16" t="s">
        <v>2750</v>
      </c>
      <c r="AH264" s="16" t="s">
        <v>2751</v>
      </c>
      <c r="AI264" s="16" t="s">
        <v>2752</v>
      </c>
      <c r="AJ264" s="24" t="s">
        <v>2753</v>
      </c>
      <c r="AK264" s="16" t="s">
        <v>2754</v>
      </c>
      <c r="AL264" s="16" t="s">
        <v>1812</v>
      </c>
      <c r="AM264" s="18" t="s">
        <v>1481</v>
      </c>
      <c r="AN264" s="18" t="s">
        <v>1481</v>
      </c>
      <c r="AO264" s="15" t="s">
        <v>1786</v>
      </c>
      <c r="AP264" s="17" t="s">
        <v>1481</v>
      </c>
      <c r="AQ264" s="17" t="s">
        <v>1481</v>
      </c>
      <c r="AR264" s="17" t="s">
        <v>1481</v>
      </c>
      <c r="AS264" s="17" t="s">
        <v>1481</v>
      </c>
      <c r="AT264" s="17" t="s">
        <v>1481</v>
      </c>
      <c r="AU264" s="19" t="s">
        <v>1815</v>
      </c>
      <c r="AV264" s="24" t="s">
        <v>1816</v>
      </c>
      <c r="AW264" s="17" t="s">
        <v>1481</v>
      </c>
      <c r="AX264" s="17" t="s">
        <v>1481</v>
      </c>
      <c r="AY264" s="47" t="s">
        <v>1817</v>
      </c>
      <c r="AZ264" s="28" t="s">
        <v>1481</v>
      </c>
      <c r="BA264" s="17" t="s">
        <v>1481</v>
      </c>
      <c r="BB264" s="17" t="s">
        <v>1481</v>
      </c>
      <c r="BC264" s="17" t="s">
        <v>1481</v>
      </c>
      <c r="BD264" s="17" t="s">
        <v>1481</v>
      </c>
    </row>
    <row r="265" spans="1:57" s="36" customFormat="1" ht="137.5" hidden="1" customHeight="1" x14ac:dyDescent="0.35">
      <c r="A265" s="15">
        <v>113</v>
      </c>
      <c r="B265" s="15">
        <v>265</v>
      </c>
      <c r="C265" s="15" t="s">
        <v>2747</v>
      </c>
      <c r="D265" s="16" t="s">
        <v>1804</v>
      </c>
      <c r="E265" s="16" t="s">
        <v>2748</v>
      </c>
      <c r="F265" s="16" t="s">
        <v>2749</v>
      </c>
      <c r="G265" s="16" t="s">
        <v>2750</v>
      </c>
      <c r="H265" s="16" t="s">
        <v>2751</v>
      </c>
      <c r="I265" s="16" t="s">
        <v>2755</v>
      </c>
      <c r="J265" s="24" t="s">
        <v>2753</v>
      </c>
      <c r="K265" s="16" t="s">
        <v>2756</v>
      </c>
      <c r="L265" s="16" t="s">
        <v>1812</v>
      </c>
      <c r="M265" s="18" t="s">
        <v>1481</v>
      </c>
      <c r="N265" s="18" t="s">
        <v>1481</v>
      </c>
      <c r="O265" s="15" t="s">
        <v>1786</v>
      </c>
      <c r="P265" s="17" t="s">
        <v>1481</v>
      </c>
      <c r="Q265" s="17" t="s">
        <v>1481</v>
      </c>
      <c r="R265" s="17" t="s">
        <v>1481</v>
      </c>
      <c r="S265" s="17" t="s">
        <v>1481</v>
      </c>
      <c r="T265" s="17" t="s">
        <v>1481</v>
      </c>
      <c r="U265" s="19" t="s">
        <v>1815</v>
      </c>
      <c r="V265" s="30" t="s">
        <v>2049</v>
      </c>
      <c r="W265" s="17" t="s">
        <v>1481</v>
      </c>
      <c r="X265" s="17" t="s">
        <v>1481</v>
      </c>
      <c r="Y265" s="47" t="s">
        <v>1817</v>
      </c>
      <c r="Z265" s="28" t="s">
        <v>1481</v>
      </c>
      <c r="AA265" s="17" t="s">
        <v>1481</v>
      </c>
      <c r="AB265" s="15">
        <v>265</v>
      </c>
      <c r="AC265" s="15" t="s">
        <v>2747</v>
      </c>
      <c r="AD265" s="16" t="s">
        <v>1804</v>
      </c>
      <c r="AE265" s="16" t="s">
        <v>2748</v>
      </c>
      <c r="AF265" s="16" t="s">
        <v>2749</v>
      </c>
      <c r="AG265" s="16" t="s">
        <v>2750</v>
      </c>
      <c r="AH265" s="16" t="s">
        <v>2751</v>
      </c>
      <c r="AI265" s="16" t="s">
        <v>2755</v>
      </c>
      <c r="AJ265" s="24" t="s">
        <v>2753</v>
      </c>
      <c r="AK265" s="16" t="s">
        <v>2756</v>
      </c>
      <c r="AL265" s="16" t="s">
        <v>1812</v>
      </c>
      <c r="AM265" s="18" t="s">
        <v>1481</v>
      </c>
      <c r="AN265" s="18" t="s">
        <v>1481</v>
      </c>
      <c r="AO265" s="15" t="s">
        <v>1786</v>
      </c>
      <c r="AP265" s="17" t="s">
        <v>1481</v>
      </c>
      <c r="AQ265" s="17" t="s">
        <v>1481</v>
      </c>
      <c r="AR265" s="17" t="s">
        <v>1481</v>
      </c>
      <c r="AS265" s="17" t="s">
        <v>1481</v>
      </c>
      <c r="AT265" s="17" t="s">
        <v>1481</v>
      </c>
      <c r="AU265" s="19" t="s">
        <v>1815</v>
      </c>
      <c r="AV265" s="30" t="s">
        <v>2049</v>
      </c>
      <c r="AW265" s="17" t="s">
        <v>1481</v>
      </c>
      <c r="AX265" s="17" t="s">
        <v>1481</v>
      </c>
      <c r="AY265" s="47" t="s">
        <v>1817</v>
      </c>
      <c r="AZ265" s="28" t="s">
        <v>1481</v>
      </c>
      <c r="BA265" s="17" t="s">
        <v>1481</v>
      </c>
      <c r="BB265" s="17" t="s">
        <v>1481</v>
      </c>
      <c r="BC265" s="17" t="s">
        <v>1481</v>
      </c>
      <c r="BD265" s="17" t="s">
        <v>1481</v>
      </c>
    </row>
    <row r="266" spans="1:57" s="36" customFormat="1" ht="314.14999999999998" hidden="1" customHeight="1" x14ac:dyDescent="0.35">
      <c r="A266" s="15">
        <v>114</v>
      </c>
      <c r="B266" s="15">
        <v>266</v>
      </c>
      <c r="C266" s="16" t="s">
        <v>2747</v>
      </c>
      <c r="D266" s="16" t="s">
        <v>1804</v>
      </c>
      <c r="E266" s="16" t="s">
        <v>2748</v>
      </c>
      <c r="F266" s="16" t="s">
        <v>2749</v>
      </c>
      <c r="G266" s="16" t="s">
        <v>2757</v>
      </c>
      <c r="H266" s="16" t="s">
        <v>2758</v>
      </c>
      <c r="I266" s="16" t="s">
        <v>2759</v>
      </c>
      <c r="J266" s="48" t="s">
        <v>2760</v>
      </c>
      <c r="K266" s="16" t="s">
        <v>2048</v>
      </c>
      <c r="L266" s="17" t="s">
        <v>1481</v>
      </c>
      <c r="M266" s="18" t="s">
        <v>1481</v>
      </c>
      <c r="N266" s="18" t="s">
        <v>1481</v>
      </c>
      <c r="O266" s="17" t="s">
        <v>1481</v>
      </c>
      <c r="P266" s="17" t="s">
        <v>1481</v>
      </c>
      <c r="Q266" s="17" t="s">
        <v>1481</v>
      </c>
      <c r="R266" s="17" t="s">
        <v>1481</v>
      </c>
      <c r="S266" s="17" t="s">
        <v>1481</v>
      </c>
      <c r="T266" s="17" t="s">
        <v>1481</v>
      </c>
      <c r="U266" s="19" t="s">
        <v>1815</v>
      </c>
      <c r="V266" s="30" t="s">
        <v>2049</v>
      </c>
      <c r="W266" s="17" t="s">
        <v>1481</v>
      </c>
      <c r="X266" s="17" t="s">
        <v>1481</v>
      </c>
      <c r="Y266" s="47" t="s">
        <v>1817</v>
      </c>
      <c r="Z266" s="28" t="s">
        <v>1481</v>
      </c>
      <c r="AA266" s="17" t="s">
        <v>1481</v>
      </c>
      <c r="AB266" s="15">
        <v>266</v>
      </c>
      <c r="AC266" s="16" t="s">
        <v>2747</v>
      </c>
      <c r="AD266" s="16" t="s">
        <v>1804</v>
      </c>
      <c r="AE266" s="16" t="s">
        <v>2748</v>
      </c>
      <c r="AF266" s="16" t="s">
        <v>2749</v>
      </c>
      <c r="AG266" s="16" t="s">
        <v>2757</v>
      </c>
      <c r="AH266" s="16" t="s">
        <v>2758</v>
      </c>
      <c r="AI266" s="16" t="s">
        <v>2759</v>
      </c>
      <c r="AJ266" s="48" t="s">
        <v>2760</v>
      </c>
      <c r="AK266" s="16" t="s">
        <v>2048</v>
      </c>
      <c r="AL266" s="17" t="s">
        <v>1481</v>
      </c>
      <c r="AM266" s="18" t="s">
        <v>1481</v>
      </c>
      <c r="AN266" s="18" t="s">
        <v>1481</v>
      </c>
      <c r="AO266" s="17" t="s">
        <v>1481</v>
      </c>
      <c r="AP266" s="17" t="s">
        <v>1481</v>
      </c>
      <c r="AQ266" s="17" t="s">
        <v>1481</v>
      </c>
      <c r="AR266" s="17" t="s">
        <v>1481</v>
      </c>
      <c r="AS266" s="17" t="s">
        <v>1481</v>
      </c>
      <c r="AT266" s="17" t="s">
        <v>1481</v>
      </c>
      <c r="AU266" s="19" t="s">
        <v>1815</v>
      </c>
      <c r="AV266" s="30" t="s">
        <v>2049</v>
      </c>
      <c r="AW266" s="17" t="s">
        <v>1481</v>
      </c>
      <c r="AX266" s="17" t="s">
        <v>1481</v>
      </c>
      <c r="AY266" s="47" t="s">
        <v>1817</v>
      </c>
      <c r="AZ266" s="28" t="s">
        <v>1481</v>
      </c>
      <c r="BA266" s="17" t="s">
        <v>1481</v>
      </c>
      <c r="BB266" s="17" t="s">
        <v>1481</v>
      </c>
      <c r="BC266" s="17" t="s">
        <v>1481</v>
      </c>
      <c r="BD266" s="17" t="s">
        <v>1481</v>
      </c>
    </row>
    <row r="267" spans="1:57" s="133" customFormat="1" ht="212.9" customHeight="1" x14ac:dyDescent="0.35">
      <c r="A267" s="16">
        <v>114</v>
      </c>
      <c r="B267" s="16">
        <v>267</v>
      </c>
      <c r="C267" s="16" t="s">
        <v>2747</v>
      </c>
      <c r="D267" s="16" t="s">
        <v>1804</v>
      </c>
      <c r="E267" s="16" t="s">
        <v>2748</v>
      </c>
      <c r="F267" s="16" t="s">
        <v>2749</v>
      </c>
      <c r="G267" s="16" t="s">
        <v>2757</v>
      </c>
      <c r="H267" s="16" t="s">
        <v>2758</v>
      </c>
      <c r="I267" s="16" t="s">
        <v>2761</v>
      </c>
      <c r="J267" s="134" t="s">
        <v>2760</v>
      </c>
      <c r="K267" s="16" t="s">
        <v>2762</v>
      </c>
      <c r="L267" s="17" t="s">
        <v>1481</v>
      </c>
      <c r="M267" s="18" t="s">
        <v>1481</v>
      </c>
      <c r="N267" s="18" t="s">
        <v>1481</v>
      </c>
      <c r="O267" s="17" t="s">
        <v>1481</v>
      </c>
      <c r="P267" s="17" t="s">
        <v>1481</v>
      </c>
      <c r="Q267" s="17" t="s">
        <v>1481</v>
      </c>
      <c r="R267" s="17" t="s">
        <v>1481</v>
      </c>
      <c r="S267" s="17" t="s">
        <v>1481</v>
      </c>
      <c r="T267" s="17" t="s">
        <v>1481</v>
      </c>
      <c r="U267" s="19" t="s">
        <v>1815</v>
      </c>
      <c r="V267" s="24" t="s">
        <v>2763</v>
      </c>
      <c r="W267" s="17" t="s">
        <v>1481</v>
      </c>
      <c r="X267" s="35" t="s">
        <v>1896</v>
      </c>
      <c r="Y267" s="35" t="s">
        <v>1896</v>
      </c>
      <c r="Z267" s="32" t="s">
        <v>2764</v>
      </c>
      <c r="AA267" s="17" t="s">
        <v>1481</v>
      </c>
      <c r="AB267" s="16">
        <v>267</v>
      </c>
      <c r="AC267" s="16" t="s">
        <v>2747</v>
      </c>
      <c r="AD267" s="16" t="s">
        <v>1804</v>
      </c>
      <c r="AE267" s="16" t="s">
        <v>2748</v>
      </c>
      <c r="AF267" s="16" t="s">
        <v>2749</v>
      </c>
      <c r="AG267" s="16" t="s">
        <v>2757</v>
      </c>
      <c r="AH267" s="16" t="s">
        <v>2758</v>
      </c>
      <c r="AI267" s="16" t="s">
        <v>2761</v>
      </c>
      <c r="AJ267" s="49" t="s">
        <v>2760</v>
      </c>
      <c r="AK267" s="16" t="s">
        <v>2762</v>
      </c>
      <c r="AL267" s="17" t="s">
        <v>1481</v>
      </c>
      <c r="AM267" s="18" t="s">
        <v>1481</v>
      </c>
      <c r="AN267" s="18" t="s">
        <v>1481</v>
      </c>
      <c r="AO267" s="17" t="s">
        <v>1481</v>
      </c>
      <c r="AP267" s="17" t="s">
        <v>1481</v>
      </c>
      <c r="AQ267" s="17" t="s">
        <v>1481</v>
      </c>
      <c r="AR267" s="17" t="s">
        <v>1481</v>
      </c>
      <c r="AS267" s="17" t="s">
        <v>1481</v>
      </c>
      <c r="AT267" s="17" t="s">
        <v>1481</v>
      </c>
      <c r="AU267" s="19" t="s">
        <v>1815</v>
      </c>
      <c r="AV267" s="24" t="s">
        <v>2763</v>
      </c>
      <c r="AW267" s="17" t="s">
        <v>1481</v>
      </c>
      <c r="AX267" s="35" t="s">
        <v>1896</v>
      </c>
      <c r="AY267" s="35" t="s">
        <v>1896</v>
      </c>
      <c r="AZ267" s="32" t="s">
        <v>2765</v>
      </c>
      <c r="BA267" s="17" t="s">
        <v>1481</v>
      </c>
      <c r="BB267" s="30" t="s">
        <v>239</v>
      </c>
      <c r="BC267" s="163" t="s">
        <v>6499</v>
      </c>
      <c r="BD267" s="30" t="s">
        <v>77</v>
      </c>
      <c r="BE267" s="56"/>
    </row>
    <row r="268" spans="1:57" s="133" customFormat="1" ht="344.25" customHeight="1" x14ac:dyDescent="0.35">
      <c r="A268" s="16">
        <v>114</v>
      </c>
      <c r="B268" s="16">
        <v>268</v>
      </c>
      <c r="C268" s="16" t="s">
        <v>2747</v>
      </c>
      <c r="D268" s="16" t="s">
        <v>1804</v>
      </c>
      <c r="E268" s="16" t="s">
        <v>2748</v>
      </c>
      <c r="F268" s="16" t="s">
        <v>2749</v>
      </c>
      <c r="G268" s="16" t="s">
        <v>2757</v>
      </c>
      <c r="H268" s="16" t="s">
        <v>2758</v>
      </c>
      <c r="I268" s="16" t="s">
        <v>2766</v>
      </c>
      <c r="J268" s="134" t="s">
        <v>2760</v>
      </c>
      <c r="K268" s="16" t="s">
        <v>2767</v>
      </c>
      <c r="L268" s="17" t="s">
        <v>1481</v>
      </c>
      <c r="M268" s="18" t="s">
        <v>1481</v>
      </c>
      <c r="N268" s="18" t="s">
        <v>1481</v>
      </c>
      <c r="O268" s="17" t="s">
        <v>1481</v>
      </c>
      <c r="P268" s="17" t="s">
        <v>1481</v>
      </c>
      <c r="Q268" s="17" t="s">
        <v>1481</v>
      </c>
      <c r="R268" s="17" t="s">
        <v>1481</v>
      </c>
      <c r="S268" s="17" t="s">
        <v>1481</v>
      </c>
      <c r="T268" s="17" t="s">
        <v>1481</v>
      </c>
      <c r="U268" s="19" t="s">
        <v>1815</v>
      </c>
      <c r="V268" s="24" t="s">
        <v>2763</v>
      </c>
      <c r="W268" s="17" t="s">
        <v>1481</v>
      </c>
      <c r="X268" s="35" t="s">
        <v>1896</v>
      </c>
      <c r="Y268" s="35" t="s">
        <v>1896</v>
      </c>
      <c r="Z268" s="32" t="s">
        <v>2768</v>
      </c>
      <c r="AA268" s="17" t="s">
        <v>1481</v>
      </c>
      <c r="AB268" s="16">
        <v>268</v>
      </c>
      <c r="AC268" s="16" t="s">
        <v>2747</v>
      </c>
      <c r="AD268" s="16" t="s">
        <v>1804</v>
      </c>
      <c r="AE268" s="16" t="s">
        <v>2748</v>
      </c>
      <c r="AF268" s="16" t="s">
        <v>2749</v>
      </c>
      <c r="AG268" s="16" t="s">
        <v>2757</v>
      </c>
      <c r="AH268" s="16" t="s">
        <v>2758</v>
      </c>
      <c r="AI268" s="16" t="s">
        <v>2766</v>
      </c>
      <c r="AJ268" s="49" t="s">
        <v>2760</v>
      </c>
      <c r="AK268" s="16" t="s">
        <v>2767</v>
      </c>
      <c r="AL268" s="17" t="s">
        <v>1481</v>
      </c>
      <c r="AM268" s="18" t="s">
        <v>1481</v>
      </c>
      <c r="AN268" s="18" t="s">
        <v>1481</v>
      </c>
      <c r="AO268" s="17" t="s">
        <v>1481</v>
      </c>
      <c r="AP268" s="17" t="s">
        <v>1481</v>
      </c>
      <c r="AQ268" s="17" t="s">
        <v>1481</v>
      </c>
      <c r="AR268" s="17" t="s">
        <v>1481</v>
      </c>
      <c r="AS268" s="17" t="s">
        <v>1481</v>
      </c>
      <c r="AT268" s="17" t="s">
        <v>1481</v>
      </c>
      <c r="AU268" s="19" t="s">
        <v>1815</v>
      </c>
      <c r="AV268" s="24" t="s">
        <v>2763</v>
      </c>
      <c r="AW268" s="17" t="s">
        <v>1481</v>
      </c>
      <c r="AX268" s="35" t="s">
        <v>1896</v>
      </c>
      <c r="AY268" s="35" t="s">
        <v>1896</v>
      </c>
      <c r="AZ268" s="32" t="s">
        <v>2769</v>
      </c>
      <c r="BA268" s="17" t="s">
        <v>1481</v>
      </c>
      <c r="BB268" s="30" t="s">
        <v>239</v>
      </c>
      <c r="BC268" s="163" t="s">
        <v>6499</v>
      </c>
      <c r="BD268" s="30" t="s">
        <v>77</v>
      </c>
      <c r="BE268" s="56"/>
    </row>
    <row r="269" spans="1:57" s="133" customFormat="1" ht="344.25" customHeight="1" x14ac:dyDescent="0.35">
      <c r="A269" s="16">
        <v>114</v>
      </c>
      <c r="B269" s="16">
        <v>269</v>
      </c>
      <c r="C269" s="16" t="s">
        <v>2747</v>
      </c>
      <c r="D269" s="16" t="s">
        <v>1804</v>
      </c>
      <c r="E269" s="16" t="s">
        <v>2748</v>
      </c>
      <c r="F269" s="16" t="s">
        <v>2749</v>
      </c>
      <c r="G269" s="16" t="s">
        <v>2757</v>
      </c>
      <c r="H269" s="16" t="s">
        <v>2758</v>
      </c>
      <c r="I269" s="16" t="s">
        <v>2770</v>
      </c>
      <c r="J269" s="134" t="s">
        <v>2760</v>
      </c>
      <c r="K269" s="16" t="s">
        <v>2771</v>
      </c>
      <c r="L269" s="17" t="s">
        <v>1481</v>
      </c>
      <c r="M269" s="18" t="s">
        <v>1481</v>
      </c>
      <c r="N269" s="18" t="s">
        <v>1481</v>
      </c>
      <c r="O269" s="17" t="s">
        <v>1481</v>
      </c>
      <c r="P269" s="17" t="s">
        <v>1481</v>
      </c>
      <c r="Q269" s="17" t="s">
        <v>1481</v>
      </c>
      <c r="R269" s="17" t="s">
        <v>1481</v>
      </c>
      <c r="S269" s="17" t="s">
        <v>1481</v>
      </c>
      <c r="T269" s="17" t="s">
        <v>1481</v>
      </c>
      <c r="U269" s="19" t="s">
        <v>1815</v>
      </c>
      <c r="V269" s="24" t="s">
        <v>2763</v>
      </c>
      <c r="W269" s="17" t="s">
        <v>1481</v>
      </c>
      <c r="X269" s="35" t="s">
        <v>1896</v>
      </c>
      <c r="Y269" s="35" t="s">
        <v>1896</v>
      </c>
      <c r="Z269" s="32" t="s">
        <v>2772</v>
      </c>
      <c r="AA269" s="17" t="s">
        <v>1481</v>
      </c>
      <c r="AB269" s="16">
        <v>269</v>
      </c>
      <c r="AC269" s="16" t="s">
        <v>2747</v>
      </c>
      <c r="AD269" s="16" t="s">
        <v>1804</v>
      </c>
      <c r="AE269" s="16" t="s">
        <v>2748</v>
      </c>
      <c r="AF269" s="16" t="s">
        <v>2749</v>
      </c>
      <c r="AG269" s="16" t="s">
        <v>2757</v>
      </c>
      <c r="AH269" s="16" t="s">
        <v>2758</v>
      </c>
      <c r="AI269" s="16" t="s">
        <v>2770</v>
      </c>
      <c r="AJ269" s="49" t="s">
        <v>2760</v>
      </c>
      <c r="AK269" s="16" t="s">
        <v>2771</v>
      </c>
      <c r="AL269" s="17" t="s">
        <v>1481</v>
      </c>
      <c r="AM269" s="18" t="s">
        <v>1481</v>
      </c>
      <c r="AN269" s="18" t="s">
        <v>1481</v>
      </c>
      <c r="AO269" s="17" t="s">
        <v>1481</v>
      </c>
      <c r="AP269" s="17" t="s">
        <v>1481</v>
      </c>
      <c r="AQ269" s="17" t="s">
        <v>1481</v>
      </c>
      <c r="AR269" s="17" t="s">
        <v>1481</v>
      </c>
      <c r="AS269" s="17" t="s">
        <v>1481</v>
      </c>
      <c r="AT269" s="17" t="s">
        <v>1481</v>
      </c>
      <c r="AU269" s="19" t="s">
        <v>1815</v>
      </c>
      <c r="AV269" s="24" t="s">
        <v>2763</v>
      </c>
      <c r="AW269" s="17" t="s">
        <v>1481</v>
      </c>
      <c r="AX269" s="35" t="s">
        <v>1896</v>
      </c>
      <c r="AY269" s="35" t="s">
        <v>1896</v>
      </c>
      <c r="AZ269" s="32" t="s">
        <v>2772</v>
      </c>
      <c r="BA269" s="17" t="s">
        <v>1481</v>
      </c>
      <c r="BB269" s="30" t="s">
        <v>239</v>
      </c>
      <c r="BC269" s="163" t="s">
        <v>6499</v>
      </c>
      <c r="BD269" s="30" t="s">
        <v>77</v>
      </c>
      <c r="BE269" s="56"/>
    </row>
    <row r="270" spans="1:57" s="133" customFormat="1" ht="337.5" customHeight="1" x14ac:dyDescent="0.35">
      <c r="A270" s="16">
        <v>114</v>
      </c>
      <c r="B270" s="16">
        <v>270</v>
      </c>
      <c r="C270" s="16" t="s">
        <v>2747</v>
      </c>
      <c r="D270" s="16" t="s">
        <v>1804</v>
      </c>
      <c r="E270" s="16" t="s">
        <v>2748</v>
      </c>
      <c r="F270" s="16" t="s">
        <v>2749</v>
      </c>
      <c r="G270" s="16" t="s">
        <v>2757</v>
      </c>
      <c r="H270" s="16" t="s">
        <v>2773</v>
      </c>
      <c r="I270" s="17" t="s">
        <v>1481</v>
      </c>
      <c r="J270" s="18" t="s">
        <v>1481</v>
      </c>
      <c r="K270" s="17" t="s">
        <v>1481</v>
      </c>
      <c r="L270" s="16" t="s">
        <v>2774</v>
      </c>
      <c r="M270" s="24" t="s">
        <v>50</v>
      </c>
      <c r="N270" s="24" t="s">
        <v>2775</v>
      </c>
      <c r="O270" s="16" t="s">
        <v>1786</v>
      </c>
      <c r="P270" s="16" t="s">
        <v>2776</v>
      </c>
      <c r="Q270" s="16" t="s">
        <v>2777</v>
      </c>
      <c r="R270" s="16" t="s">
        <v>2778</v>
      </c>
      <c r="S270" s="17" t="s">
        <v>1481</v>
      </c>
      <c r="T270" s="17" t="s">
        <v>1481</v>
      </c>
      <c r="U270" s="19" t="s">
        <v>1815</v>
      </c>
      <c r="V270" s="40" t="s">
        <v>2763</v>
      </c>
      <c r="W270" s="131" t="s">
        <v>1915</v>
      </c>
      <c r="X270" s="35" t="s">
        <v>1896</v>
      </c>
      <c r="Y270" s="35" t="s">
        <v>1896</v>
      </c>
      <c r="Z270" s="50" t="s">
        <v>2779</v>
      </c>
      <c r="AA270" s="17" t="s">
        <v>1481</v>
      </c>
      <c r="AB270" s="16">
        <v>270</v>
      </c>
      <c r="AC270" s="16" t="s">
        <v>2747</v>
      </c>
      <c r="AD270" s="16" t="s">
        <v>1804</v>
      </c>
      <c r="AE270" s="16" t="s">
        <v>2748</v>
      </c>
      <c r="AF270" s="16" t="s">
        <v>2749</v>
      </c>
      <c r="AG270" s="16" t="s">
        <v>2757</v>
      </c>
      <c r="AH270" s="16" t="s">
        <v>2773</v>
      </c>
      <c r="AI270" s="17" t="s">
        <v>1481</v>
      </c>
      <c r="AJ270" s="18" t="s">
        <v>1481</v>
      </c>
      <c r="AK270" s="17" t="s">
        <v>1481</v>
      </c>
      <c r="AL270" s="16" t="s">
        <v>2774</v>
      </c>
      <c r="AM270" s="38" t="s">
        <v>50</v>
      </c>
      <c r="AN270" s="24" t="s">
        <v>2775</v>
      </c>
      <c r="AO270" s="15" t="s">
        <v>1786</v>
      </c>
      <c r="AP270" s="16" t="s">
        <v>2776</v>
      </c>
      <c r="AQ270" s="16" t="s">
        <v>2777</v>
      </c>
      <c r="AR270" s="16" t="s">
        <v>2778</v>
      </c>
      <c r="AS270" s="17" t="s">
        <v>1481</v>
      </c>
      <c r="AT270" s="17" t="s">
        <v>1481</v>
      </c>
      <c r="AU270" s="19" t="s">
        <v>1815</v>
      </c>
      <c r="AV270" s="40" t="s">
        <v>2763</v>
      </c>
      <c r="AW270" s="37" t="s">
        <v>1915</v>
      </c>
      <c r="AX270" s="35" t="s">
        <v>1896</v>
      </c>
      <c r="AY270" s="35" t="s">
        <v>1896</v>
      </c>
      <c r="AZ270" s="50" t="s">
        <v>2780</v>
      </c>
      <c r="BA270" s="17" t="s">
        <v>1481</v>
      </c>
      <c r="BB270" s="30" t="s">
        <v>239</v>
      </c>
      <c r="BC270" s="163" t="s">
        <v>6499</v>
      </c>
      <c r="BD270" s="30" t="s">
        <v>77</v>
      </c>
      <c r="BE270" s="56"/>
    </row>
    <row r="271" spans="1:57" s="36" customFormat="1" ht="87" hidden="1" customHeight="1" x14ac:dyDescent="0.35">
      <c r="A271" s="15">
        <v>115</v>
      </c>
      <c r="B271" s="15">
        <v>271</v>
      </c>
      <c r="C271" s="16" t="s">
        <v>2747</v>
      </c>
      <c r="D271" s="16" t="s">
        <v>1804</v>
      </c>
      <c r="E271" s="16" t="s">
        <v>2748</v>
      </c>
      <c r="F271" s="16" t="s">
        <v>2749</v>
      </c>
      <c r="G271" s="16" t="s">
        <v>2781</v>
      </c>
      <c r="H271" s="16" t="s">
        <v>2782</v>
      </c>
      <c r="I271" s="16" t="s">
        <v>2783</v>
      </c>
      <c r="J271" s="24" t="s">
        <v>2784</v>
      </c>
      <c r="K271" s="16" t="s">
        <v>2048</v>
      </c>
      <c r="L271" s="16" t="s">
        <v>1812</v>
      </c>
      <c r="M271" s="18" t="s">
        <v>1481</v>
      </c>
      <c r="N271" s="18" t="s">
        <v>1481</v>
      </c>
      <c r="O271" s="15" t="s">
        <v>1786</v>
      </c>
      <c r="P271" s="17" t="s">
        <v>1481</v>
      </c>
      <c r="Q271" s="17" t="s">
        <v>1481</v>
      </c>
      <c r="R271" s="17" t="s">
        <v>1481</v>
      </c>
      <c r="S271" s="17" t="s">
        <v>1481</v>
      </c>
      <c r="T271" s="17" t="s">
        <v>1481</v>
      </c>
      <c r="U271" s="19" t="s">
        <v>1815</v>
      </c>
      <c r="V271" s="30" t="s">
        <v>2049</v>
      </c>
      <c r="W271" s="17" t="s">
        <v>1481</v>
      </c>
      <c r="X271" s="17" t="s">
        <v>1481</v>
      </c>
      <c r="Y271" s="47" t="s">
        <v>1817</v>
      </c>
      <c r="Z271" s="28" t="s">
        <v>1481</v>
      </c>
      <c r="AA271" s="17" t="s">
        <v>1481</v>
      </c>
      <c r="AB271" s="15">
        <v>271</v>
      </c>
      <c r="AC271" s="16" t="s">
        <v>2747</v>
      </c>
      <c r="AD271" s="16" t="s">
        <v>1804</v>
      </c>
      <c r="AE271" s="16" t="s">
        <v>2748</v>
      </c>
      <c r="AF271" s="16" t="s">
        <v>2749</v>
      </c>
      <c r="AG271" s="16" t="s">
        <v>2781</v>
      </c>
      <c r="AH271" s="16" t="s">
        <v>2782</v>
      </c>
      <c r="AI271" s="16" t="s">
        <v>2783</v>
      </c>
      <c r="AJ271" s="24" t="s">
        <v>2784</v>
      </c>
      <c r="AK271" s="16" t="s">
        <v>2048</v>
      </c>
      <c r="AL271" s="16" t="s">
        <v>1812</v>
      </c>
      <c r="AM271" s="18" t="s">
        <v>1481</v>
      </c>
      <c r="AN271" s="18" t="s">
        <v>1481</v>
      </c>
      <c r="AO271" s="15" t="s">
        <v>1786</v>
      </c>
      <c r="AP271" s="17" t="s">
        <v>1481</v>
      </c>
      <c r="AQ271" s="17" t="s">
        <v>1481</v>
      </c>
      <c r="AR271" s="17" t="s">
        <v>1481</v>
      </c>
      <c r="AS271" s="17" t="s">
        <v>1481</v>
      </c>
      <c r="AT271" s="17" t="s">
        <v>1481</v>
      </c>
      <c r="AU271" s="19" t="s">
        <v>1815</v>
      </c>
      <c r="AV271" s="30" t="s">
        <v>2049</v>
      </c>
      <c r="AW271" s="17" t="s">
        <v>1481</v>
      </c>
      <c r="AX271" s="17" t="s">
        <v>1481</v>
      </c>
      <c r="AY271" s="47" t="s">
        <v>1817</v>
      </c>
      <c r="AZ271" s="28" t="s">
        <v>1481</v>
      </c>
      <c r="BA271" s="17" t="s">
        <v>1481</v>
      </c>
      <c r="BB271" s="17" t="s">
        <v>1481</v>
      </c>
      <c r="BC271" s="17" t="s">
        <v>1481</v>
      </c>
      <c r="BD271" s="17" t="s">
        <v>1481</v>
      </c>
    </row>
    <row r="272" spans="1:57" s="36" customFormat="1" ht="62.5" hidden="1" customHeight="1" x14ac:dyDescent="0.35">
      <c r="A272" s="15">
        <v>116</v>
      </c>
      <c r="B272" s="15">
        <v>272</v>
      </c>
      <c r="C272" s="16" t="s">
        <v>2747</v>
      </c>
      <c r="D272" s="16" t="s">
        <v>1804</v>
      </c>
      <c r="E272" s="16" t="s">
        <v>2748</v>
      </c>
      <c r="F272" s="16" t="s">
        <v>2749</v>
      </c>
      <c r="G272" s="16" t="s">
        <v>2785</v>
      </c>
      <c r="H272" s="16" t="s">
        <v>2786</v>
      </c>
      <c r="I272" s="16" t="s">
        <v>2787</v>
      </c>
      <c r="J272" s="24" t="s">
        <v>2788</v>
      </c>
      <c r="K272" s="16" t="s">
        <v>2789</v>
      </c>
      <c r="L272" s="16" t="s">
        <v>1812</v>
      </c>
      <c r="M272" s="18" t="s">
        <v>1481</v>
      </c>
      <c r="N272" s="18" t="s">
        <v>1481</v>
      </c>
      <c r="O272" s="15" t="s">
        <v>1786</v>
      </c>
      <c r="P272" s="17" t="s">
        <v>1481</v>
      </c>
      <c r="Q272" s="17" t="s">
        <v>1481</v>
      </c>
      <c r="R272" s="17" t="s">
        <v>1481</v>
      </c>
      <c r="S272" s="17" t="s">
        <v>1481</v>
      </c>
      <c r="T272" s="17" t="s">
        <v>1481</v>
      </c>
      <c r="U272" s="19" t="s">
        <v>1815</v>
      </c>
      <c r="V272" s="24" t="s">
        <v>1816</v>
      </c>
      <c r="W272" s="17" t="s">
        <v>1481</v>
      </c>
      <c r="X272" s="17" t="s">
        <v>1481</v>
      </c>
      <c r="Y272" s="47" t="s">
        <v>1817</v>
      </c>
      <c r="Z272" s="28" t="s">
        <v>1481</v>
      </c>
      <c r="AA272" s="17" t="s">
        <v>1481</v>
      </c>
      <c r="AB272" s="15">
        <v>272</v>
      </c>
      <c r="AC272" s="16" t="s">
        <v>2747</v>
      </c>
      <c r="AD272" s="16" t="s">
        <v>1804</v>
      </c>
      <c r="AE272" s="16" t="s">
        <v>2748</v>
      </c>
      <c r="AF272" s="16" t="s">
        <v>2749</v>
      </c>
      <c r="AG272" s="16" t="s">
        <v>2785</v>
      </c>
      <c r="AH272" s="16" t="s">
        <v>2786</v>
      </c>
      <c r="AI272" s="16" t="s">
        <v>2787</v>
      </c>
      <c r="AJ272" s="24" t="s">
        <v>2788</v>
      </c>
      <c r="AK272" s="16" t="s">
        <v>2789</v>
      </c>
      <c r="AL272" s="16" t="s">
        <v>1812</v>
      </c>
      <c r="AM272" s="18" t="s">
        <v>1481</v>
      </c>
      <c r="AN272" s="18" t="s">
        <v>1481</v>
      </c>
      <c r="AO272" s="15" t="s">
        <v>1786</v>
      </c>
      <c r="AP272" s="17" t="s">
        <v>1481</v>
      </c>
      <c r="AQ272" s="17" t="s">
        <v>1481</v>
      </c>
      <c r="AR272" s="17" t="s">
        <v>1481</v>
      </c>
      <c r="AS272" s="17" t="s">
        <v>1481</v>
      </c>
      <c r="AT272" s="17" t="s">
        <v>1481</v>
      </c>
      <c r="AU272" s="19" t="s">
        <v>1815</v>
      </c>
      <c r="AV272" s="24" t="s">
        <v>1816</v>
      </c>
      <c r="AW272" s="17" t="s">
        <v>1481</v>
      </c>
      <c r="AX272" s="17" t="s">
        <v>1481</v>
      </c>
      <c r="AY272" s="47" t="s">
        <v>1817</v>
      </c>
      <c r="AZ272" s="28" t="s">
        <v>1481</v>
      </c>
      <c r="BA272" s="17" t="s">
        <v>1481</v>
      </c>
      <c r="BB272" s="17" t="s">
        <v>1481</v>
      </c>
      <c r="BC272" s="17" t="s">
        <v>1481</v>
      </c>
      <c r="BD272" s="17" t="s">
        <v>1481</v>
      </c>
    </row>
    <row r="273" spans="1:57" s="133" customFormat="1" ht="108.65" customHeight="1" x14ac:dyDescent="0.35">
      <c r="A273" s="16">
        <v>116</v>
      </c>
      <c r="B273" s="16">
        <v>273</v>
      </c>
      <c r="C273" s="16" t="s">
        <v>2747</v>
      </c>
      <c r="D273" s="16" t="s">
        <v>1804</v>
      </c>
      <c r="E273" s="16" t="s">
        <v>2748</v>
      </c>
      <c r="F273" s="16" t="s">
        <v>2749</v>
      </c>
      <c r="G273" s="16" t="s">
        <v>2785</v>
      </c>
      <c r="H273" s="16" t="s">
        <v>2786</v>
      </c>
      <c r="I273" s="16" t="s">
        <v>2790</v>
      </c>
      <c r="J273" s="24" t="s">
        <v>2788</v>
      </c>
      <c r="K273" s="16" t="s">
        <v>2791</v>
      </c>
      <c r="L273" s="16" t="s">
        <v>1812</v>
      </c>
      <c r="M273" s="18" t="s">
        <v>1481</v>
      </c>
      <c r="N273" s="18" t="s">
        <v>1481</v>
      </c>
      <c r="O273" s="16" t="s">
        <v>1786</v>
      </c>
      <c r="P273" s="17" t="s">
        <v>1481</v>
      </c>
      <c r="Q273" s="17" t="s">
        <v>1481</v>
      </c>
      <c r="R273" s="17" t="s">
        <v>1481</v>
      </c>
      <c r="S273" s="17" t="s">
        <v>1481</v>
      </c>
      <c r="T273" s="17" t="s">
        <v>1481</v>
      </c>
      <c r="U273" s="19" t="s">
        <v>2119</v>
      </c>
      <c r="V273" s="30" t="s">
        <v>2792</v>
      </c>
      <c r="W273" s="17" t="s">
        <v>1481</v>
      </c>
      <c r="X273" s="35" t="s">
        <v>1896</v>
      </c>
      <c r="Y273" s="33" t="s">
        <v>211</v>
      </c>
      <c r="Z273" s="32" t="s">
        <v>2793</v>
      </c>
      <c r="AA273" s="17" t="s">
        <v>1481</v>
      </c>
      <c r="AB273" s="16">
        <v>273</v>
      </c>
      <c r="AC273" s="16" t="s">
        <v>2747</v>
      </c>
      <c r="AD273" s="16" t="s">
        <v>1804</v>
      </c>
      <c r="AE273" s="16" t="s">
        <v>2748</v>
      </c>
      <c r="AF273" s="16" t="s">
        <v>2749</v>
      </c>
      <c r="AG273" s="16" t="s">
        <v>2785</v>
      </c>
      <c r="AH273" s="16" t="s">
        <v>2786</v>
      </c>
      <c r="AI273" s="16" t="s">
        <v>2790</v>
      </c>
      <c r="AJ273" s="24" t="s">
        <v>2788</v>
      </c>
      <c r="AK273" s="16" t="s">
        <v>2791</v>
      </c>
      <c r="AL273" s="16" t="s">
        <v>1812</v>
      </c>
      <c r="AM273" s="18" t="s">
        <v>1481</v>
      </c>
      <c r="AN273" s="18" t="s">
        <v>1481</v>
      </c>
      <c r="AO273" s="15" t="s">
        <v>1786</v>
      </c>
      <c r="AP273" s="17" t="s">
        <v>1481</v>
      </c>
      <c r="AQ273" s="17" t="s">
        <v>1481</v>
      </c>
      <c r="AR273" s="17" t="s">
        <v>1481</v>
      </c>
      <c r="AS273" s="17" t="s">
        <v>1481</v>
      </c>
      <c r="AT273" s="17" t="s">
        <v>1481</v>
      </c>
      <c r="AU273" s="19" t="s">
        <v>2119</v>
      </c>
      <c r="AV273" s="30" t="s">
        <v>2792</v>
      </c>
      <c r="AW273" s="17" t="s">
        <v>1481</v>
      </c>
      <c r="AX273" s="35" t="s">
        <v>1896</v>
      </c>
      <c r="AY273" s="33" t="s">
        <v>211</v>
      </c>
      <c r="AZ273" s="32" t="s">
        <v>2793</v>
      </c>
      <c r="BA273" s="17" t="s">
        <v>1481</v>
      </c>
      <c r="BB273" s="30" t="s">
        <v>75</v>
      </c>
      <c r="BC273" s="30" t="s">
        <v>142</v>
      </c>
      <c r="BD273" s="30" t="s">
        <v>77</v>
      </c>
    </row>
    <row r="274" spans="1:57" s="133" customFormat="1" ht="137.5" customHeight="1" x14ac:dyDescent="0.35">
      <c r="A274" s="16">
        <v>117</v>
      </c>
      <c r="B274" s="16">
        <v>274</v>
      </c>
      <c r="C274" s="16" t="s">
        <v>2747</v>
      </c>
      <c r="D274" s="16" t="s">
        <v>1804</v>
      </c>
      <c r="E274" s="16" t="s">
        <v>2748</v>
      </c>
      <c r="F274" s="16" t="s">
        <v>2794</v>
      </c>
      <c r="G274" s="16" t="s">
        <v>2795</v>
      </c>
      <c r="H274" s="16" t="s">
        <v>2796</v>
      </c>
      <c r="I274" s="16" t="s">
        <v>2797</v>
      </c>
      <c r="J274" s="24" t="s">
        <v>2798</v>
      </c>
      <c r="K274" s="16" t="s">
        <v>2799</v>
      </c>
      <c r="L274" s="17" t="s">
        <v>1481</v>
      </c>
      <c r="M274" s="18" t="s">
        <v>1481</v>
      </c>
      <c r="N274" s="18" t="s">
        <v>1481</v>
      </c>
      <c r="O274" s="17" t="s">
        <v>1481</v>
      </c>
      <c r="P274" s="17" t="s">
        <v>1481</v>
      </c>
      <c r="Q274" s="17" t="s">
        <v>1481</v>
      </c>
      <c r="R274" s="17" t="s">
        <v>1481</v>
      </c>
      <c r="S274" s="17" t="s">
        <v>1481</v>
      </c>
      <c r="T274" s="17" t="s">
        <v>1481</v>
      </c>
      <c r="U274" s="19" t="s">
        <v>1815</v>
      </c>
      <c r="V274" s="24" t="s">
        <v>2800</v>
      </c>
      <c r="W274" s="17" t="s">
        <v>1481</v>
      </c>
      <c r="X274" s="35" t="s">
        <v>1896</v>
      </c>
      <c r="Y274" s="35" t="s">
        <v>1896</v>
      </c>
      <c r="Z274" s="32" t="s">
        <v>2801</v>
      </c>
      <c r="AA274" s="17" t="s">
        <v>1481</v>
      </c>
      <c r="AB274" s="16">
        <v>274</v>
      </c>
      <c r="AC274" s="16" t="s">
        <v>2747</v>
      </c>
      <c r="AD274" s="16" t="s">
        <v>1804</v>
      </c>
      <c r="AE274" s="16" t="s">
        <v>2748</v>
      </c>
      <c r="AF274" s="16" t="s">
        <v>2794</v>
      </c>
      <c r="AG274" s="16" t="s">
        <v>2795</v>
      </c>
      <c r="AH274" s="16" t="s">
        <v>2796</v>
      </c>
      <c r="AI274" s="16" t="s">
        <v>2797</v>
      </c>
      <c r="AJ274" s="24" t="s">
        <v>2798</v>
      </c>
      <c r="AK274" s="16" t="s">
        <v>2799</v>
      </c>
      <c r="AL274" s="17" t="s">
        <v>1481</v>
      </c>
      <c r="AM274" s="18" t="s">
        <v>1481</v>
      </c>
      <c r="AN274" s="18" t="s">
        <v>1481</v>
      </c>
      <c r="AO274" s="17" t="s">
        <v>1481</v>
      </c>
      <c r="AP274" s="17" t="s">
        <v>1481</v>
      </c>
      <c r="AQ274" s="17" t="s">
        <v>1481</v>
      </c>
      <c r="AR274" s="17" t="s">
        <v>1481</v>
      </c>
      <c r="AS274" s="17" t="s">
        <v>1481</v>
      </c>
      <c r="AT274" s="17" t="s">
        <v>1481</v>
      </c>
      <c r="AU274" s="19" t="s">
        <v>1815</v>
      </c>
      <c r="AV274" s="24" t="s">
        <v>2800</v>
      </c>
      <c r="AW274" s="17" t="s">
        <v>1481</v>
      </c>
      <c r="AX274" s="35" t="s">
        <v>1896</v>
      </c>
      <c r="AY274" s="35" t="s">
        <v>1896</v>
      </c>
      <c r="AZ274" s="32" t="s">
        <v>2801</v>
      </c>
      <c r="BA274" s="17" t="s">
        <v>1481</v>
      </c>
      <c r="BB274" s="30" t="s">
        <v>75</v>
      </c>
      <c r="BC274" s="30" t="s">
        <v>142</v>
      </c>
      <c r="BD274" s="30" t="s">
        <v>77</v>
      </c>
    </row>
    <row r="275" spans="1:57" s="36" customFormat="1" ht="255.65" hidden="1" customHeight="1" x14ac:dyDescent="0.35">
      <c r="A275" s="15">
        <v>117</v>
      </c>
      <c r="B275" s="15">
        <v>275</v>
      </c>
      <c r="C275" s="16" t="s">
        <v>2747</v>
      </c>
      <c r="D275" s="16" t="s">
        <v>1804</v>
      </c>
      <c r="E275" s="16" t="s">
        <v>2748</v>
      </c>
      <c r="F275" s="16" t="s">
        <v>2794</v>
      </c>
      <c r="G275" s="16" t="s">
        <v>2795</v>
      </c>
      <c r="H275" s="16" t="s">
        <v>2796</v>
      </c>
      <c r="I275" s="16" t="s">
        <v>2802</v>
      </c>
      <c r="J275" s="24" t="s">
        <v>2798</v>
      </c>
      <c r="K275" s="16" t="s">
        <v>2803</v>
      </c>
      <c r="L275" s="16" t="s">
        <v>2804</v>
      </c>
      <c r="M275" s="24" t="s">
        <v>1013</v>
      </c>
      <c r="N275" s="24" t="s">
        <v>2805</v>
      </c>
      <c r="O275" s="16" t="s">
        <v>2806</v>
      </c>
      <c r="P275" s="16" t="s">
        <v>2807</v>
      </c>
      <c r="Q275" s="16" t="s">
        <v>2808</v>
      </c>
      <c r="R275" s="26" t="s">
        <v>1481</v>
      </c>
      <c r="S275" s="17" t="s">
        <v>1481</v>
      </c>
      <c r="T275" s="17" t="s">
        <v>1481</v>
      </c>
      <c r="U275" s="19" t="s">
        <v>1815</v>
      </c>
      <c r="V275" s="24" t="s">
        <v>2809</v>
      </c>
      <c r="W275" s="17" t="s">
        <v>1481</v>
      </c>
      <c r="X275" s="17" t="s">
        <v>1481</v>
      </c>
      <c r="Y275" s="27" t="s">
        <v>52</v>
      </c>
      <c r="Z275" s="28" t="s">
        <v>1481</v>
      </c>
      <c r="AA275" s="17" t="s">
        <v>1481</v>
      </c>
      <c r="AB275" s="15">
        <v>275</v>
      </c>
      <c r="AC275" s="16" t="s">
        <v>2747</v>
      </c>
      <c r="AD275" s="16" t="s">
        <v>1804</v>
      </c>
      <c r="AE275" s="16" t="s">
        <v>2748</v>
      </c>
      <c r="AF275" s="16" t="s">
        <v>2794</v>
      </c>
      <c r="AG275" s="16" t="s">
        <v>2795</v>
      </c>
      <c r="AH275" s="16" t="s">
        <v>2796</v>
      </c>
      <c r="AI275" s="16" t="s">
        <v>2802</v>
      </c>
      <c r="AJ275" s="24" t="s">
        <v>2798</v>
      </c>
      <c r="AK275" s="16" t="s">
        <v>2803</v>
      </c>
      <c r="AL275" s="16" t="s">
        <v>2804</v>
      </c>
      <c r="AM275" s="24" t="s">
        <v>1013</v>
      </c>
      <c r="AN275" s="24" t="s">
        <v>2805</v>
      </c>
      <c r="AO275" s="16" t="s">
        <v>2806</v>
      </c>
      <c r="AP275" s="16" t="s">
        <v>2807</v>
      </c>
      <c r="AQ275" s="16" t="s">
        <v>2808</v>
      </c>
      <c r="AR275" s="26" t="s">
        <v>1481</v>
      </c>
      <c r="AS275" s="17" t="s">
        <v>1481</v>
      </c>
      <c r="AT275" s="17" t="s">
        <v>1481</v>
      </c>
      <c r="AU275" s="19" t="s">
        <v>1815</v>
      </c>
      <c r="AV275" s="24" t="s">
        <v>2809</v>
      </c>
      <c r="AW275" s="17" t="s">
        <v>1481</v>
      </c>
      <c r="AX275" s="17" t="s">
        <v>1481</v>
      </c>
      <c r="AY275" s="27" t="s">
        <v>52</v>
      </c>
      <c r="AZ275" s="28" t="s">
        <v>1481</v>
      </c>
      <c r="BA275" s="17" t="s">
        <v>1481</v>
      </c>
      <c r="BB275" s="17" t="s">
        <v>1481</v>
      </c>
      <c r="BC275" s="17" t="s">
        <v>1481</v>
      </c>
      <c r="BD275" s="17" t="s">
        <v>1481</v>
      </c>
    </row>
    <row r="276" spans="1:57" s="36" customFormat="1" ht="306.64999999999998" hidden="1" customHeight="1" x14ac:dyDescent="0.35">
      <c r="A276" s="15">
        <v>117</v>
      </c>
      <c r="B276" s="15">
        <v>276</v>
      </c>
      <c r="C276" s="16" t="s">
        <v>2747</v>
      </c>
      <c r="D276" s="16" t="s">
        <v>1804</v>
      </c>
      <c r="E276" s="16" t="s">
        <v>2748</v>
      </c>
      <c r="F276" s="16" t="s">
        <v>2794</v>
      </c>
      <c r="G276" s="16" t="s">
        <v>2795</v>
      </c>
      <c r="H276" s="16" t="s">
        <v>2796</v>
      </c>
      <c r="I276" s="16" t="s">
        <v>2810</v>
      </c>
      <c r="J276" s="24" t="s">
        <v>2798</v>
      </c>
      <c r="K276" s="16" t="s">
        <v>2811</v>
      </c>
      <c r="L276" s="17" t="s">
        <v>1481</v>
      </c>
      <c r="M276" s="24" t="s">
        <v>208</v>
      </c>
      <c r="N276" s="24" t="s">
        <v>2812</v>
      </c>
      <c r="O276" s="17" t="s">
        <v>1481</v>
      </c>
      <c r="P276" s="26" t="s">
        <v>1481</v>
      </c>
      <c r="Q276" s="26" t="s">
        <v>1481</v>
      </c>
      <c r="R276" s="26" t="s">
        <v>1481</v>
      </c>
      <c r="S276" s="17" t="s">
        <v>1481</v>
      </c>
      <c r="T276" s="17" t="s">
        <v>1481</v>
      </c>
      <c r="U276" s="19" t="s">
        <v>1815</v>
      </c>
      <c r="V276" s="24" t="s">
        <v>2813</v>
      </c>
      <c r="W276" s="17" t="s">
        <v>1481</v>
      </c>
      <c r="X276" s="17" t="s">
        <v>1481</v>
      </c>
      <c r="Y276" s="27" t="s">
        <v>52</v>
      </c>
      <c r="Z276" s="28" t="s">
        <v>1481</v>
      </c>
      <c r="AA276" s="17" t="s">
        <v>1481</v>
      </c>
      <c r="AB276" s="15">
        <v>276</v>
      </c>
      <c r="AC276" s="16" t="s">
        <v>2747</v>
      </c>
      <c r="AD276" s="16" t="s">
        <v>1804</v>
      </c>
      <c r="AE276" s="16" t="s">
        <v>2748</v>
      </c>
      <c r="AF276" s="16" t="s">
        <v>2794</v>
      </c>
      <c r="AG276" s="16" t="s">
        <v>2795</v>
      </c>
      <c r="AH276" s="16" t="s">
        <v>2796</v>
      </c>
      <c r="AI276" s="16" t="s">
        <v>2810</v>
      </c>
      <c r="AJ276" s="24" t="s">
        <v>2798</v>
      </c>
      <c r="AK276" s="16" t="s">
        <v>2811</v>
      </c>
      <c r="AL276" s="17" t="s">
        <v>1481</v>
      </c>
      <c r="AM276" s="24" t="s">
        <v>208</v>
      </c>
      <c r="AN276" s="24" t="s">
        <v>2812</v>
      </c>
      <c r="AO276" s="17" t="s">
        <v>1481</v>
      </c>
      <c r="AP276" s="26" t="s">
        <v>1481</v>
      </c>
      <c r="AQ276" s="26" t="s">
        <v>1481</v>
      </c>
      <c r="AR276" s="26" t="s">
        <v>1481</v>
      </c>
      <c r="AS276" s="17" t="s">
        <v>1481</v>
      </c>
      <c r="AT276" s="17" t="s">
        <v>1481</v>
      </c>
      <c r="AU276" s="19" t="s">
        <v>1815</v>
      </c>
      <c r="AV276" s="24" t="s">
        <v>2813</v>
      </c>
      <c r="AW276" s="17" t="s">
        <v>1481</v>
      </c>
      <c r="AX276" s="17" t="s">
        <v>1481</v>
      </c>
      <c r="AY276" s="27" t="s">
        <v>52</v>
      </c>
      <c r="AZ276" s="28" t="s">
        <v>1481</v>
      </c>
      <c r="BA276" s="17" t="s">
        <v>1481</v>
      </c>
      <c r="BB276" s="17" t="s">
        <v>1481</v>
      </c>
      <c r="BC276" s="17" t="s">
        <v>1481</v>
      </c>
      <c r="BD276" s="17" t="s">
        <v>1481</v>
      </c>
    </row>
    <row r="277" spans="1:57" s="36" customFormat="1" ht="239.25" hidden="1" customHeight="1" x14ac:dyDescent="0.35">
      <c r="A277" s="15">
        <v>117</v>
      </c>
      <c r="B277" s="15">
        <v>277</v>
      </c>
      <c r="C277" s="16" t="s">
        <v>2747</v>
      </c>
      <c r="D277" s="16" t="s">
        <v>1804</v>
      </c>
      <c r="E277" s="16" t="s">
        <v>2748</v>
      </c>
      <c r="F277" s="16" t="s">
        <v>2794</v>
      </c>
      <c r="G277" s="16" t="s">
        <v>2795</v>
      </c>
      <c r="H277" s="16" t="s">
        <v>2796</v>
      </c>
      <c r="I277" s="16" t="s">
        <v>2814</v>
      </c>
      <c r="J277" s="24" t="s">
        <v>2798</v>
      </c>
      <c r="K277" s="16" t="s">
        <v>2815</v>
      </c>
      <c r="L277" s="17" t="s">
        <v>1481</v>
      </c>
      <c r="M277" s="18" t="s">
        <v>1481</v>
      </c>
      <c r="N277" s="18" t="s">
        <v>1481</v>
      </c>
      <c r="O277" s="17" t="s">
        <v>1481</v>
      </c>
      <c r="P277" s="17" t="s">
        <v>1481</v>
      </c>
      <c r="Q277" s="17" t="s">
        <v>1481</v>
      </c>
      <c r="R277" s="17" t="s">
        <v>1481</v>
      </c>
      <c r="S277" s="17" t="s">
        <v>1481</v>
      </c>
      <c r="T277" s="17" t="s">
        <v>1481</v>
      </c>
      <c r="U277" s="19" t="s">
        <v>1815</v>
      </c>
      <c r="V277" s="24" t="s">
        <v>2800</v>
      </c>
      <c r="W277" s="17" t="s">
        <v>1481</v>
      </c>
      <c r="X277" s="17" t="s">
        <v>1481</v>
      </c>
      <c r="Y277" s="27" t="s">
        <v>52</v>
      </c>
      <c r="Z277" s="28" t="s">
        <v>1481</v>
      </c>
      <c r="AA277" s="17" t="s">
        <v>1481</v>
      </c>
      <c r="AB277" s="15">
        <v>277</v>
      </c>
      <c r="AC277" s="16" t="s">
        <v>2747</v>
      </c>
      <c r="AD277" s="16" t="s">
        <v>1804</v>
      </c>
      <c r="AE277" s="16" t="s">
        <v>2748</v>
      </c>
      <c r="AF277" s="16" t="s">
        <v>2794</v>
      </c>
      <c r="AG277" s="16" t="s">
        <v>2795</v>
      </c>
      <c r="AH277" s="16" t="s">
        <v>2796</v>
      </c>
      <c r="AI277" s="16" t="s">
        <v>2814</v>
      </c>
      <c r="AJ277" s="24" t="s">
        <v>2798</v>
      </c>
      <c r="AK277" s="16" t="s">
        <v>2815</v>
      </c>
      <c r="AL277" s="17" t="s">
        <v>1481</v>
      </c>
      <c r="AM277" s="18" t="s">
        <v>1481</v>
      </c>
      <c r="AN277" s="18" t="s">
        <v>1481</v>
      </c>
      <c r="AO277" s="17" t="s">
        <v>1481</v>
      </c>
      <c r="AP277" s="17" t="s">
        <v>1481</v>
      </c>
      <c r="AQ277" s="17" t="s">
        <v>1481</v>
      </c>
      <c r="AR277" s="17" t="s">
        <v>1481</v>
      </c>
      <c r="AS277" s="17" t="s">
        <v>1481</v>
      </c>
      <c r="AT277" s="17" t="s">
        <v>1481</v>
      </c>
      <c r="AU277" s="19" t="s">
        <v>1815</v>
      </c>
      <c r="AV277" s="24" t="s">
        <v>2800</v>
      </c>
      <c r="AW277" s="17" t="s">
        <v>1481</v>
      </c>
      <c r="AX277" s="17" t="s">
        <v>1481</v>
      </c>
      <c r="AY277" s="27" t="s">
        <v>52</v>
      </c>
      <c r="AZ277" s="28" t="s">
        <v>1481</v>
      </c>
      <c r="BA277" s="17" t="s">
        <v>1481</v>
      </c>
      <c r="BB277" s="17" t="s">
        <v>1481</v>
      </c>
      <c r="BC277" s="17" t="s">
        <v>1481</v>
      </c>
      <c r="BD277" s="17" t="s">
        <v>1481</v>
      </c>
    </row>
    <row r="278" spans="1:57" s="36" customFormat="1" ht="83.15" hidden="1" customHeight="1" x14ac:dyDescent="0.35">
      <c r="A278" s="15">
        <v>117</v>
      </c>
      <c r="B278" s="15">
        <v>278</v>
      </c>
      <c r="C278" s="16" t="s">
        <v>2747</v>
      </c>
      <c r="D278" s="16" t="s">
        <v>1804</v>
      </c>
      <c r="E278" s="16" t="s">
        <v>2748</v>
      </c>
      <c r="F278" s="16" t="s">
        <v>2794</v>
      </c>
      <c r="G278" s="16" t="s">
        <v>2795</v>
      </c>
      <c r="H278" s="16" t="s">
        <v>2796</v>
      </c>
      <c r="I278" s="16" t="s">
        <v>2816</v>
      </c>
      <c r="J278" s="24" t="s">
        <v>2798</v>
      </c>
      <c r="K278" s="16" t="s">
        <v>2817</v>
      </c>
      <c r="L278" s="17" t="s">
        <v>1481</v>
      </c>
      <c r="M278" s="18" t="s">
        <v>1481</v>
      </c>
      <c r="N278" s="18" t="s">
        <v>1481</v>
      </c>
      <c r="O278" s="17" t="s">
        <v>1481</v>
      </c>
      <c r="P278" s="17" t="s">
        <v>1481</v>
      </c>
      <c r="Q278" s="17" t="s">
        <v>1481</v>
      </c>
      <c r="R278" s="17" t="s">
        <v>1481</v>
      </c>
      <c r="S278" s="17" t="s">
        <v>1481</v>
      </c>
      <c r="T278" s="17" t="s">
        <v>1481</v>
      </c>
      <c r="U278" s="19" t="s">
        <v>1815</v>
      </c>
      <c r="V278" s="24" t="s">
        <v>1816</v>
      </c>
      <c r="W278" s="17" t="s">
        <v>1481</v>
      </c>
      <c r="X278" s="17" t="s">
        <v>1481</v>
      </c>
      <c r="Y278" s="27" t="s">
        <v>1817</v>
      </c>
      <c r="Z278" s="28" t="s">
        <v>1481</v>
      </c>
      <c r="AA278" s="17" t="s">
        <v>1481</v>
      </c>
      <c r="AB278" s="15">
        <v>278</v>
      </c>
      <c r="AC278" s="16" t="s">
        <v>2747</v>
      </c>
      <c r="AD278" s="16" t="s">
        <v>1804</v>
      </c>
      <c r="AE278" s="16" t="s">
        <v>2748</v>
      </c>
      <c r="AF278" s="16" t="s">
        <v>2794</v>
      </c>
      <c r="AG278" s="16" t="s">
        <v>2795</v>
      </c>
      <c r="AH278" s="16" t="s">
        <v>2796</v>
      </c>
      <c r="AI278" s="16" t="s">
        <v>2816</v>
      </c>
      <c r="AJ278" s="24" t="s">
        <v>2798</v>
      </c>
      <c r="AK278" s="16" t="s">
        <v>2817</v>
      </c>
      <c r="AL278" s="17" t="s">
        <v>1481</v>
      </c>
      <c r="AM278" s="18" t="s">
        <v>1481</v>
      </c>
      <c r="AN278" s="18" t="s">
        <v>1481</v>
      </c>
      <c r="AO278" s="17" t="s">
        <v>1481</v>
      </c>
      <c r="AP278" s="17" t="s">
        <v>1481</v>
      </c>
      <c r="AQ278" s="17" t="s">
        <v>1481</v>
      </c>
      <c r="AR278" s="17" t="s">
        <v>1481</v>
      </c>
      <c r="AS278" s="17" t="s">
        <v>1481</v>
      </c>
      <c r="AT278" s="17" t="s">
        <v>1481</v>
      </c>
      <c r="AU278" s="19" t="s">
        <v>1815</v>
      </c>
      <c r="AV278" s="24" t="s">
        <v>1816</v>
      </c>
      <c r="AW278" s="17" t="s">
        <v>1481</v>
      </c>
      <c r="AX278" s="17" t="s">
        <v>1481</v>
      </c>
      <c r="AY278" s="27" t="s">
        <v>1817</v>
      </c>
      <c r="AZ278" s="28" t="s">
        <v>1481</v>
      </c>
      <c r="BA278" s="17" t="s">
        <v>1481</v>
      </c>
      <c r="BB278" s="17" t="s">
        <v>1481</v>
      </c>
      <c r="BC278" s="17" t="s">
        <v>1481</v>
      </c>
      <c r="BD278" s="17" t="s">
        <v>1481</v>
      </c>
    </row>
    <row r="279" spans="1:57" s="133" customFormat="1" ht="125" x14ac:dyDescent="0.35">
      <c r="A279" s="16">
        <v>118</v>
      </c>
      <c r="B279" s="16">
        <v>279</v>
      </c>
      <c r="C279" s="16" t="s">
        <v>2747</v>
      </c>
      <c r="D279" s="16" t="s">
        <v>1804</v>
      </c>
      <c r="E279" s="16" t="s">
        <v>2748</v>
      </c>
      <c r="F279" s="16" t="s">
        <v>2794</v>
      </c>
      <c r="G279" s="16" t="s">
        <v>2818</v>
      </c>
      <c r="H279" s="16" t="s">
        <v>2819</v>
      </c>
      <c r="I279" s="16" t="s">
        <v>2820</v>
      </c>
      <c r="J279" s="24" t="s">
        <v>2821</v>
      </c>
      <c r="K279" s="16" t="s">
        <v>2822</v>
      </c>
      <c r="L279" s="17" t="s">
        <v>1481</v>
      </c>
      <c r="M279" s="18" t="s">
        <v>1481</v>
      </c>
      <c r="N279" s="18" t="s">
        <v>1481</v>
      </c>
      <c r="O279" s="17" t="s">
        <v>1481</v>
      </c>
      <c r="P279" s="17" t="s">
        <v>1481</v>
      </c>
      <c r="Q279" s="17" t="s">
        <v>1481</v>
      </c>
      <c r="R279" s="17" t="s">
        <v>1481</v>
      </c>
      <c r="S279" s="17" t="s">
        <v>1481</v>
      </c>
      <c r="T279" s="17" t="s">
        <v>1481</v>
      </c>
      <c r="U279" s="19" t="s">
        <v>1815</v>
      </c>
      <c r="V279" s="24" t="s">
        <v>2800</v>
      </c>
      <c r="W279" s="17" t="s">
        <v>1481</v>
      </c>
      <c r="X279" s="35" t="s">
        <v>1896</v>
      </c>
      <c r="Y279" s="35" t="s">
        <v>1896</v>
      </c>
      <c r="Z279" s="32" t="s">
        <v>2823</v>
      </c>
      <c r="AA279" s="17" t="s">
        <v>1481</v>
      </c>
      <c r="AB279" s="16">
        <v>279</v>
      </c>
      <c r="AC279" s="15" t="s">
        <v>2747</v>
      </c>
      <c r="AD279" s="16" t="s">
        <v>1804</v>
      </c>
      <c r="AE279" s="16" t="s">
        <v>2748</v>
      </c>
      <c r="AF279" s="16" t="s">
        <v>2794</v>
      </c>
      <c r="AG279" s="16" t="s">
        <v>2818</v>
      </c>
      <c r="AH279" s="16" t="s">
        <v>2819</v>
      </c>
      <c r="AI279" s="16" t="s">
        <v>2820</v>
      </c>
      <c r="AJ279" s="24" t="s">
        <v>2821</v>
      </c>
      <c r="AK279" s="16" t="s">
        <v>2822</v>
      </c>
      <c r="AL279" s="17" t="s">
        <v>1481</v>
      </c>
      <c r="AM279" s="18" t="s">
        <v>1481</v>
      </c>
      <c r="AN279" s="18" t="s">
        <v>1481</v>
      </c>
      <c r="AO279" s="17" t="s">
        <v>1481</v>
      </c>
      <c r="AP279" s="17" t="s">
        <v>1481</v>
      </c>
      <c r="AQ279" s="17" t="s">
        <v>1481</v>
      </c>
      <c r="AR279" s="17" t="s">
        <v>1481</v>
      </c>
      <c r="AS279" s="17" t="s">
        <v>1481</v>
      </c>
      <c r="AT279" s="17" t="s">
        <v>1481</v>
      </c>
      <c r="AU279" s="19" t="s">
        <v>1815</v>
      </c>
      <c r="AV279" s="24" t="s">
        <v>2800</v>
      </c>
      <c r="AW279" s="17" t="s">
        <v>1481</v>
      </c>
      <c r="AX279" s="35" t="s">
        <v>1896</v>
      </c>
      <c r="AY279" s="35" t="s">
        <v>1896</v>
      </c>
      <c r="AZ279" s="32" t="s">
        <v>2824</v>
      </c>
      <c r="BA279" s="17" t="s">
        <v>1481</v>
      </c>
      <c r="BB279" s="30" t="s">
        <v>239</v>
      </c>
      <c r="BC279" s="163" t="s">
        <v>6499</v>
      </c>
      <c r="BD279" s="30" t="s">
        <v>77</v>
      </c>
      <c r="BE279" s="56"/>
    </row>
    <row r="280" spans="1:57" s="36" customFormat="1" ht="43.5" hidden="1" customHeight="1" x14ac:dyDescent="0.35">
      <c r="A280" s="15">
        <v>118</v>
      </c>
      <c r="B280" s="15">
        <v>280</v>
      </c>
      <c r="C280" s="15" t="s">
        <v>2747</v>
      </c>
      <c r="D280" s="16" t="s">
        <v>1804</v>
      </c>
      <c r="E280" s="16" t="s">
        <v>2748</v>
      </c>
      <c r="F280" s="16" t="s">
        <v>2794</v>
      </c>
      <c r="G280" s="16" t="s">
        <v>2818</v>
      </c>
      <c r="H280" s="16" t="s">
        <v>2819</v>
      </c>
      <c r="I280" s="16" t="s">
        <v>2825</v>
      </c>
      <c r="J280" s="24" t="s">
        <v>2821</v>
      </c>
      <c r="K280" s="16" t="s">
        <v>2826</v>
      </c>
      <c r="L280" s="17" t="s">
        <v>1481</v>
      </c>
      <c r="M280" s="18" t="s">
        <v>1481</v>
      </c>
      <c r="N280" s="18" t="s">
        <v>1481</v>
      </c>
      <c r="O280" s="17" t="s">
        <v>1481</v>
      </c>
      <c r="P280" s="17" t="s">
        <v>1481</v>
      </c>
      <c r="Q280" s="17" t="s">
        <v>1481</v>
      </c>
      <c r="R280" s="17" t="s">
        <v>1481</v>
      </c>
      <c r="S280" s="17" t="s">
        <v>1481</v>
      </c>
      <c r="T280" s="17" t="s">
        <v>1481</v>
      </c>
      <c r="U280" s="19" t="s">
        <v>1815</v>
      </c>
      <c r="V280" s="30" t="s">
        <v>2049</v>
      </c>
      <c r="W280" s="17" t="s">
        <v>1481</v>
      </c>
      <c r="X280" s="17" t="s">
        <v>1481</v>
      </c>
      <c r="Y280" s="27" t="s">
        <v>1817</v>
      </c>
      <c r="Z280" s="28" t="s">
        <v>1481</v>
      </c>
      <c r="AA280" s="17" t="s">
        <v>1481</v>
      </c>
      <c r="AB280" s="15">
        <v>280</v>
      </c>
      <c r="AC280" s="15" t="s">
        <v>2747</v>
      </c>
      <c r="AD280" s="16" t="s">
        <v>1804</v>
      </c>
      <c r="AE280" s="16" t="s">
        <v>2748</v>
      </c>
      <c r="AF280" s="16" t="s">
        <v>2794</v>
      </c>
      <c r="AG280" s="16" t="s">
        <v>2818</v>
      </c>
      <c r="AH280" s="16" t="s">
        <v>2819</v>
      </c>
      <c r="AI280" s="16" t="s">
        <v>2825</v>
      </c>
      <c r="AJ280" s="24" t="s">
        <v>2821</v>
      </c>
      <c r="AK280" s="16" t="s">
        <v>2826</v>
      </c>
      <c r="AL280" s="17" t="s">
        <v>1481</v>
      </c>
      <c r="AM280" s="18" t="s">
        <v>1481</v>
      </c>
      <c r="AN280" s="18" t="s">
        <v>1481</v>
      </c>
      <c r="AO280" s="17" t="s">
        <v>1481</v>
      </c>
      <c r="AP280" s="17" t="s">
        <v>1481</v>
      </c>
      <c r="AQ280" s="17" t="s">
        <v>1481</v>
      </c>
      <c r="AR280" s="17" t="s">
        <v>1481</v>
      </c>
      <c r="AS280" s="17" t="s">
        <v>1481</v>
      </c>
      <c r="AT280" s="17" t="s">
        <v>1481</v>
      </c>
      <c r="AU280" s="19" t="s">
        <v>1815</v>
      </c>
      <c r="AV280" s="30" t="s">
        <v>2049</v>
      </c>
      <c r="AW280" s="17" t="s">
        <v>1481</v>
      </c>
      <c r="AX280" s="17" t="s">
        <v>1481</v>
      </c>
      <c r="AY280" s="27" t="s">
        <v>1817</v>
      </c>
      <c r="AZ280" s="28" t="s">
        <v>1481</v>
      </c>
      <c r="BA280" s="17" t="s">
        <v>1481</v>
      </c>
      <c r="BB280" s="17" t="s">
        <v>1481</v>
      </c>
      <c r="BC280" s="17" t="s">
        <v>1481</v>
      </c>
      <c r="BD280" s="17" t="s">
        <v>1481</v>
      </c>
    </row>
    <row r="281" spans="1:57" s="133" customFormat="1" ht="125.15" customHeight="1" x14ac:dyDescent="0.35">
      <c r="A281" s="16">
        <v>118</v>
      </c>
      <c r="B281" s="16">
        <v>281</v>
      </c>
      <c r="C281" s="16" t="s">
        <v>2747</v>
      </c>
      <c r="D281" s="16" t="s">
        <v>1804</v>
      </c>
      <c r="E281" s="16" t="s">
        <v>2748</v>
      </c>
      <c r="F281" s="16" t="s">
        <v>2794</v>
      </c>
      <c r="G281" s="16" t="s">
        <v>2818</v>
      </c>
      <c r="H281" s="16" t="s">
        <v>2819</v>
      </c>
      <c r="I281" s="16" t="s">
        <v>2827</v>
      </c>
      <c r="J281" s="24" t="s">
        <v>2821</v>
      </c>
      <c r="K281" s="16" t="s">
        <v>2828</v>
      </c>
      <c r="L281" s="17" t="s">
        <v>1481</v>
      </c>
      <c r="M281" s="18" t="s">
        <v>1481</v>
      </c>
      <c r="N281" s="18" t="s">
        <v>1481</v>
      </c>
      <c r="O281" s="17" t="s">
        <v>1481</v>
      </c>
      <c r="P281" s="17" t="s">
        <v>1481</v>
      </c>
      <c r="Q281" s="17" t="s">
        <v>1481</v>
      </c>
      <c r="R281" s="17" t="s">
        <v>1481</v>
      </c>
      <c r="S281" s="17" t="s">
        <v>1481</v>
      </c>
      <c r="T281" s="17" t="s">
        <v>1481</v>
      </c>
      <c r="U281" s="19" t="s">
        <v>1815</v>
      </c>
      <c r="V281" s="24" t="s">
        <v>2829</v>
      </c>
      <c r="W281" s="17" t="s">
        <v>1481</v>
      </c>
      <c r="X281" s="35" t="s">
        <v>1896</v>
      </c>
      <c r="Y281" s="35" t="s">
        <v>1896</v>
      </c>
      <c r="Z281" s="32" t="s">
        <v>2830</v>
      </c>
      <c r="AA281" s="17" t="s">
        <v>1481</v>
      </c>
      <c r="AB281" s="16">
        <v>281</v>
      </c>
      <c r="AC281" s="15" t="s">
        <v>2747</v>
      </c>
      <c r="AD281" s="16" t="s">
        <v>1804</v>
      </c>
      <c r="AE281" s="16" t="s">
        <v>2748</v>
      </c>
      <c r="AF281" s="16" t="s">
        <v>2794</v>
      </c>
      <c r="AG281" s="16" t="s">
        <v>2818</v>
      </c>
      <c r="AH281" s="16" t="s">
        <v>2819</v>
      </c>
      <c r="AI281" s="16" t="s">
        <v>2827</v>
      </c>
      <c r="AJ281" s="24" t="s">
        <v>2821</v>
      </c>
      <c r="AK281" s="16" t="s">
        <v>2828</v>
      </c>
      <c r="AL281" s="17" t="s">
        <v>1481</v>
      </c>
      <c r="AM281" s="18" t="s">
        <v>1481</v>
      </c>
      <c r="AN281" s="18" t="s">
        <v>1481</v>
      </c>
      <c r="AO281" s="17" t="s">
        <v>1481</v>
      </c>
      <c r="AP281" s="17" t="s">
        <v>1481</v>
      </c>
      <c r="AQ281" s="17" t="s">
        <v>1481</v>
      </c>
      <c r="AR281" s="17" t="s">
        <v>1481</v>
      </c>
      <c r="AS281" s="17" t="s">
        <v>1481</v>
      </c>
      <c r="AT281" s="17" t="s">
        <v>1481</v>
      </c>
      <c r="AU281" s="19" t="s">
        <v>1815</v>
      </c>
      <c r="AV281" s="24" t="s">
        <v>2829</v>
      </c>
      <c r="AW281" s="17" t="s">
        <v>1481</v>
      </c>
      <c r="AX281" s="35" t="s">
        <v>1896</v>
      </c>
      <c r="AY281" s="35" t="s">
        <v>1896</v>
      </c>
      <c r="AZ281" s="78" t="s">
        <v>2830</v>
      </c>
      <c r="BA281" s="17" t="s">
        <v>1481</v>
      </c>
      <c r="BB281" s="30" t="s">
        <v>75</v>
      </c>
      <c r="BC281" s="30" t="s">
        <v>142</v>
      </c>
      <c r="BD281" s="30" t="s">
        <v>77</v>
      </c>
    </row>
    <row r="282" spans="1:57" s="133" customFormat="1" ht="409.5" customHeight="1" x14ac:dyDescent="0.35">
      <c r="A282" s="16">
        <v>118</v>
      </c>
      <c r="B282" s="16">
        <v>282</v>
      </c>
      <c r="C282" s="16" t="s">
        <v>2747</v>
      </c>
      <c r="D282" s="16" t="s">
        <v>1804</v>
      </c>
      <c r="E282" s="16" t="s">
        <v>2748</v>
      </c>
      <c r="F282" s="16" t="s">
        <v>2794</v>
      </c>
      <c r="G282" s="16" t="s">
        <v>2818</v>
      </c>
      <c r="H282" s="16" t="s">
        <v>2819</v>
      </c>
      <c r="I282" s="17" t="s">
        <v>1481</v>
      </c>
      <c r="J282" s="18" t="s">
        <v>1481</v>
      </c>
      <c r="K282" s="17" t="s">
        <v>1481</v>
      </c>
      <c r="L282" s="16" t="s">
        <v>2831</v>
      </c>
      <c r="M282" s="24" t="s">
        <v>50</v>
      </c>
      <c r="N282" s="24" t="s">
        <v>2775</v>
      </c>
      <c r="O282" s="16" t="s">
        <v>2832</v>
      </c>
      <c r="P282" s="16" t="s">
        <v>2708</v>
      </c>
      <c r="Q282" s="16" t="s">
        <v>2833</v>
      </c>
      <c r="R282" s="16" t="s">
        <v>2834</v>
      </c>
      <c r="S282" s="17" t="s">
        <v>1481</v>
      </c>
      <c r="T282" s="17" t="s">
        <v>1481</v>
      </c>
      <c r="U282" s="19" t="s">
        <v>1815</v>
      </c>
      <c r="V282" s="24" t="s">
        <v>2829</v>
      </c>
      <c r="W282" s="131" t="s">
        <v>1915</v>
      </c>
      <c r="X282" s="35" t="s">
        <v>1896</v>
      </c>
      <c r="Y282" s="35" t="s">
        <v>1896</v>
      </c>
      <c r="Z282" s="32" t="s">
        <v>2835</v>
      </c>
      <c r="AA282" s="17" t="s">
        <v>1481</v>
      </c>
      <c r="AB282" s="16">
        <v>282</v>
      </c>
      <c r="AC282" s="15" t="s">
        <v>2747</v>
      </c>
      <c r="AD282" s="16" t="s">
        <v>1804</v>
      </c>
      <c r="AE282" s="16" t="s">
        <v>2748</v>
      </c>
      <c r="AF282" s="16" t="s">
        <v>2794</v>
      </c>
      <c r="AG282" s="16" t="s">
        <v>2818</v>
      </c>
      <c r="AH282" s="16" t="s">
        <v>2819</v>
      </c>
      <c r="AI282" s="17" t="s">
        <v>1481</v>
      </c>
      <c r="AJ282" s="18" t="s">
        <v>1481</v>
      </c>
      <c r="AK282" s="17" t="s">
        <v>1481</v>
      </c>
      <c r="AL282" s="16" t="s">
        <v>2831</v>
      </c>
      <c r="AM282" s="38" t="s">
        <v>50</v>
      </c>
      <c r="AN282" s="24" t="s">
        <v>2775</v>
      </c>
      <c r="AO282" s="16" t="s">
        <v>2832</v>
      </c>
      <c r="AP282" s="16" t="s">
        <v>2708</v>
      </c>
      <c r="AQ282" s="16" t="s">
        <v>2833</v>
      </c>
      <c r="AR282" s="16" t="s">
        <v>2834</v>
      </c>
      <c r="AS282" s="17" t="s">
        <v>1481</v>
      </c>
      <c r="AT282" s="17" t="s">
        <v>1481</v>
      </c>
      <c r="AU282" s="19" t="s">
        <v>1815</v>
      </c>
      <c r="AV282" s="24" t="s">
        <v>2829</v>
      </c>
      <c r="AW282" s="37" t="s">
        <v>1915</v>
      </c>
      <c r="AX282" s="35" t="s">
        <v>1896</v>
      </c>
      <c r="AY282" s="35" t="s">
        <v>1896</v>
      </c>
      <c r="AZ282" s="32" t="s">
        <v>2835</v>
      </c>
      <c r="BA282" s="17" t="s">
        <v>1481</v>
      </c>
      <c r="BB282" s="30" t="s">
        <v>75</v>
      </c>
      <c r="BC282" s="30" t="s">
        <v>142</v>
      </c>
      <c r="BD282" s="30" t="s">
        <v>77</v>
      </c>
    </row>
    <row r="283" spans="1:57" s="36" customFormat="1" ht="62.5" hidden="1" customHeight="1" x14ac:dyDescent="0.35">
      <c r="A283" s="15">
        <v>119</v>
      </c>
      <c r="B283" s="15">
        <v>283</v>
      </c>
      <c r="C283" s="16" t="s">
        <v>2747</v>
      </c>
      <c r="D283" s="16" t="s">
        <v>1804</v>
      </c>
      <c r="E283" s="16" t="s">
        <v>2748</v>
      </c>
      <c r="F283" s="16" t="s">
        <v>2794</v>
      </c>
      <c r="G283" s="16" t="s">
        <v>2836</v>
      </c>
      <c r="H283" s="16" t="s">
        <v>2782</v>
      </c>
      <c r="I283" s="16" t="s">
        <v>2783</v>
      </c>
      <c r="J283" s="24" t="s">
        <v>2837</v>
      </c>
      <c r="K283" s="16" t="s">
        <v>2048</v>
      </c>
      <c r="L283" s="16" t="s">
        <v>1812</v>
      </c>
      <c r="M283" s="18" t="s">
        <v>1481</v>
      </c>
      <c r="N283" s="18" t="s">
        <v>1481</v>
      </c>
      <c r="O283" s="15" t="s">
        <v>1786</v>
      </c>
      <c r="P283" s="17" t="s">
        <v>1481</v>
      </c>
      <c r="Q283" s="17" t="s">
        <v>1481</v>
      </c>
      <c r="R283" s="17" t="s">
        <v>1481</v>
      </c>
      <c r="S283" s="17" t="s">
        <v>1481</v>
      </c>
      <c r="T283" s="17" t="s">
        <v>1481</v>
      </c>
      <c r="U283" s="19" t="s">
        <v>1815</v>
      </c>
      <c r="V283" s="30" t="s">
        <v>2049</v>
      </c>
      <c r="W283" s="17" t="s">
        <v>1481</v>
      </c>
      <c r="X283" s="17" t="s">
        <v>1481</v>
      </c>
      <c r="Y283" s="47" t="s">
        <v>1817</v>
      </c>
      <c r="Z283" s="28" t="s">
        <v>1481</v>
      </c>
      <c r="AA283" s="17" t="s">
        <v>1481</v>
      </c>
      <c r="AB283" s="15">
        <v>283</v>
      </c>
      <c r="AC283" s="16" t="s">
        <v>2747</v>
      </c>
      <c r="AD283" s="16" t="s">
        <v>1804</v>
      </c>
      <c r="AE283" s="16" t="s">
        <v>2748</v>
      </c>
      <c r="AF283" s="16" t="s">
        <v>2794</v>
      </c>
      <c r="AG283" s="16" t="s">
        <v>2836</v>
      </c>
      <c r="AH283" s="16" t="s">
        <v>2782</v>
      </c>
      <c r="AI283" s="16" t="s">
        <v>2783</v>
      </c>
      <c r="AJ283" s="24" t="s">
        <v>2837</v>
      </c>
      <c r="AK283" s="16" t="s">
        <v>2048</v>
      </c>
      <c r="AL283" s="16" t="s">
        <v>1812</v>
      </c>
      <c r="AM283" s="18" t="s">
        <v>1481</v>
      </c>
      <c r="AN283" s="18" t="s">
        <v>1481</v>
      </c>
      <c r="AO283" s="15" t="s">
        <v>1786</v>
      </c>
      <c r="AP283" s="17" t="s">
        <v>1481</v>
      </c>
      <c r="AQ283" s="17" t="s">
        <v>1481</v>
      </c>
      <c r="AR283" s="17" t="s">
        <v>1481</v>
      </c>
      <c r="AS283" s="17" t="s">
        <v>1481</v>
      </c>
      <c r="AT283" s="17" t="s">
        <v>1481</v>
      </c>
      <c r="AU283" s="19" t="s">
        <v>1815</v>
      </c>
      <c r="AV283" s="30" t="s">
        <v>2049</v>
      </c>
      <c r="AW283" s="17" t="s">
        <v>1481</v>
      </c>
      <c r="AX283" s="17" t="s">
        <v>1481</v>
      </c>
      <c r="AY283" s="47" t="s">
        <v>1817</v>
      </c>
      <c r="AZ283" s="28" t="s">
        <v>1481</v>
      </c>
      <c r="BA283" s="17" t="s">
        <v>1481</v>
      </c>
      <c r="BB283" s="17" t="s">
        <v>1481</v>
      </c>
      <c r="BC283" s="17" t="s">
        <v>1481</v>
      </c>
      <c r="BD283" s="17" t="s">
        <v>1481</v>
      </c>
    </row>
    <row r="284" spans="1:57" s="36" customFormat="1" ht="38.25" hidden="1" customHeight="1" x14ac:dyDescent="0.35">
      <c r="A284" s="15">
        <v>120</v>
      </c>
      <c r="B284" s="15">
        <v>284</v>
      </c>
      <c r="C284" s="16" t="s">
        <v>2747</v>
      </c>
      <c r="D284" s="16" t="s">
        <v>1804</v>
      </c>
      <c r="E284" s="16" t="s">
        <v>2748</v>
      </c>
      <c r="F284" s="16" t="s">
        <v>2794</v>
      </c>
      <c r="G284" s="16" t="s">
        <v>2838</v>
      </c>
      <c r="H284" s="16" t="s">
        <v>2839</v>
      </c>
      <c r="I284" s="16" t="s">
        <v>2840</v>
      </c>
      <c r="J284" s="24" t="s">
        <v>2788</v>
      </c>
      <c r="K284" s="16" t="s">
        <v>2841</v>
      </c>
      <c r="L284" s="16" t="s">
        <v>1812</v>
      </c>
      <c r="M284" s="18" t="s">
        <v>1481</v>
      </c>
      <c r="N284" s="18" t="s">
        <v>1481</v>
      </c>
      <c r="O284" s="17" t="s">
        <v>1481</v>
      </c>
      <c r="P284" s="17" t="s">
        <v>1481</v>
      </c>
      <c r="Q284" s="17" t="s">
        <v>1481</v>
      </c>
      <c r="R284" s="17" t="s">
        <v>1481</v>
      </c>
      <c r="S284" s="17" t="s">
        <v>1481</v>
      </c>
      <c r="T284" s="17" t="s">
        <v>1481</v>
      </c>
      <c r="U284" s="19" t="s">
        <v>1815</v>
      </c>
      <c r="V284" s="24" t="s">
        <v>1816</v>
      </c>
      <c r="W284" s="17" t="s">
        <v>1481</v>
      </c>
      <c r="X284" s="17" t="s">
        <v>1481</v>
      </c>
      <c r="Y284" s="47" t="s">
        <v>1817</v>
      </c>
      <c r="Z284" s="28" t="s">
        <v>1481</v>
      </c>
      <c r="AA284" s="17" t="s">
        <v>1481</v>
      </c>
      <c r="AB284" s="15">
        <v>284</v>
      </c>
      <c r="AC284" s="16" t="s">
        <v>2747</v>
      </c>
      <c r="AD284" s="16" t="s">
        <v>1804</v>
      </c>
      <c r="AE284" s="16" t="s">
        <v>2748</v>
      </c>
      <c r="AF284" s="16" t="s">
        <v>2794</v>
      </c>
      <c r="AG284" s="16" t="s">
        <v>2838</v>
      </c>
      <c r="AH284" s="16" t="s">
        <v>2839</v>
      </c>
      <c r="AI284" s="16" t="s">
        <v>2840</v>
      </c>
      <c r="AJ284" s="24" t="s">
        <v>2788</v>
      </c>
      <c r="AK284" s="16" t="s">
        <v>2841</v>
      </c>
      <c r="AL284" s="16" t="s">
        <v>1812</v>
      </c>
      <c r="AM284" s="18" t="s">
        <v>1481</v>
      </c>
      <c r="AN284" s="18" t="s">
        <v>1481</v>
      </c>
      <c r="AO284" s="17" t="s">
        <v>1481</v>
      </c>
      <c r="AP284" s="17" t="s">
        <v>1481</v>
      </c>
      <c r="AQ284" s="17" t="s">
        <v>1481</v>
      </c>
      <c r="AR284" s="17" t="s">
        <v>1481</v>
      </c>
      <c r="AS284" s="17" t="s">
        <v>1481</v>
      </c>
      <c r="AT284" s="17" t="s">
        <v>1481</v>
      </c>
      <c r="AU284" s="19" t="s">
        <v>1815</v>
      </c>
      <c r="AV284" s="24" t="s">
        <v>1816</v>
      </c>
      <c r="AW284" s="17" t="s">
        <v>1481</v>
      </c>
      <c r="AX284" s="17" t="s">
        <v>1481</v>
      </c>
      <c r="AY284" s="47" t="s">
        <v>1817</v>
      </c>
      <c r="AZ284" s="28" t="s">
        <v>1481</v>
      </c>
      <c r="BA284" s="17" t="s">
        <v>1481</v>
      </c>
      <c r="BB284" s="17" t="s">
        <v>1481</v>
      </c>
      <c r="BC284" s="17" t="s">
        <v>1481</v>
      </c>
      <c r="BD284" s="17" t="s">
        <v>1481</v>
      </c>
    </row>
    <row r="285" spans="1:57" s="133" customFormat="1" ht="87.65" customHeight="1" x14ac:dyDescent="0.35">
      <c r="A285" s="16">
        <v>120</v>
      </c>
      <c r="B285" s="16">
        <v>285</v>
      </c>
      <c r="C285" s="16" t="s">
        <v>2747</v>
      </c>
      <c r="D285" s="16" t="s">
        <v>1804</v>
      </c>
      <c r="E285" s="16" t="s">
        <v>2748</v>
      </c>
      <c r="F285" s="16" t="s">
        <v>2794</v>
      </c>
      <c r="G285" s="16" t="s">
        <v>2838</v>
      </c>
      <c r="H285" s="16" t="s">
        <v>2839</v>
      </c>
      <c r="I285" s="16" t="s">
        <v>2842</v>
      </c>
      <c r="J285" s="18" t="s">
        <v>1481</v>
      </c>
      <c r="K285" s="16" t="s">
        <v>2843</v>
      </c>
      <c r="L285" s="16" t="s">
        <v>1812</v>
      </c>
      <c r="M285" s="18" t="s">
        <v>1481</v>
      </c>
      <c r="N285" s="18" t="s">
        <v>1481</v>
      </c>
      <c r="O285" s="16" t="s">
        <v>1786</v>
      </c>
      <c r="P285" s="17" t="s">
        <v>1481</v>
      </c>
      <c r="Q285" s="17" t="s">
        <v>1481</v>
      </c>
      <c r="R285" s="17" t="s">
        <v>1481</v>
      </c>
      <c r="S285" s="17" t="s">
        <v>1481</v>
      </c>
      <c r="T285" s="17" t="s">
        <v>1481</v>
      </c>
      <c r="U285" s="19" t="s">
        <v>2660</v>
      </c>
      <c r="V285" s="24" t="s">
        <v>2844</v>
      </c>
      <c r="W285" s="17" t="s">
        <v>1481</v>
      </c>
      <c r="X285" s="35" t="s">
        <v>1896</v>
      </c>
      <c r="Y285" s="33" t="s">
        <v>211</v>
      </c>
      <c r="Z285" s="32" t="s">
        <v>2845</v>
      </c>
      <c r="AA285" s="17" t="s">
        <v>1481</v>
      </c>
      <c r="AB285" s="16">
        <v>285</v>
      </c>
      <c r="AC285" s="16" t="s">
        <v>2747</v>
      </c>
      <c r="AD285" s="16" t="s">
        <v>1804</v>
      </c>
      <c r="AE285" s="16" t="s">
        <v>2748</v>
      </c>
      <c r="AF285" s="16" t="s">
        <v>2794</v>
      </c>
      <c r="AG285" s="16" t="s">
        <v>2838</v>
      </c>
      <c r="AH285" s="16" t="s">
        <v>2839</v>
      </c>
      <c r="AI285" s="16" t="s">
        <v>2842</v>
      </c>
      <c r="AJ285" s="18" t="s">
        <v>1481</v>
      </c>
      <c r="AK285" s="16" t="s">
        <v>2843</v>
      </c>
      <c r="AL285" s="16" t="s">
        <v>1812</v>
      </c>
      <c r="AM285" s="18" t="s">
        <v>1481</v>
      </c>
      <c r="AN285" s="18" t="s">
        <v>1481</v>
      </c>
      <c r="AO285" s="15" t="s">
        <v>1786</v>
      </c>
      <c r="AP285" s="17" t="s">
        <v>1481</v>
      </c>
      <c r="AQ285" s="17" t="s">
        <v>1481</v>
      </c>
      <c r="AR285" s="17" t="s">
        <v>1481</v>
      </c>
      <c r="AS285" s="17" t="s">
        <v>1481</v>
      </c>
      <c r="AT285" s="17" t="s">
        <v>1481</v>
      </c>
      <c r="AU285" s="19" t="s">
        <v>2660</v>
      </c>
      <c r="AV285" s="24" t="s">
        <v>2844</v>
      </c>
      <c r="AW285" s="17" t="s">
        <v>1481</v>
      </c>
      <c r="AX285" s="35" t="s">
        <v>1896</v>
      </c>
      <c r="AY285" s="33" t="s">
        <v>211</v>
      </c>
      <c r="AZ285" s="32" t="s">
        <v>2845</v>
      </c>
      <c r="BA285" s="17" t="s">
        <v>1481</v>
      </c>
      <c r="BB285" s="30" t="s">
        <v>75</v>
      </c>
      <c r="BC285" s="30" t="s">
        <v>142</v>
      </c>
      <c r="BD285" s="30" t="s">
        <v>77</v>
      </c>
    </row>
    <row r="286" spans="1:57" s="36" customFormat="1" ht="62.5" hidden="1" customHeight="1" x14ac:dyDescent="0.35">
      <c r="A286" s="15">
        <v>121</v>
      </c>
      <c r="B286" s="15">
        <v>286</v>
      </c>
      <c r="C286" s="16" t="s">
        <v>2747</v>
      </c>
      <c r="D286" s="16" t="s">
        <v>1804</v>
      </c>
      <c r="E286" s="16" t="s">
        <v>2748</v>
      </c>
      <c r="F286" s="16" t="s">
        <v>2846</v>
      </c>
      <c r="G286" s="16" t="s">
        <v>2847</v>
      </c>
      <c r="H286" s="16" t="s">
        <v>2848</v>
      </c>
      <c r="I286" s="16" t="s">
        <v>2849</v>
      </c>
      <c r="J286" s="24" t="s">
        <v>2850</v>
      </c>
      <c r="K286" s="16" t="s">
        <v>2851</v>
      </c>
      <c r="L286" s="17" t="s">
        <v>1481</v>
      </c>
      <c r="M286" s="18" t="s">
        <v>1481</v>
      </c>
      <c r="N286" s="18" t="s">
        <v>1481</v>
      </c>
      <c r="O286" s="17" t="s">
        <v>1481</v>
      </c>
      <c r="P286" s="17" t="s">
        <v>1481</v>
      </c>
      <c r="Q286" s="17" t="s">
        <v>1481</v>
      </c>
      <c r="R286" s="17" t="s">
        <v>1481</v>
      </c>
      <c r="S286" s="17" t="s">
        <v>1481</v>
      </c>
      <c r="T286" s="17" t="s">
        <v>1481</v>
      </c>
      <c r="U286" s="19" t="s">
        <v>1815</v>
      </c>
      <c r="V286" s="30" t="s">
        <v>2049</v>
      </c>
      <c r="W286" s="17" t="s">
        <v>1481</v>
      </c>
      <c r="X286" s="17" t="s">
        <v>1481</v>
      </c>
      <c r="Y286" s="47" t="s">
        <v>1817</v>
      </c>
      <c r="Z286" s="28" t="s">
        <v>1481</v>
      </c>
      <c r="AA286" s="17" t="s">
        <v>1481</v>
      </c>
      <c r="AB286" s="15">
        <v>286</v>
      </c>
      <c r="AC286" s="16" t="s">
        <v>2747</v>
      </c>
      <c r="AD286" s="16" t="s">
        <v>1804</v>
      </c>
      <c r="AE286" s="16" t="s">
        <v>2748</v>
      </c>
      <c r="AF286" s="16" t="s">
        <v>2846</v>
      </c>
      <c r="AG286" s="16" t="s">
        <v>2847</v>
      </c>
      <c r="AH286" s="16" t="s">
        <v>2848</v>
      </c>
      <c r="AI286" s="16" t="s">
        <v>2849</v>
      </c>
      <c r="AJ286" s="24" t="s">
        <v>2850</v>
      </c>
      <c r="AK286" s="16" t="s">
        <v>2851</v>
      </c>
      <c r="AL286" s="17" t="s">
        <v>1481</v>
      </c>
      <c r="AM286" s="18" t="s">
        <v>1481</v>
      </c>
      <c r="AN286" s="18" t="s">
        <v>1481</v>
      </c>
      <c r="AO286" s="17" t="s">
        <v>1481</v>
      </c>
      <c r="AP286" s="17" t="s">
        <v>1481</v>
      </c>
      <c r="AQ286" s="17" t="s">
        <v>1481</v>
      </c>
      <c r="AR286" s="17" t="s">
        <v>1481</v>
      </c>
      <c r="AS286" s="17" t="s">
        <v>1481</v>
      </c>
      <c r="AT286" s="17" t="s">
        <v>1481</v>
      </c>
      <c r="AU286" s="19" t="s">
        <v>1815</v>
      </c>
      <c r="AV286" s="30" t="s">
        <v>2049</v>
      </c>
      <c r="AW286" s="17" t="s">
        <v>1481</v>
      </c>
      <c r="AX286" s="17" t="s">
        <v>1481</v>
      </c>
      <c r="AY286" s="47" t="s">
        <v>1817</v>
      </c>
      <c r="AZ286" s="28" t="s">
        <v>1481</v>
      </c>
      <c r="BA286" s="17" t="s">
        <v>1481</v>
      </c>
      <c r="BB286" s="17" t="s">
        <v>1481</v>
      </c>
      <c r="BC286" s="17" t="s">
        <v>1481</v>
      </c>
      <c r="BD286" s="17" t="s">
        <v>1481</v>
      </c>
    </row>
    <row r="287" spans="1:57" s="133" customFormat="1" ht="100" customHeight="1" x14ac:dyDescent="0.35">
      <c r="A287" s="16">
        <v>121</v>
      </c>
      <c r="B287" s="16">
        <v>287</v>
      </c>
      <c r="C287" s="16" t="s">
        <v>2747</v>
      </c>
      <c r="D287" s="16" t="s">
        <v>1804</v>
      </c>
      <c r="E287" s="16" t="s">
        <v>2748</v>
      </c>
      <c r="F287" s="16" t="s">
        <v>2846</v>
      </c>
      <c r="G287" s="16" t="s">
        <v>2847</v>
      </c>
      <c r="H287" s="16" t="s">
        <v>2848</v>
      </c>
      <c r="I287" s="16" t="s">
        <v>2852</v>
      </c>
      <c r="J287" s="24" t="s">
        <v>2850</v>
      </c>
      <c r="K287" s="16" t="s">
        <v>2853</v>
      </c>
      <c r="L287" s="17" t="s">
        <v>1481</v>
      </c>
      <c r="M287" s="18" t="s">
        <v>1481</v>
      </c>
      <c r="N287" s="18" t="s">
        <v>1481</v>
      </c>
      <c r="O287" s="17" t="s">
        <v>1481</v>
      </c>
      <c r="P287" s="17" t="s">
        <v>1481</v>
      </c>
      <c r="Q287" s="17" t="s">
        <v>1481</v>
      </c>
      <c r="R287" s="17" t="s">
        <v>1481</v>
      </c>
      <c r="S287" s="17" t="s">
        <v>1481</v>
      </c>
      <c r="T287" s="17" t="s">
        <v>1481</v>
      </c>
      <c r="U287" s="19" t="s">
        <v>1815</v>
      </c>
      <c r="V287" s="24" t="s">
        <v>2854</v>
      </c>
      <c r="W287" s="17" t="s">
        <v>1481</v>
      </c>
      <c r="X287" s="35" t="s">
        <v>1896</v>
      </c>
      <c r="Y287" s="35" t="s">
        <v>1896</v>
      </c>
      <c r="Z287" s="32" t="s">
        <v>2855</v>
      </c>
      <c r="AA287" s="17" t="s">
        <v>1481</v>
      </c>
      <c r="AB287" s="16">
        <v>287</v>
      </c>
      <c r="AC287" s="16" t="s">
        <v>2747</v>
      </c>
      <c r="AD287" s="16" t="s">
        <v>1804</v>
      </c>
      <c r="AE287" s="16" t="s">
        <v>2748</v>
      </c>
      <c r="AF287" s="16" t="s">
        <v>2846</v>
      </c>
      <c r="AG287" s="16" t="s">
        <v>2847</v>
      </c>
      <c r="AH287" s="16" t="s">
        <v>2848</v>
      </c>
      <c r="AI287" s="16" t="s">
        <v>2852</v>
      </c>
      <c r="AJ287" s="24" t="s">
        <v>2850</v>
      </c>
      <c r="AK287" s="16" t="s">
        <v>2853</v>
      </c>
      <c r="AL287" s="17" t="s">
        <v>1481</v>
      </c>
      <c r="AM287" s="18" t="s">
        <v>1481</v>
      </c>
      <c r="AN287" s="18" t="s">
        <v>1481</v>
      </c>
      <c r="AO287" s="17" t="s">
        <v>1481</v>
      </c>
      <c r="AP287" s="17" t="s">
        <v>1481</v>
      </c>
      <c r="AQ287" s="17" t="s">
        <v>1481</v>
      </c>
      <c r="AR287" s="17" t="s">
        <v>1481</v>
      </c>
      <c r="AS287" s="17" t="s">
        <v>1481</v>
      </c>
      <c r="AT287" s="17" t="s">
        <v>1481</v>
      </c>
      <c r="AU287" s="19" t="s">
        <v>1815</v>
      </c>
      <c r="AV287" s="24" t="s">
        <v>2854</v>
      </c>
      <c r="AW287" s="17" t="s">
        <v>1481</v>
      </c>
      <c r="AX287" s="35" t="s">
        <v>1896</v>
      </c>
      <c r="AY287" s="35" t="s">
        <v>1896</v>
      </c>
      <c r="AZ287" s="32" t="s">
        <v>2855</v>
      </c>
      <c r="BA287" s="17" t="s">
        <v>1481</v>
      </c>
      <c r="BB287" s="30" t="s">
        <v>75</v>
      </c>
      <c r="BC287" s="30" t="s">
        <v>142</v>
      </c>
      <c r="BD287" s="30" t="s">
        <v>77</v>
      </c>
    </row>
    <row r="288" spans="1:57" s="133" customFormat="1" ht="75" customHeight="1" x14ac:dyDescent="0.35">
      <c r="A288" s="16">
        <v>121</v>
      </c>
      <c r="B288" s="16">
        <v>288</v>
      </c>
      <c r="C288" s="16" t="s">
        <v>2747</v>
      </c>
      <c r="D288" s="16" t="s">
        <v>1804</v>
      </c>
      <c r="E288" s="16" t="s">
        <v>2748</v>
      </c>
      <c r="F288" s="16" t="s">
        <v>2846</v>
      </c>
      <c r="G288" s="16" t="s">
        <v>2847</v>
      </c>
      <c r="H288" s="16" t="s">
        <v>2848</v>
      </c>
      <c r="I288" s="16" t="s">
        <v>2856</v>
      </c>
      <c r="J288" s="24" t="s">
        <v>2850</v>
      </c>
      <c r="K288" s="16" t="s">
        <v>2857</v>
      </c>
      <c r="L288" s="17" t="s">
        <v>1481</v>
      </c>
      <c r="M288" s="18" t="s">
        <v>1481</v>
      </c>
      <c r="N288" s="18" t="s">
        <v>1481</v>
      </c>
      <c r="O288" s="17" t="s">
        <v>1481</v>
      </c>
      <c r="P288" s="17" t="s">
        <v>1481</v>
      </c>
      <c r="Q288" s="17" t="s">
        <v>1481</v>
      </c>
      <c r="R288" s="17" t="s">
        <v>1481</v>
      </c>
      <c r="S288" s="17" t="s">
        <v>1481</v>
      </c>
      <c r="T288" s="17" t="s">
        <v>1481</v>
      </c>
      <c r="U288" s="19" t="s">
        <v>1815</v>
      </c>
      <c r="V288" s="24" t="s">
        <v>2858</v>
      </c>
      <c r="W288" s="17" t="s">
        <v>1481</v>
      </c>
      <c r="X288" s="35" t="s">
        <v>1896</v>
      </c>
      <c r="Y288" s="35" t="s">
        <v>1896</v>
      </c>
      <c r="Z288" s="32" t="s">
        <v>2859</v>
      </c>
      <c r="AA288" s="17" t="s">
        <v>1481</v>
      </c>
      <c r="AB288" s="16">
        <v>288</v>
      </c>
      <c r="AC288" s="16" t="s">
        <v>2747</v>
      </c>
      <c r="AD288" s="16" t="s">
        <v>1804</v>
      </c>
      <c r="AE288" s="16" t="s">
        <v>2748</v>
      </c>
      <c r="AF288" s="16" t="s">
        <v>2846</v>
      </c>
      <c r="AG288" s="16" t="s">
        <v>2847</v>
      </c>
      <c r="AH288" s="16" t="s">
        <v>2848</v>
      </c>
      <c r="AI288" s="16" t="s">
        <v>2856</v>
      </c>
      <c r="AJ288" s="24" t="s">
        <v>2850</v>
      </c>
      <c r="AK288" s="16" t="s">
        <v>2857</v>
      </c>
      <c r="AL288" s="17" t="s">
        <v>1481</v>
      </c>
      <c r="AM288" s="18" t="s">
        <v>1481</v>
      </c>
      <c r="AN288" s="18" t="s">
        <v>1481</v>
      </c>
      <c r="AO288" s="17" t="s">
        <v>1481</v>
      </c>
      <c r="AP288" s="17" t="s">
        <v>1481</v>
      </c>
      <c r="AQ288" s="17" t="s">
        <v>1481</v>
      </c>
      <c r="AR288" s="17" t="s">
        <v>1481</v>
      </c>
      <c r="AS288" s="17" t="s">
        <v>1481</v>
      </c>
      <c r="AT288" s="17" t="s">
        <v>1481</v>
      </c>
      <c r="AU288" s="19" t="s">
        <v>1815</v>
      </c>
      <c r="AV288" s="24" t="s">
        <v>2858</v>
      </c>
      <c r="AW288" s="17" t="s">
        <v>1481</v>
      </c>
      <c r="AX288" s="35" t="s">
        <v>1896</v>
      </c>
      <c r="AY288" s="35" t="s">
        <v>1896</v>
      </c>
      <c r="AZ288" s="32" t="s">
        <v>2859</v>
      </c>
      <c r="BA288" s="17" t="s">
        <v>1481</v>
      </c>
      <c r="BB288" s="30" t="s">
        <v>75</v>
      </c>
      <c r="BC288" s="30" t="s">
        <v>142</v>
      </c>
      <c r="BD288" s="30" t="s">
        <v>77</v>
      </c>
    </row>
    <row r="289" spans="1:57" s="133" customFormat="1" ht="325.5" customHeight="1" x14ac:dyDescent="0.35">
      <c r="A289" s="16">
        <v>121</v>
      </c>
      <c r="B289" s="16">
        <v>289</v>
      </c>
      <c r="C289" s="16" t="s">
        <v>2747</v>
      </c>
      <c r="D289" s="16" t="s">
        <v>1804</v>
      </c>
      <c r="E289" s="16" t="s">
        <v>2748</v>
      </c>
      <c r="F289" s="16" t="s">
        <v>2846</v>
      </c>
      <c r="G289" s="16" t="s">
        <v>2847</v>
      </c>
      <c r="H289" s="16" t="s">
        <v>2848</v>
      </c>
      <c r="I289" s="17" t="s">
        <v>1481</v>
      </c>
      <c r="J289" s="18" t="s">
        <v>1481</v>
      </c>
      <c r="K289" s="17" t="s">
        <v>1481</v>
      </c>
      <c r="L289" s="16" t="s">
        <v>2860</v>
      </c>
      <c r="M289" s="24" t="s">
        <v>50</v>
      </c>
      <c r="N289" s="24" t="s">
        <v>2861</v>
      </c>
      <c r="O289" s="16" t="s">
        <v>1786</v>
      </c>
      <c r="P289" s="16" t="s">
        <v>2862</v>
      </c>
      <c r="Q289" s="16" t="s">
        <v>2863</v>
      </c>
      <c r="R289" s="16" t="s">
        <v>2864</v>
      </c>
      <c r="S289" s="17" t="s">
        <v>1481</v>
      </c>
      <c r="T289" s="17" t="s">
        <v>1481</v>
      </c>
      <c r="U289" s="19" t="s">
        <v>1815</v>
      </c>
      <c r="V289" s="24" t="s">
        <v>2858</v>
      </c>
      <c r="W289" s="131" t="s">
        <v>1915</v>
      </c>
      <c r="X289" s="35" t="s">
        <v>1896</v>
      </c>
      <c r="Y289" s="35" t="s">
        <v>1896</v>
      </c>
      <c r="Z289" s="32" t="s">
        <v>2865</v>
      </c>
      <c r="AA289" s="17" t="s">
        <v>1481</v>
      </c>
      <c r="AB289" s="16">
        <v>289</v>
      </c>
      <c r="AC289" s="16" t="s">
        <v>2747</v>
      </c>
      <c r="AD289" s="16" t="s">
        <v>1804</v>
      </c>
      <c r="AE289" s="16" t="s">
        <v>2748</v>
      </c>
      <c r="AF289" s="16" t="s">
        <v>2846</v>
      </c>
      <c r="AG289" s="16" t="s">
        <v>2847</v>
      </c>
      <c r="AH289" s="16" t="s">
        <v>2848</v>
      </c>
      <c r="AI289" s="17" t="s">
        <v>1481</v>
      </c>
      <c r="AJ289" s="18" t="s">
        <v>1481</v>
      </c>
      <c r="AK289" s="17" t="s">
        <v>1481</v>
      </c>
      <c r="AL289" s="16" t="s">
        <v>2860</v>
      </c>
      <c r="AM289" s="38" t="s">
        <v>50</v>
      </c>
      <c r="AN289" s="24" t="s">
        <v>2861</v>
      </c>
      <c r="AO289" s="15" t="s">
        <v>1786</v>
      </c>
      <c r="AP289" s="16" t="s">
        <v>2862</v>
      </c>
      <c r="AQ289" s="16" t="s">
        <v>2863</v>
      </c>
      <c r="AR289" s="16" t="s">
        <v>2864</v>
      </c>
      <c r="AS289" s="17" t="s">
        <v>1481</v>
      </c>
      <c r="AT289" s="17" t="s">
        <v>1481</v>
      </c>
      <c r="AU289" s="19" t="s">
        <v>1815</v>
      </c>
      <c r="AV289" s="24" t="s">
        <v>2858</v>
      </c>
      <c r="AW289" s="37" t="s">
        <v>1915</v>
      </c>
      <c r="AX289" s="35" t="s">
        <v>1896</v>
      </c>
      <c r="AY289" s="35" t="s">
        <v>1896</v>
      </c>
      <c r="AZ289" s="32" t="s">
        <v>2865</v>
      </c>
      <c r="BA289" s="17" t="s">
        <v>1481</v>
      </c>
      <c r="BB289" s="30" t="s">
        <v>239</v>
      </c>
      <c r="BC289" s="163" t="s">
        <v>6499</v>
      </c>
      <c r="BD289" s="30" t="s">
        <v>77</v>
      </c>
      <c r="BE289" s="56"/>
    </row>
    <row r="290" spans="1:57" s="133" customFormat="1" ht="62.5" x14ac:dyDescent="0.35">
      <c r="A290" s="16">
        <v>122</v>
      </c>
      <c r="B290" s="16">
        <v>290</v>
      </c>
      <c r="C290" s="16" t="s">
        <v>2747</v>
      </c>
      <c r="D290" s="16" t="s">
        <v>1804</v>
      </c>
      <c r="E290" s="16" t="s">
        <v>2748</v>
      </c>
      <c r="F290" s="16" t="s">
        <v>2846</v>
      </c>
      <c r="G290" s="16" t="s">
        <v>2866</v>
      </c>
      <c r="H290" s="16" t="s">
        <v>2867</v>
      </c>
      <c r="I290" s="16" t="s">
        <v>2868</v>
      </c>
      <c r="J290" s="24" t="s">
        <v>2869</v>
      </c>
      <c r="K290" s="16" t="s">
        <v>2870</v>
      </c>
      <c r="L290" s="17" t="s">
        <v>1481</v>
      </c>
      <c r="M290" s="18" t="s">
        <v>1481</v>
      </c>
      <c r="N290" s="18" t="s">
        <v>1481</v>
      </c>
      <c r="O290" s="17" t="s">
        <v>1481</v>
      </c>
      <c r="P290" s="17" t="s">
        <v>1481</v>
      </c>
      <c r="Q290" s="17" t="s">
        <v>1481</v>
      </c>
      <c r="R290" s="17" t="s">
        <v>1481</v>
      </c>
      <c r="S290" s="17" t="s">
        <v>1481</v>
      </c>
      <c r="T290" s="17" t="s">
        <v>1481</v>
      </c>
      <c r="U290" s="19" t="s">
        <v>1815</v>
      </c>
      <c r="V290" s="30" t="s">
        <v>2871</v>
      </c>
      <c r="W290" s="17" t="s">
        <v>1481</v>
      </c>
      <c r="X290" s="35" t="s">
        <v>1896</v>
      </c>
      <c r="Y290" s="35" t="s">
        <v>1896</v>
      </c>
      <c r="Z290" s="32" t="s">
        <v>2872</v>
      </c>
      <c r="AA290" s="17" t="s">
        <v>1481</v>
      </c>
      <c r="AB290" s="16">
        <v>290</v>
      </c>
      <c r="AC290" s="16" t="s">
        <v>2747</v>
      </c>
      <c r="AD290" s="16" t="s">
        <v>1804</v>
      </c>
      <c r="AE290" s="16" t="s">
        <v>2748</v>
      </c>
      <c r="AF290" s="16" t="s">
        <v>2846</v>
      </c>
      <c r="AG290" s="16" t="s">
        <v>2866</v>
      </c>
      <c r="AH290" s="16" t="s">
        <v>2867</v>
      </c>
      <c r="AI290" s="16" t="s">
        <v>2868</v>
      </c>
      <c r="AJ290" s="24" t="s">
        <v>2869</v>
      </c>
      <c r="AK290" s="16" t="s">
        <v>2870</v>
      </c>
      <c r="AL290" s="17" t="s">
        <v>1481</v>
      </c>
      <c r="AM290" s="18" t="s">
        <v>1481</v>
      </c>
      <c r="AN290" s="18" t="s">
        <v>1481</v>
      </c>
      <c r="AO290" s="17" t="s">
        <v>1481</v>
      </c>
      <c r="AP290" s="17" t="s">
        <v>1481</v>
      </c>
      <c r="AQ290" s="17" t="s">
        <v>1481</v>
      </c>
      <c r="AR290" s="17" t="s">
        <v>1481</v>
      </c>
      <c r="AS290" s="17" t="s">
        <v>1481</v>
      </c>
      <c r="AT290" s="17" t="s">
        <v>1481</v>
      </c>
      <c r="AU290" s="19" t="s">
        <v>1815</v>
      </c>
      <c r="AV290" s="30" t="s">
        <v>2871</v>
      </c>
      <c r="AW290" s="17" t="s">
        <v>1481</v>
      </c>
      <c r="AX290" s="35" t="s">
        <v>1896</v>
      </c>
      <c r="AY290" s="35" t="s">
        <v>1896</v>
      </c>
      <c r="AZ290" s="32" t="s">
        <v>2872</v>
      </c>
      <c r="BA290" s="17" t="s">
        <v>1481</v>
      </c>
      <c r="BB290" s="30" t="s">
        <v>239</v>
      </c>
      <c r="BC290" s="163" t="s">
        <v>6499</v>
      </c>
      <c r="BD290" s="30" t="s">
        <v>77</v>
      </c>
      <c r="BE290" s="56"/>
    </row>
    <row r="291" spans="1:57" s="133" customFormat="1" ht="261" customHeight="1" x14ac:dyDescent="0.35">
      <c r="A291" s="16">
        <v>122</v>
      </c>
      <c r="B291" s="16">
        <v>291</v>
      </c>
      <c r="C291" s="16" t="s">
        <v>2747</v>
      </c>
      <c r="D291" s="16" t="s">
        <v>1804</v>
      </c>
      <c r="E291" s="16" t="s">
        <v>2748</v>
      </c>
      <c r="F291" s="16" t="s">
        <v>2846</v>
      </c>
      <c r="G291" s="16" t="s">
        <v>2866</v>
      </c>
      <c r="H291" s="16" t="s">
        <v>2867</v>
      </c>
      <c r="I291" s="16" t="s">
        <v>2873</v>
      </c>
      <c r="J291" s="24" t="s">
        <v>2869</v>
      </c>
      <c r="K291" s="16" t="s">
        <v>2874</v>
      </c>
      <c r="L291" s="17" t="s">
        <v>1481</v>
      </c>
      <c r="M291" s="18" t="s">
        <v>1481</v>
      </c>
      <c r="N291" s="18" t="s">
        <v>1481</v>
      </c>
      <c r="O291" s="17" t="s">
        <v>1481</v>
      </c>
      <c r="P291" s="17" t="s">
        <v>1481</v>
      </c>
      <c r="Q291" s="17" t="s">
        <v>1481</v>
      </c>
      <c r="R291" s="17" t="s">
        <v>1481</v>
      </c>
      <c r="S291" s="17" t="s">
        <v>1481</v>
      </c>
      <c r="T291" s="17" t="s">
        <v>1481</v>
      </c>
      <c r="U291" s="19" t="s">
        <v>1815</v>
      </c>
      <c r="V291" s="40" t="s">
        <v>2875</v>
      </c>
      <c r="W291" s="17" t="s">
        <v>1481</v>
      </c>
      <c r="X291" s="35" t="s">
        <v>1896</v>
      </c>
      <c r="Y291" s="35" t="s">
        <v>1896</v>
      </c>
      <c r="Z291" s="50" t="s">
        <v>2876</v>
      </c>
      <c r="AA291" s="17" t="s">
        <v>1481</v>
      </c>
      <c r="AB291" s="16">
        <v>291</v>
      </c>
      <c r="AC291" s="16" t="s">
        <v>2747</v>
      </c>
      <c r="AD291" s="16" t="s">
        <v>1804</v>
      </c>
      <c r="AE291" s="16" t="s">
        <v>2748</v>
      </c>
      <c r="AF291" s="16" t="s">
        <v>2846</v>
      </c>
      <c r="AG291" s="16" t="s">
        <v>2866</v>
      </c>
      <c r="AH291" s="16" t="s">
        <v>2867</v>
      </c>
      <c r="AI291" s="16" t="s">
        <v>2873</v>
      </c>
      <c r="AJ291" s="24" t="s">
        <v>2869</v>
      </c>
      <c r="AK291" s="16" t="s">
        <v>2874</v>
      </c>
      <c r="AL291" s="17" t="s">
        <v>1481</v>
      </c>
      <c r="AM291" s="18" t="s">
        <v>1481</v>
      </c>
      <c r="AN291" s="18" t="s">
        <v>1481</v>
      </c>
      <c r="AO291" s="17" t="s">
        <v>1481</v>
      </c>
      <c r="AP291" s="17" t="s">
        <v>1481</v>
      </c>
      <c r="AQ291" s="17" t="s">
        <v>1481</v>
      </c>
      <c r="AR291" s="17" t="s">
        <v>1481</v>
      </c>
      <c r="AS291" s="17" t="s">
        <v>1481</v>
      </c>
      <c r="AT291" s="17" t="s">
        <v>1481</v>
      </c>
      <c r="AU291" s="19" t="s">
        <v>1815</v>
      </c>
      <c r="AV291" s="40" t="s">
        <v>2875</v>
      </c>
      <c r="AW291" s="17" t="s">
        <v>1481</v>
      </c>
      <c r="AX291" s="35" t="s">
        <v>1896</v>
      </c>
      <c r="AY291" s="35" t="s">
        <v>1896</v>
      </c>
      <c r="AZ291" s="50" t="s">
        <v>2876</v>
      </c>
      <c r="BA291" s="17" t="s">
        <v>1481</v>
      </c>
      <c r="BB291" s="30" t="s">
        <v>75</v>
      </c>
      <c r="BC291" s="30" t="s">
        <v>142</v>
      </c>
      <c r="BD291" s="30" t="s">
        <v>77</v>
      </c>
    </row>
    <row r="292" spans="1:57" s="133" customFormat="1" ht="162.5" x14ac:dyDescent="0.35">
      <c r="A292" s="16">
        <v>122</v>
      </c>
      <c r="B292" s="16">
        <v>292</v>
      </c>
      <c r="C292" s="16" t="s">
        <v>2747</v>
      </c>
      <c r="D292" s="16" t="s">
        <v>1804</v>
      </c>
      <c r="E292" s="16" t="s">
        <v>2748</v>
      </c>
      <c r="F292" s="16" t="s">
        <v>2846</v>
      </c>
      <c r="G292" s="16" t="s">
        <v>2866</v>
      </c>
      <c r="H292" s="16" t="s">
        <v>2867</v>
      </c>
      <c r="I292" s="17" t="s">
        <v>1481</v>
      </c>
      <c r="J292" s="18" t="s">
        <v>1481</v>
      </c>
      <c r="K292" s="17" t="s">
        <v>1481</v>
      </c>
      <c r="L292" s="16" t="s">
        <v>2877</v>
      </c>
      <c r="M292" s="24" t="s">
        <v>50</v>
      </c>
      <c r="N292" s="24" t="s">
        <v>2775</v>
      </c>
      <c r="O292" s="16" t="s">
        <v>1786</v>
      </c>
      <c r="P292" s="16" t="s">
        <v>2878</v>
      </c>
      <c r="Q292" s="16" t="s">
        <v>2879</v>
      </c>
      <c r="R292" s="16" t="s">
        <v>2864</v>
      </c>
      <c r="S292" s="17" t="s">
        <v>1481</v>
      </c>
      <c r="T292" s="17" t="s">
        <v>1481</v>
      </c>
      <c r="U292" s="19" t="s">
        <v>1815</v>
      </c>
      <c r="V292" s="30" t="s">
        <v>2858</v>
      </c>
      <c r="W292" s="131" t="s">
        <v>1915</v>
      </c>
      <c r="X292" s="31" t="s">
        <v>1896</v>
      </c>
      <c r="Y292" s="35" t="s">
        <v>1896</v>
      </c>
      <c r="Z292" s="32" t="s">
        <v>2880</v>
      </c>
      <c r="AA292" s="17" t="s">
        <v>1481</v>
      </c>
      <c r="AB292" s="16">
        <v>292</v>
      </c>
      <c r="AC292" s="16" t="s">
        <v>2747</v>
      </c>
      <c r="AD292" s="16" t="s">
        <v>1804</v>
      </c>
      <c r="AE292" s="16" t="s">
        <v>2748</v>
      </c>
      <c r="AF292" s="16" t="s">
        <v>2846</v>
      </c>
      <c r="AG292" s="16" t="s">
        <v>2866</v>
      </c>
      <c r="AH292" s="16" t="s">
        <v>2867</v>
      </c>
      <c r="AI292" s="17" t="s">
        <v>1481</v>
      </c>
      <c r="AJ292" s="18" t="s">
        <v>1481</v>
      </c>
      <c r="AK292" s="17" t="s">
        <v>1481</v>
      </c>
      <c r="AL292" s="16" t="s">
        <v>2877</v>
      </c>
      <c r="AM292" s="38" t="s">
        <v>50</v>
      </c>
      <c r="AN292" s="24" t="s">
        <v>2775</v>
      </c>
      <c r="AO292" s="15" t="s">
        <v>1786</v>
      </c>
      <c r="AP292" s="16" t="s">
        <v>2878</v>
      </c>
      <c r="AQ292" s="16" t="s">
        <v>2879</v>
      </c>
      <c r="AR292" s="16" t="s">
        <v>2864</v>
      </c>
      <c r="AS292" s="17" t="s">
        <v>1481</v>
      </c>
      <c r="AT292" s="17" t="s">
        <v>1481</v>
      </c>
      <c r="AU292" s="19" t="s">
        <v>1815</v>
      </c>
      <c r="AV292" s="30" t="s">
        <v>2858</v>
      </c>
      <c r="AW292" s="37" t="s">
        <v>1915</v>
      </c>
      <c r="AX292" s="31" t="s">
        <v>1896</v>
      </c>
      <c r="AY292" s="35" t="s">
        <v>1896</v>
      </c>
      <c r="AZ292" s="32" t="s">
        <v>2880</v>
      </c>
      <c r="BA292" s="17" t="s">
        <v>1481</v>
      </c>
      <c r="BB292" s="30" t="s">
        <v>239</v>
      </c>
      <c r="BC292" s="163" t="s">
        <v>6499</v>
      </c>
      <c r="BD292" s="30" t="s">
        <v>77</v>
      </c>
      <c r="BE292" s="56"/>
    </row>
    <row r="293" spans="1:57" s="36" customFormat="1" ht="62.5" hidden="1" customHeight="1" x14ac:dyDescent="0.35">
      <c r="A293" s="15">
        <v>123</v>
      </c>
      <c r="B293" s="15">
        <v>293</v>
      </c>
      <c r="C293" s="16" t="s">
        <v>2747</v>
      </c>
      <c r="D293" s="16" t="s">
        <v>1804</v>
      </c>
      <c r="E293" s="16" t="s">
        <v>2748</v>
      </c>
      <c r="F293" s="16" t="s">
        <v>2846</v>
      </c>
      <c r="G293" s="16" t="s">
        <v>2881</v>
      </c>
      <c r="H293" s="16" t="s">
        <v>2782</v>
      </c>
      <c r="I293" s="16" t="s">
        <v>2783</v>
      </c>
      <c r="J293" s="24" t="s">
        <v>2882</v>
      </c>
      <c r="K293" s="16" t="s">
        <v>2883</v>
      </c>
      <c r="L293" s="16" t="s">
        <v>1812</v>
      </c>
      <c r="M293" s="18" t="s">
        <v>1481</v>
      </c>
      <c r="N293" s="18" t="s">
        <v>1481</v>
      </c>
      <c r="O293" s="15" t="s">
        <v>1786</v>
      </c>
      <c r="P293" s="17" t="s">
        <v>1481</v>
      </c>
      <c r="Q293" s="17" t="s">
        <v>1481</v>
      </c>
      <c r="R293" s="17" t="s">
        <v>1481</v>
      </c>
      <c r="S293" s="17" t="s">
        <v>1481</v>
      </c>
      <c r="T293" s="17" t="s">
        <v>1481</v>
      </c>
      <c r="U293" s="19" t="s">
        <v>1815</v>
      </c>
      <c r="V293" s="30" t="s">
        <v>2049</v>
      </c>
      <c r="W293" s="17" t="s">
        <v>1481</v>
      </c>
      <c r="X293" s="17" t="s">
        <v>1481</v>
      </c>
      <c r="Y293" s="47" t="s">
        <v>1817</v>
      </c>
      <c r="Z293" s="28" t="s">
        <v>1481</v>
      </c>
      <c r="AA293" s="17" t="s">
        <v>1481</v>
      </c>
      <c r="AB293" s="15">
        <v>293</v>
      </c>
      <c r="AC293" s="16" t="s">
        <v>2747</v>
      </c>
      <c r="AD293" s="16" t="s">
        <v>1804</v>
      </c>
      <c r="AE293" s="16" t="s">
        <v>2748</v>
      </c>
      <c r="AF293" s="16" t="s">
        <v>2846</v>
      </c>
      <c r="AG293" s="16" t="s">
        <v>2881</v>
      </c>
      <c r="AH293" s="16" t="s">
        <v>2782</v>
      </c>
      <c r="AI293" s="16" t="s">
        <v>2783</v>
      </c>
      <c r="AJ293" s="24" t="s">
        <v>2882</v>
      </c>
      <c r="AK293" s="16" t="s">
        <v>2883</v>
      </c>
      <c r="AL293" s="16" t="s">
        <v>1812</v>
      </c>
      <c r="AM293" s="18" t="s">
        <v>1481</v>
      </c>
      <c r="AN293" s="18" t="s">
        <v>1481</v>
      </c>
      <c r="AO293" s="15" t="s">
        <v>1786</v>
      </c>
      <c r="AP293" s="17" t="s">
        <v>1481</v>
      </c>
      <c r="AQ293" s="17" t="s">
        <v>1481</v>
      </c>
      <c r="AR293" s="17" t="s">
        <v>1481</v>
      </c>
      <c r="AS293" s="17" t="s">
        <v>1481</v>
      </c>
      <c r="AT293" s="17" t="s">
        <v>1481</v>
      </c>
      <c r="AU293" s="19" t="s">
        <v>1815</v>
      </c>
      <c r="AV293" s="30" t="s">
        <v>2049</v>
      </c>
      <c r="AW293" s="17" t="s">
        <v>1481</v>
      </c>
      <c r="AX293" s="17" t="s">
        <v>1481</v>
      </c>
      <c r="AY293" s="47" t="s">
        <v>1817</v>
      </c>
      <c r="AZ293" s="28" t="s">
        <v>1481</v>
      </c>
      <c r="BA293" s="17" t="s">
        <v>1481</v>
      </c>
      <c r="BB293" s="17" t="s">
        <v>1481</v>
      </c>
      <c r="BC293" s="17" t="s">
        <v>1481</v>
      </c>
      <c r="BD293" s="17" t="s">
        <v>1481</v>
      </c>
    </row>
    <row r="294" spans="1:57" s="36" customFormat="1" ht="72.650000000000006" hidden="1" customHeight="1" x14ac:dyDescent="0.35">
      <c r="A294" s="15">
        <v>124</v>
      </c>
      <c r="B294" s="15">
        <v>294</v>
      </c>
      <c r="C294" s="16" t="s">
        <v>2747</v>
      </c>
      <c r="D294" s="16" t="s">
        <v>1804</v>
      </c>
      <c r="E294" s="16" t="s">
        <v>2748</v>
      </c>
      <c r="F294" s="16" t="s">
        <v>2846</v>
      </c>
      <c r="G294" s="16" t="s">
        <v>2884</v>
      </c>
      <c r="H294" s="16" t="s">
        <v>2786</v>
      </c>
      <c r="I294" s="16" t="s">
        <v>2787</v>
      </c>
      <c r="J294" s="209" t="s">
        <v>2885</v>
      </c>
      <c r="K294" s="16" t="s">
        <v>2886</v>
      </c>
      <c r="L294" s="16" t="s">
        <v>1812</v>
      </c>
      <c r="M294" s="18" t="s">
        <v>1481</v>
      </c>
      <c r="N294" s="18" t="s">
        <v>1481</v>
      </c>
      <c r="O294" s="17" t="s">
        <v>1481</v>
      </c>
      <c r="P294" s="17" t="s">
        <v>1481</v>
      </c>
      <c r="Q294" s="17" t="s">
        <v>1481</v>
      </c>
      <c r="R294" s="17" t="s">
        <v>1481</v>
      </c>
      <c r="S294" s="17" t="s">
        <v>1481</v>
      </c>
      <c r="T294" s="17" t="s">
        <v>1481</v>
      </c>
      <c r="U294" s="19" t="s">
        <v>1815</v>
      </c>
      <c r="V294" s="24" t="s">
        <v>1816</v>
      </c>
      <c r="W294" s="17" t="s">
        <v>1481</v>
      </c>
      <c r="X294" s="17" t="s">
        <v>1481</v>
      </c>
      <c r="Y294" s="47" t="s">
        <v>1817</v>
      </c>
      <c r="Z294" s="28" t="s">
        <v>1481</v>
      </c>
      <c r="AA294" s="17" t="s">
        <v>1481</v>
      </c>
      <c r="AB294" s="15">
        <v>294</v>
      </c>
      <c r="AC294" s="16" t="s">
        <v>2747</v>
      </c>
      <c r="AD294" s="16" t="s">
        <v>1804</v>
      </c>
      <c r="AE294" s="16" t="s">
        <v>2748</v>
      </c>
      <c r="AF294" s="16" t="s">
        <v>2846</v>
      </c>
      <c r="AG294" s="16" t="s">
        <v>2884</v>
      </c>
      <c r="AH294" s="16" t="s">
        <v>2786</v>
      </c>
      <c r="AI294" s="16" t="s">
        <v>2787</v>
      </c>
      <c r="AJ294" s="209" t="s">
        <v>2885</v>
      </c>
      <c r="AK294" s="16" t="s">
        <v>2886</v>
      </c>
      <c r="AL294" s="16" t="s">
        <v>1812</v>
      </c>
      <c r="AM294" s="18" t="s">
        <v>1481</v>
      </c>
      <c r="AN294" s="18" t="s">
        <v>1481</v>
      </c>
      <c r="AO294" s="17" t="s">
        <v>1481</v>
      </c>
      <c r="AP294" s="17" t="s">
        <v>1481</v>
      </c>
      <c r="AQ294" s="17" t="s">
        <v>1481</v>
      </c>
      <c r="AR294" s="17" t="s">
        <v>1481</v>
      </c>
      <c r="AS294" s="17" t="s">
        <v>1481</v>
      </c>
      <c r="AT294" s="17" t="s">
        <v>1481</v>
      </c>
      <c r="AU294" s="19" t="s">
        <v>1815</v>
      </c>
      <c r="AV294" s="24" t="s">
        <v>1816</v>
      </c>
      <c r="AW294" s="17" t="s">
        <v>1481</v>
      </c>
      <c r="AX294" s="17" t="s">
        <v>1481</v>
      </c>
      <c r="AY294" s="47" t="s">
        <v>1817</v>
      </c>
      <c r="AZ294" s="28" t="s">
        <v>1481</v>
      </c>
      <c r="BA294" s="17" t="s">
        <v>1481</v>
      </c>
      <c r="BB294" s="17" t="s">
        <v>1481</v>
      </c>
      <c r="BC294" s="17" t="s">
        <v>1481</v>
      </c>
      <c r="BD294" s="17" t="s">
        <v>1481</v>
      </c>
    </row>
    <row r="295" spans="1:57" s="36" customFormat="1" ht="62.5" hidden="1" customHeight="1" x14ac:dyDescent="0.35">
      <c r="A295" s="15">
        <v>124</v>
      </c>
      <c r="B295" s="15">
        <v>295</v>
      </c>
      <c r="C295" s="16" t="s">
        <v>2747</v>
      </c>
      <c r="D295" s="16" t="s">
        <v>1804</v>
      </c>
      <c r="E295" s="16" t="s">
        <v>2748</v>
      </c>
      <c r="F295" s="16" t="s">
        <v>2846</v>
      </c>
      <c r="G295" s="16" t="s">
        <v>2884</v>
      </c>
      <c r="H295" s="16" t="s">
        <v>2786</v>
      </c>
      <c r="I295" s="16" t="s">
        <v>2887</v>
      </c>
      <c r="J295" s="209"/>
      <c r="K295" s="16" t="s">
        <v>2888</v>
      </c>
      <c r="L295" s="16" t="s">
        <v>1812</v>
      </c>
      <c r="M295" s="38" t="s">
        <v>50</v>
      </c>
      <c r="N295" s="24" t="s">
        <v>2889</v>
      </c>
      <c r="O295" s="15" t="s">
        <v>1786</v>
      </c>
      <c r="P295" s="16" t="s">
        <v>2014</v>
      </c>
      <c r="Q295" s="26" t="s">
        <v>1481</v>
      </c>
      <c r="R295" s="26" t="s">
        <v>1481</v>
      </c>
      <c r="S295" s="17" t="s">
        <v>1481</v>
      </c>
      <c r="T295" s="17" t="s">
        <v>1481</v>
      </c>
      <c r="U295" s="19" t="s">
        <v>1815</v>
      </c>
      <c r="V295" s="24" t="s">
        <v>1832</v>
      </c>
      <c r="W295" s="17" t="s">
        <v>1481</v>
      </c>
      <c r="X295" s="17" t="s">
        <v>1481</v>
      </c>
      <c r="Y295" s="47" t="s">
        <v>1817</v>
      </c>
      <c r="Z295" s="28" t="s">
        <v>1481</v>
      </c>
      <c r="AA295" s="17" t="s">
        <v>1481</v>
      </c>
      <c r="AB295" s="15">
        <v>295</v>
      </c>
      <c r="AC295" s="16" t="s">
        <v>2747</v>
      </c>
      <c r="AD295" s="16" t="s">
        <v>1804</v>
      </c>
      <c r="AE295" s="16" t="s">
        <v>2748</v>
      </c>
      <c r="AF295" s="16" t="s">
        <v>2846</v>
      </c>
      <c r="AG295" s="16" t="s">
        <v>2884</v>
      </c>
      <c r="AH295" s="16" t="s">
        <v>2786</v>
      </c>
      <c r="AI295" s="16" t="s">
        <v>2887</v>
      </c>
      <c r="AJ295" s="209"/>
      <c r="AK295" s="16" t="s">
        <v>2888</v>
      </c>
      <c r="AL295" s="16" t="s">
        <v>1812</v>
      </c>
      <c r="AM295" s="38" t="s">
        <v>50</v>
      </c>
      <c r="AN295" s="24" t="s">
        <v>2889</v>
      </c>
      <c r="AO295" s="15" t="s">
        <v>1786</v>
      </c>
      <c r="AP295" s="16" t="s">
        <v>2014</v>
      </c>
      <c r="AQ295" s="26" t="s">
        <v>1481</v>
      </c>
      <c r="AR295" s="26" t="s">
        <v>1481</v>
      </c>
      <c r="AS295" s="17" t="s">
        <v>1481</v>
      </c>
      <c r="AT295" s="17" t="s">
        <v>1481</v>
      </c>
      <c r="AU295" s="19" t="s">
        <v>1815</v>
      </c>
      <c r="AV295" s="24" t="s">
        <v>1832</v>
      </c>
      <c r="AW295" s="17" t="s">
        <v>1481</v>
      </c>
      <c r="AX295" s="17" t="s">
        <v>1481</v>
      </c>
      <c r="AY295" s="47" t="s">
        <v>1817</v>
      </c>
      <c r="AZ295" s="28" t="s">
        <v>1481</v>
      </c>
      <c r="BA295" s="17" t="s">
        <v>1481</v>
      </c>
      <c r="BB295" s="17" t="s">
        <v>1481</v>
      </c>
      <c r="BC295" s="17" t="s">
        <v>1481</v>
      </c>
      <c r="BD295" s="17" t="s">
        <v>1481</v>
      </c>
    </row>
    <row r="296" spans="1:57" s="36" customFormat="1" ht="50.15" hidden="1" customHeight="1" x14ac:dyDescent="0.35">
      <c r="A296" s="15">
        <v>125</v>
      </c>
      <c r="B296" s="15">
        <v>296</v>
      </c>
      <c r="C296" s="16" t="s">
        <v>78</v>
      </c>
      <c r="D296" s="16" t="s">
        <v>1804</v>
      </c>
      <c r="E296" s="16" t="s">
        <v>2890</v>
      </c>
      <c r="F296" s="16" t="s">
        <v>2891</v>
      </c>
      <c r="G296" s="16" t="s">
        <v>2892</v>
      </c>
      <c r="H296" s="16" t="s">
        <v>2893</v>
      </c>
      <c r="I296" s="17" t="s">
        <v>1481</v>
      </c>
      <c r="J296" s="24" t="s">
        <v>2894</v>
      </c>
      <c r="K296" s="16" t="s">
        <v>2895</v>
      </c>
      <c r="L296" s="16" t="s">
        <v>1812</v>
      </c>
      <c r="M296" s="18" t="s">
        <v>1481</v>
      </c>
      <c r="N296" s="18" t="s">
        <v>1481</v>
      </c>
      <c r="O296" s="15" t="s">
        <v>1786</v>
      </c>
      <c r="P296" s="17" t="s">
        <v>1481</v>
      </c>
      <c r="Q296" s="17" t="s">
        <v>1481</v>
      </c>
      <c r="R296" s="17" t="s">
        <v>1481</v>
      </c>
      <c r="S296" s="17" t="s">
        <v>1481</v>
      </c>
      <c r="T296" s="17" t="s">
        <v>1481</v>
      </c>
      <c r="U296" s="19" t="s">
        <v>1815</v>
      </c>
      <c r="V296" s="24" t="s">
        <v>1816</v>
      </c>
      <c r="W296" s="17" t="s">
        <v>1481</v>
      </c>
      <c r="X296" s="17" t="s">
        <v>1481</v>
      </c>
      <c r="Y296" s="16" t="s">
        <v>32</v>
      </c>
      <c r="Z296" s="28" t="s">
        <v>1481</v>
      </c>
      <c r="AA296" s="17" t="s">
        <v>1481</v>
      </c>
      <c r="AB296" s="15">
        <v>296</v>
      </c>
      <c r="AC296" s="16" t="s">
        <v>78</v>
      </c>
      <c r="AD296" s="16" t="s">
        <v>1804</v>
      </c>
      <c r="AE296" s="16" t="s">
        <v>2890</v>
      </c>
      <c r="AF296" s="16" t="s">
        <v>2891</v>
      </c>
      <c r="AG296" s="16" t="s">
        <v>2892</v>
      </c>
      <c r="AH296" s="16" t="s">
        <v>2893</v>
      </c>
      <c r="AI296" s="17" t="s">
        <v>1481</v>
      </c>
      <c r="AJ296" s="24" t="s">
        <v>2894</v>
      </c>
      <c r="AK296" s="16" t="s">
        <v>2895</v>
      </c>
      <c r="AL296" s="16" t="s">
        <v>1812</v>
      </c>
      <c r="AM296" s="18" t="s">
        <v>1481</v>
      </c>
      <c r="AN296" s="18" t="s">
        <v>1481</v>
      </c>
      <c r="AO296" s="15" t="s">
        <v>1786</v>
      </c>
      <c r="AP296" s="17" t="s">
        <v>1481</v>
      </c>
      <c r="AQ296" s="17" t="s">
        <v>1481</v>
      </c>
      <c r="AR296" s="17" t="s">
        <v>1481</v>
      </c>
      <c r="AS296" s="17" t="s">
        <v>1481</v>
      </c>
      <c r="AT296" s="17" t="s">
        <v>1481</v>
      </c>
      <c r="AU296" s="19" t="s">
        <v>1815</v>
      </c>
      <c r="AV296" s="24" t="s">
        <v>1816</v>
      </c>
      <c r="AW296" s="17" t="s">
        <v>1481</v>
      </c>
      <c r="AX296" s="17" t="s">
        <v>1481</v>
      </c>
      <c r="AY296" s="16" t="s">
        <v>32</v>
      </c>
      <c r="AZ296" s="28" t="s">
        <v>1481</v>
      </c>
      <c r="BA296" s="17" t="s">
        <v>1481</v>
      </c>
      <c r="BB296" s="17" t="s">
        <v>1481</v>
      </c>
      <c r="BC296" s="17" t="s">
        <v>1481</v>
      </c>
      <c r="BD296" s="17" t="s">
        <v>1481</v>
      </c>
    </row>
    <row r="297" spans="1:57" s="36" customFormat="1" ht="50.15" hidden="1" customHeight="1" x14ac:dyDescent="0.35">
      <c r="A297" s="15">
        <v>126</v>
      </c>
      <c r="B297" s="15">
        <v>297</v>
      </c>
      <c r="C297" s="16" t="s">
        <v>78</v>
      </c>
      <c r="D297" s="16" t="s">
        <v>1804</v>
      </c>
      <c r="E297" s="16" t="s">
        <v>2890</v>
      </c>
      <c r="F297" s="16" t="s">
        <v>2891</v>
      </c>
      <c r="G297" s="16" t="s">
        <v>2896</v>
      </c>
      <c r="H297" s="17" t="s">
        <v>1481</v>
      </c>
      <c r="I297" s="17" t="s">
        <v>1481</v>
      </c>
      <c r="J297" s="24" t="s">
        <v>1892</v>
      </c>
      <c r="K297" s="16" t="s">
        <v>1892</v>
      </c>
      <c r="L297" s="16" t="s">
        <v>1812</v>
      </c>
      <c r="M297" s="18" t="s">
        <v>1481</v>
      </c>
      <c r="N297" s="18" t="s">
        <v>1481</v>
      </c>
      <c r="O297" s="15" t="s">
        <v>1786</v>
      </c>
      <c r="P297" s="17" t="s">
        <v>1481</v>
      </c>
      <c r="Q297" s="17" t="s">
        <v>1481</v>
      </c>
      <c r="R297" s="17" t="s">
        <v>1481</v>
      </c>
      <c r="S297" s="17" t="s">
        <v>1481</v>
      </c>
      <c r="T297" s="17" t="s">
        <v>1481</v>
      </c>
      <c r="U297" s="19" t="s">
        <v>31</v>
      </c>
      <c r="V297" s="30" t="s">
        <v>31</v>
      </c>
      <c r="W297" s="17" t="s">
        <v>1481</v>
      </c>
      <c r="X297" s="17" t="s">
        <v>1481</v>
      </c>
      <c r="Y297" s="16" t="s">
        <v>32</v>
      </c>
      <c r="Z297" s="28" t="s">
        <v>1481</v>
      </c>
      <c r="AA297" s="17" t="s">
        <v>1481</v>
      </c>
      <c r="AB297" s="15">
        <v>297</v>
      </c>
      <c r="AC297" s="16" t="s">
        <v>78</v>
      </c>
      <c r="AD297" s="16" t="s">
        <v>1804</v>
      </c>
      <c r="AE297" s="16" t="s">
        <v>2890</v>
      </c>
      <c r="AF297" s="16" t="s">
        <v>2891</v>
      </c>
      <c r="AG297" s="16" t="s">
        <v>2896</v>
      </c>
      <c r="AH297" s="17" t="s">
        <v>1481</v>
      </c>
      <c r="AI297" s="17" t="s">
        <v>1481</v>
      </c>
      <c r="AJ297" s="24" t="s">
        <v>1892</v>
      </c>
      <c r="AK297" s="16" t="s">
        <v>1892</v>
      </c>
      <c r="AL297" s="16" t="s">
        <v>1812</v>
      </c>
      <c r="AM297" s="18" t="s">
        <v>1481</v>
      </c>
      <c r="AN297" s="18" t="s">
        <v>1481</v>
      </c>
      <c r="AO297" s="15" t="s">
        <v>1786</v>
      </c>
      <c r="AP297" s="17" t="s">
        <v>1481</v>
      </c>
      <c r="AQ297" s="17" t="s">
        <v>1481</v>
      </c>
      <c r="AR297" s="17" t="s">
        <v>1481</v>
      </c>
      <c r="AS297" s="17" t="s">
        <v>1481</v>
      </c>
      <c r="AT297" s="17" t="s">
        <v>1481</v>
      </c>
      <c r="AU297" s="19" t="s">
        <v>31</v>
      </c>
      <c r="AV297" s="30" t="s">
        <v>31</v>
      </c>
      <c r="AW297" s="17" t="s">
        <v>1481</v>
      </c>
      <c r="AX297" s="17" t="s">
        <v>1481</v>
      </c>
      <c r="AY297" s="16" t="s">
        <v>32</v>
      </c>
      <c r="AZ297" s="28" t="s">
        <v>1481</v>
      </c>
      <c r="BA297" s="17" t="s">
        <v>1481</v>
      </c>
      <c r="BB297" s="17" t="s">
        <v>1481</v>
      </c>
      <c r="BC297" s="17" t="s">
        <v>1481</v>
      </c>
      <c r="BD297" s="17" t="s">
        <v>1481</v>
      </c>
    </row>
    <row r="298" spans="1:57" s="36" customFormat="1" ht="50.15" hidden="1" customHeight="1" x14ac:dyDescent="0.35">
      <c r="A298" s="15">
        <v>127</v>
      </c>
      <c r="B298" s="15">
        <v>298</v>
      </c>
      <c r="C298" s="16" t="s">
        <v>78</v>
      </c>
      <c r="D298" s="16" t="s">
        <v>1804</v>
      </c>
      <c r="E298" s="16" t="s">
        <v>2890</v>
      </c>
      <c r="F298" s="16" t="s">
        <v>2891</v>
      </c>
      <c r="G298" s="16" t="s">
        <v>2897</v>
      </c>
      <c r="H298" s="16" t="s">
        <v>2898</v>
      </c>
      <c r="I298" s="17" t="s">
        <v>1481</v>
      </c>
      <c r="J298" s="24" t="s">
        <v>2899</v>
      </c>
      <c r="K298" s="16" t="s">
        <v>2895</v>
      </c>
      <c r="L298" s="16" t="s">
        <v>1812</v>
      </c>
      <c r="M298" s="18" t="s">
        <v>1481</v>
      </c>
      <c r="N298" s="18" t="s">
        <v>1481</v>
      </c>
      <c r="O298" s="15" t="s">
        <v>1786</v>
      </c>
      <c r="P298" s="17" t="s">
        <v>1481</v>
      </c>
      <c r="Q298" s="17" t="s">
        <v>1481</v>
      </c>
      <c r="R298" s="17" t="s">
        <v>1481</v>
      </c>
      <c r="S298" s="17" t="s">
        <v>1481</v>
      </c>
      <c r="T298" s="17" t="s">
        <v>1481</v>
      </c>
      <c r="U298" s="19" t="s">
        <v>1815</v>
      </c>
      <c r="V298" s="24" t="s">
        <v>1816</v>
      </c>
      <c r="W298" s="17" t="s">
        <v>1481</v>
      </c>
      <c r="X298" s="17" t="s">
        <v>1481</v>
      </c>
      <c r="Y298" s="16" t="s">
        <v>32</v>
      </c>
      <c r="Z298" s="28" t="s">
        <v>1481</v>
      </c>
      <c r="AA298" s="17" t="s">
        <v>1481</v>
      </c>
      <c r="AB298" s="15">
        <v>298</v>
      </c>
      <c r="AC298" s="16" t="s">
        <v>78</v>
      </c>
      <c r="AD298" s="16" t="s">
        <v>1804</v>
      </c>
      <c r="AE298" s="16" t="s">
        <v>2890</v>
      </c>
      <c r="AF298" s="16" t="s">
        <v>2891</v>
      </c>
      <c r="AG298" s="16" t="s">
        <v>2897</v>
      </c>
      <c r="AH298" s="16" t="s">
        <v>2898</v>
      </c>
      <c r="AI298" s="17" t="s">
        <v>1481</v>
      </c>
      <c r="AJ298" s="24" t="s">
        <v>2899</v>
      </c>
      <c r="AK298" s="16" t="s">
        <v>2895</v>
      </c>
      <c r="AL298" s="16" t="s">
        <v>1812</v>
      </c>
      <c r="AM298" s="18" t="s">
        <v>1481</v>
      </c>
      <c r="AN298" s="18" t="s">
        <v>1481</v>
      </c>
      <c r="AO298" s="15" t="s">
        <v>1786</v>
      </c>
      <c r="AP298" s="17" t="s">
        <v>1481</v>
      </c>
      <c r="AQ298" s="17" t="s">
        <v>1481</v>
      </c>
      <c r="AR298" s="17" t="s">
        <v>1481</v>
      </c>
      <c r="AS298" s="17" t="s">
        <v>1481</v>
      </c>
      <c r="AT298" s="17" t="s">
        <v>1481</v>
      </c>
      <c r="AU298" s="19" t="s">
        <v>1815</v>
      </c>
      <c r="AV298" s="24" t="s">
        <v>1816</v>
      </c>
      <c r="AW298" s="17" t="s">
        <v>1481</v>
      </c>
      <c r="AX298" s="17" t="s">
        <v>1481</v>
      </c>
      <c r="AY298" s="16" t="s">
        <v>32</v>
      </c>
      <c r="AZ298" s="28" t="s">
        <v>1481</v>
      </c>
      <c r="BA298" s="17" t="s">
        <v>1481</v>
      </c>
      <c r="BB298" s="17" t="s">
        <v>1481</v>
      </c>
      <c r="BC298" s="17" t="s">
        <v>1481</v>
      </c>
      <c r="BD298" s="17" t="s">
        <v>1481</v>
      </c>
    </row>
    <row r="299" spans="1:57" s="36" customFormat="1" ht="72.650000000000006" hidden="1" customHeight="1" x14ac:dyDescent="0.35">
      <c r="A299" s="15">
        <v>128</v>
      </c>
      <c r="B299" s="15">
        <v>299</v>
      </c>
      <c r="C299" s="15" t="s">
        <v>78</v>
      </c>
      <c r="D299" s="16" t="s">
        <v>1804</v>
      </c>
      <c r="E299" s="16" t="s">
        <v>2890</v>
      </c>
      <c r="F299" s="16" t="s">
        <v>2891</v>
      </c>
      <c r="G299" s="16" t="s">
        <v>2900</v>
      </c>
      <c r="H299" s="16" t="s">
        <v>2901</v>
      </c>
      <c r="I299" s="16" t="s">
        <v>2902</v>
      </c>
      <c r="J299" s="24" t="s">
        <v>2903</v>
      </c>
      <c r="K299" s="16" t="s">
        <v>2904</v>
      </c>
      <c r="L299" s="16" t="s">
        <v>1812</v>
      </c>
      <c r="M299" s="18" t="s">
        <v>1481</v>
      </c>
      <c r="N299" s="18" t="s">
        <v>1481</v>
      </c>
      <c r="O299" s="15" t="s">
        <v>1786</v>
      </c>
      <c r="P299" s="17" t="s">
        <v>1481</v>
      </c>
      <c r="Q299" s="17" t="s">
        <v>1481</v>
      </c>
      <c r="R299" s="17" t="s">
        <v>1481</v>
      </c>
      <c r="S299" s="17" t="s">
        <v>1481</v>
      </c>
      <c r="T299" s="17" t="s">
        <v>1481</v>
      </c>
      <c r="U299" s="19" t="s">
        <v>1815</v>
      </c>
      <c r="V299" s="30" t="s">
        <v>2474</v>
      </c>
      <c r="W299" s="17" t="s">
        <v>1481</v>
      </c>
      <c r="X299" s="17" t="s">
        <v>1481</v>
      </c>
      <c r="Y299" s="47" t="s">
        <v>1817</v>
      </c>
      <c r="Z299" s="28" t="s">
        <v>1481</v>
      </c>
      <c r="AA299" s="17" t="s">
        <v>1481</v>
      </c>
      <c r="AB299" s="15">
        <v>299</v>
      </c>
      <c r="AC299" s="15" t="s">
        <v>78</v>
      </c>
      <c r="AD299" s="16" t="s">
        <v>1804</v>
      </c>
      <c r="AE299" s="16" t="s">
        <v>2890</v>
      </c>
      <c r="AF299" s="16" t="s">
        <v>2891</v>
      </c>
      <c r="AG299" s="16" t="s">
        <v>2900</v>
      </c>
      <c r="AH299" s="16" t="s">
        <v>2901</v>
      </c>
      <c r="AI299" s="16" t="s">
        <v>2902</v>
      </c>
      <c r="AJ299" s="24" t="s">
        <v>2903</v>
      </c>
      <c r="AK299" s="16" t="s">
        <v>2904</v>
      </c>
      <c r="AL299" s="16" t="s">
        <v>1812</v>
      </c>
      <c r="AM299" s="18" t="s">
        <v>1481</v>
      </c>
      <c r="AN299" s="18" t="s">
        <v>1481</v>
      </c>
      <c r="AO299" s="15" t="s">
        <v>1786</v>
      </c>
      <c r="AP299" s="17" t="s">
        <v>1481</v>
      </c>
      <c r="AQ299" s="17" t="s">
        <v>1481</v>
      </c>
      <c r="AR299" s="17" t="s">
        <v>1481</v>
      </c>
      <c r="AS299" s="17" t="s">
        <v>1481</v>
      </c>
      <c r="AT299" s="17" t="s">
        <v>1481</v>
      </c>
      <c r="AU299" s="19" t="s">
        <v>1815</v>
      </c>
      <c r="AV299" s="30" t="s">
        <v>2474</v>
      </c>
      <c r="AW299" s="17" t="s">
        <v>1481</v>
      </c>
      <c r="AX299" s="17" t="s">
        <v>1481</v>
      </c>
      <c r="AY299" s="47" t="s">
        <v>1817</v>
      </c>
      <c r="AZ299" s="28" t="s">
        <v>1481</v>
      </c>
      <c r="BA299" s="17" t="s">
        <v>1481</v>
      </c>
      <c r="BB299" s="17" t="s">
        <v>1481</v>
      </c>
      <c r="BC299" s="17" t="s">
        <v>1481</v>
      </c>
      <c r="BD299" s="17" t="s">
        <v>1481</v>
      </c>
    </row>
    <row r="300" spans="1:57" s="36" customFormat="1" ht="58.4" hidden="1" customHeight="1" x14ac:dyDescent="0.35">
      <c r="A300" s="15">
        <v>128</v>
      </c>
      <c r="B300" s="15">
        <v>300</v>
      </c>
      <c r="C300" s="15" t="s">
        <v>78</v>
      </c>
      <c r="D300" s="16" t="s">
        <v>1804</v>
      </c>
      <c r="E300" s="16" t="s">
        <v>2890</v>
      </c>
      <c r="F300" s="16" t="s">
        <v>2891</v>
      </c>
      <c r="G300" s="16" t="s">
        <v>2900</v>
      </c>
      <c r="H300" s="16" t="s">
        <v>2901</v>
      </c>
      <c r="I300" s="16" t="s">
        <v>2905</v>
      </c>
      <c r="J300" s="24" t="s">
        <v>2903</v>
      </c>
      <c r="K300" s="16" t="s">
        <v>2904</v>
      </c>
      <c r="L300" s="16" t="s">
        <v>1812</v>
      </c>
      <c r="M300" s="18" t="s">
        <v>1481</v>
      </c>
      <c r="N300" s="18" t="s">
        <v>1481</v>
      </c>
      <c r="O300" s="15" t="s">
        <v>1786</v>
      </c>
      <c r="P300" s="17" t="s">
        <v>1481</v>
      </c>
      <c r="Q300" s="17" t="s">
        <v>1481</v>
      </c>
      <c r="R300" s="17" t="s">
        <v>1481</v>
      </c>
      <c r="S300" s="17" t="s">
        <v>1481</v>
      </c>
      <c r="T300" s="17" t="s">
        <v>1481</v>
      </c>
      <c r="U300" s="19" t="s">
        <v>1815</v>
      </c>
      <c r="V300" s="24" t="s">
        <v>1816</v>
      </c>
      <c r="W300" s="17" t="s">
        <v>1481</v>
      </c>
      <c r="X300" s="17" t="s">
        <v>1481</v>
      </c>
      <c r="Y300" s="47" t="s">
        <v>1817</v>
      </c>
      <c r="Z300" s="28" t="s">
        <v>1481</v>
      </c>
      <c r="AA300" s="17" t="s">
        <v>1481</v>
      </c>
      <c r="AB300" s="15">
        <v>300</v>
      </c>
      <c r="AC300" s="15" t="s">
        <v>78</v>
      </c>
      <c r="AD300" s="16" t="s">
        <v>1804</v>
      </c>
      <c r="AE300" s="16" t="s">
        <v>2890</v>
      </c>
      <c r="AF300" s="16" t="s">
        <v>2891</v>
      </c>
      <c r="AG300" s="16" t="s">
        <v>2900</v>
      </c>
      <c r="AH300" s="16" t="s">
        <v>2901</v>
      </c>
      <c r="AI300" s="16" t="s">
        <v>2905</v>
      </c>
      <c r="AJ300" s="24" t="s">
        <v>2903</v>
      </c>
      <c r="AK300" s="16" t="s">
        <v>2904</v>
      </c>
      <c r="AL300" s="16" t="s">
        <v>1812</v>
      </c>
      <c r="AM300" s="18" t="s">
        <v>1481</v>
      </c>
      <c r="AN300" s="18" t="s">
        <v>1481</v>
      </c>
      <c r="AO300" s="15" t="s">
        <v>1786</v>
      </c>
      <c r="AP300" s="17" t="s">
        <v>1481</v>
      </c>
      <c r="AQ300" s="17" t="s">
        <v>1481</v>
      </c>
      <c r="AR300" s="17" t="s">
        <v>1481</v>
      </c>
      <c r="AS300" s="17" t="s">
        <v>1481</v>
      </c>
      <c r="AT300" s="17" t="s">
        <v>1481</v>
      </c>
      <c r="AU300" s="19" t="s">
        <v>1815</v>
      </c>
      <c r="AV300" s="24" t="s">
        <v>1816</v>
      </c>
      <c r="AW300" s="17" t="s">
        <v>1481</v>
      </c>
      <c r="AX300" s="17" t="s">
        <v>1481</v>
      </c>
      <c r="AY300" s="47" t="s">
        <v>1817</v>
      </c>
      <c r="AZ300" s="28" t="s">
        <v>1481</v>
      </c>
      <c r="BA300" s="17" t="s">
        <v>1481</v>
      </c>
      <c r="BB300" s="17" t="s">
        <v>1481</v>
      </c>
      <c r="BC300" s="17" t="s">
        <v>1481</v>
      </c>
      <c r="BD300" s="17" t="s">
        <v>1481</v>
      </c>
    </row>
    <row r="301" spans="1:57" s="36" customFormat="1" ht="58.4" hidden="1" customHeight="1" x14ac:dyDescent="0.35">
      <c r="A301" s="15">
        <v>128</v>
      </c>
      <c r="B301" s="15">
        <v>301</v>
      </c>
      <c r="C301" s="15" t="s">
        <v>78</v>
      </c>
      <c r="D301" s="16" t="s">
        <v>1804</v>
      </c>
      <c r="E301" s="16" t="s">
        <v>2890</v>
      </c>
      <c r="F301" s="16" t="s">
        <v>2891</v>
      </c>
      <c r="G301" s="16" t="s">
        <v>2900</v>
      </c>
      <c r="H301" s="16" t="s">
        <v>2901</v>
      </c>
      <c r="I301" s="16" t="s">
        <v>2906</v>
      </c>
      <c r="J301" s="24" t="s">
        <v>2903</v>
      </c>
      <c r="K301" s="16" t="s">
        <v>2904</v>
      </c>
      <c r="L301" s="16" t="s">
        <v>1812</v>
      </c>
      <c r="M301" s="18" t="s">
        <v>1481</v>
      </c>
      <c r="N301" s="18" t="s">
        <v>1481</v>
      </c>
      <c r="O301" s="15" t="s">
        <v>1786</v>
      </c>
      <c r="P301" s="17" t="s">
        <v>1481</v>
      </c>
      <c r="Q301" s="17" t="s">
        <v>1481</v>
      </c>
      <c r="R301" s="17" t="s">
        <v>1481</v>
      </c>
      <c r="S301" s="17" t="s">
        <v>1481</v>
      </c>
      <c r="T301" s="17" t="s">
        <v>1481</v>
      </c>
      <c r="U301" s="19" t="s">
        <v>1815</v>
      </c>
      <c r="V301" s="24" t="s">
        <v>1816</v>
      </c>
      <c r="W301" s="17" t="s">
        <v>1481</v>
      </c>
      <c r="X301" s="17" t="s">
        <v>1481</v>
      </c>
      <c r="Y301" s="47" t="s">
        <v>1817</v>
      </c>
      <c r="Z301" s="28" t="s">
        <v>1481</v>
      </c>
      <c r="AA301" s="17" t="s">
        <v>1481</v>
      </c>
      <c r="AB301" s="15">
        <v>301</v>
      </c>
      <c r="AC301" s="15" t="s">
        <v>78</v>
      </c>
      <c r="AD301" s="16" t="s">
        <v>1804</v>
      </c>
      <c r="AE301" s="16" t="s">
        <v>2890</v>
      </c>
      <c r="AF301" s="16" t="s">
        <v>2891</v>
      </c>
      <c r="AG301" s="16" t="s">
        <v>2900</v>
      </c>
      <c r="AH301" s="16" t="s">
        <v>2901</v>
      </c>
      <c r="AI301" s="16" t="s">
        <v>2906</v>
      </c>
      <c r="AJ301" s="24" t="s">
        <v>2903</v>
      </c>
      <c r="AK301" s="16" t="s">
        <v>2904</v>
      </c>
      <c r="AL301" s="16" t="s">
        <v>1812</v>
      </c>
      <c r="AM301" s="18" t="s">
        <v>1481</v>
      </c>
      <c r="AN301" s="18" t="s">
        <v>1481</v>
      </c>
      <c r="AO301" s="15" t="s">
        <v>1786</v>
      </c>
      <c r="AP301" s="17" t="s">
        <v>1481</v>
      </c>
      <c r="AQ301" s="17" t="s">
        <v>1481</v>
      </c>
      <c r="AR301" s="17" t="s">
        <v>1481</v>
      </c>
      <c r="AS301" s="17" t="s">
        <v>1481</v>
      </c>
      <c r="AT301" s="17" t="s">
        <v>1481</v>
      </c>
      <c r="AU301" s="19" t="s">
        <v>1815</v>
      </c>
      <c r="AV301" s="24" t="s">
        <v>1816</v>
      </c>
      <c r="AW301" s="17" t="s">
        <v>1481</v>
      </c>
      <c r="AX301" s="17" t="s">
        <v>1481</v>
      </c>
      <c r="AY301" s="47" t="s">
        <v>1817</v>
      </c>
      <c r="AZ301" s="28" t="s">
        <v>1481</v>
      </c>
      <c r="BA301" s="17" t="s">
        <v>1481</v>
      </c>
      <c r="BB301" s="17" t="s">
        <v>1481</v>
      </c>
      <c r="BC301" s="17" t="s">
        <v>1481</v>
      </c>
      <c r="BD301" s="17" t="s">
        <v>1481</v>
      </c>
    </row>
    <row r="302" spans="1:57" s="36" customFormat="1" ht="50.15" hidden="1" customHeight="1" x14ac:dyDescent="0.35">
      <c r="A302" s="15">
        <v>129</v>
      </c>
      <c r="B302" s="15">
        <v>302</v>
      </c>
      <c r="C302" s="16" t="s">
        <v>78</v>
      </c>
      <c r="D302" s="16" t="s">
        <v>1804</v>
      </c>
      <c r="E302" s="16" t="s">
        <v>2890</v>
      </c>
      <c r="F302" s="16" t="s">
        <v>2907</v>
      </c>
      <c r="G302" s="16" t="s">
        <v>2908</v>
      </c>
      <c r="H302" s="16" t="s">
        <v>2909</v>
      </c>
      <c r="I302" s="16" t="s">
        <v>2910</v>
      </c>
      <c r="J302" s="24" t="s">
        <v>2911</v>
      </c>
      <c r="K302" s="16" t="s">
        <v>2912</v>
      </c>
      <c r="L302" s="16" t="s">
        <v>1812</v>
      </c>
      <c r="M302" s="18" t="s">
        <v>1481</v>
      </c>
      <c r="N302" s="18" t="s">
        <v>1481</v>
      </c>
      <c r="O302" s="15" t="s">
        <v>1786</v>
      </c>
      <c r="P302" s="17" t="s">
        <v>1481</v>
      </c>
      <c r="Q302" s="17" t="s">
        <v>1481</v>
      </c>
      <c r="R302" s="17" t="s">
        <v>1481</v>
      </c>
      <c r="S302" s="17" t="s">
        <v>1481</v>
      </c>
      <c r="T302" s="17" t="s">
        <v>1481</v>
      </c>
      <c r="U302" s="19" t="s">
        <v>1815</v>
      </c>
      <c r="V302" s="24" t="s">
        <v>1816</v>
      </c>
      <c r="W302" s="17" t="s">
        <v>1481</v>
      </c>
      <c r="X302" s="17" t="s">
        <v>1481</v>
      </c>
      <c r="Y302" s="47" t="s">
        <v>1817</v>
      </c>
      <c r="Z302" s="28" t="s">
        <v>1481</v>
      </c>
      <c r="AA302" s="17" t="s">
        <v>1481</v>
      </c>
      <c r="AB302" s="15">
        <v>302</v>
      </c>
      <c r="AC302" s="16" t="s">
        <v>78</v>
      </c>
      <c r="AD302" s="16" t="s">
        <v>1804</v>
      </c>
      <c r="AE302" s="16" t="s">
        <v>2890</v>
      </c>
      <c r="AF302" s="16" t="s">
        <v>2907</v>
      </c>
      <c r="AG302" s="16" t="s">
        <v>2908</v>
      </c>
      <c r="AH302" s="16" t="s">
        <v>2909</v>
      </c>
      <c r="AI302" s="16" t="s">
        <v>2910</v>
      </c>
      <c r="AJ302" s="24" t="s">
        <v>2911</v>
      </c>
      <c r="AK302" s="16" t="s">
        <v>2912</v>
      </c>
      <c r="AL302" s="16" t="s">
        <v>1812</v>
      </c>
      <c r="AM302" s="18" t="s">
        <v>1481</v>
      </c>
      <c r="AN302" s="18" t="s">
        <v>1481</v>
      </c>
      <c r="AO302" s="15" t="s">
        <v>1786</v>
      </c>
      <c r="AP302" s="17" t="s">
        <v>1481</v>
      </c>
      <c r="AQ302" s="17" t="s">
        <v>1481</v>
      </c>
      <c r="AR302" s="17" t="s">
        <v>1481</v>
      </c>
      <c r="AS302" s="17" t="s">
        <v>1481</v>
      </c>
      <c r="AT302" s="17" t="s">
        <v>1481</v>
      </c>
      <c r="AU302" s="19" t="s">
        <v>1815</v>
      </c>
      <c r="AV302" s="24" t="s">
        <v>1816</v>
      </c>
      <c r="AW302" s="17" t="s">
        <v>1481</v>
      </c>
      <c r="AX302" s="17" t="s">
        <v>1481</v>
      </c>
      <c r="AY302" s="47" t="s">
        <v>1817</v>
      </c>
      <c r="AZ302" s="28" t="s">
        <v>1481</v>
      </c>
      <c r="BA302" s="17" t="s">
        <v>1481</v>
      </c>
      <c r="BB302" s="17" t="s">
        <v>1481</v>
      </c>
      <c r="BC302" s="17" t="s">
        <v>1481</v>
      </c>
      <c r="BD302" s="17" t="s">
        <v>1481</v>
      </c>
    </row>
    <row r="303" spans="1:57" s="36" customFormat="1" ht="38.25" hidden="1" customHeight="1" x14ac:dyDescent="0.35">
      <c r="A303" s="15">
        <v>130</v>
      </c>
      <c r="B303" s="15">
        <v>303</v>
      </c>
      <c r="C303" s="16" t="s">
        <v>78</v>
      </c>
      <c r="D303" s="16" t="s">
        <v>1804</v>
      </c>
      <c r="E303" s="16" t="s">
        <v>2890</v>
      </c>
      <c r="F303" s="16" t="s">
        <v>2907</v>
      </c>
      <c r="G303" s="16" t="s">
        <v>2913</v>
      </c>
      <c r="H303" s="16" t="s">
        <v>2914</v>
      </c>
      <c r="I303" s="16" t="s">
        <v>2915</v>
      </c>
      <c r="J303" s="24" t="s">
        <v>2916</v>
      </c>
      <c r="K303" s="16" t="s">
        <v>2917</v>
      </c>
      <c r="L303" s="16" t="s">
        <v>1812</v>
      </c>
      <c r="M303" s="18" t="s">
        <v>1481</v>
      </c>
      <c r="N303" s="18" t="s">
        <v>1481</v>
      </c>
      <c r="O303" s="15" t="s">
        <v>1786</v>
      </c>
      <c r="P303" s="17" t="s">
        <v>1481</v>
      </c>
      <c r="Q303" s="17" t="s">
        <v>1481</v>
      </c>
      <c r="R303" s="17" t="s">
        <v>1481</v>
      </c>
      <c r="S303" s="17" t="s">
        <v>1481</v>
      </c>
      <c r="T303" s="17" t="s">
        <v>1481</v>
      </c>
      <c r="U303" s="19" t="s">
        <v>1815</v>
      </c>
      <c r="V303" s="24" t="s">
        <v>1816</v>
      </c>
      <c r="W303" s="17" t="s">
        <v>1481</v>
      </c>
      <c r="X303" s="17" t="s">
        <v>1481</v>
      </c>
      <c r="Y303" s="27" t="s">
        <v>52</v>
      </c>
      <c r="Z303" s="28" t="s">
        <v>1481</v>
      </c>
      <c r="AA303" s="17" t="s">
        <v>1481</v>
      </c>
      <c r="AB303" s="15">
        <v>303</v>
      </c>
      <c r="AC303" s="16" t="s">
        <v>78</v>
      </c>
      <c r="AD303" s="16" t="s">
        <v>1804</v>
      </c>
      <c r="AE303" s="16" t="s">
        <v>2890</v>
      </c>
      <c r="AF303" s="16" t="s">
        <v>2907</v>
      </c>
      <c r="AG303" s="16" t="s">
        <v>2913</v>
      </c>
      <c r="AH303" s="16" t="s">
        <v>2914</v>
      </c>
      <c r="AI303" s="16" t="s">
        <v>2915</v>
      </c>
      <c r="AJ303" s="24" t="s">
        <v>2916</v>
      </c>
      <c r="AK303" s="16" t="s">
        <v>2917</v>
      </c>
      <c r="AL303" s="16" t="s">
        <v>1812</v>
      </c>
      <c r="AM303" s="18" t="s">
        <v>1481</v>
      </c>
      <c r="AN303" s="18" t="s">
        <v>1481</v>
      </c>
      <c r="AO303" s="15" t="s">
        <v>1786</v>
      </c>
      <c r="AP303" s="17" t="s">
        <v>1481</v>
      </c>
      <c r="AQ303" s="17" t="s">
        <v>1481</v>
      </c>
      <c r="AR303" s="17" t="s">
        <v>1481</v>
      </c>
      <c r="AS303" s="17" t="s">
        <v>1481</v>
      </c>
      <c r="AT303" s="17" t="s">
        <v>1481</v>
      </c>
      <c r="AU303" s="19" t="s">
        <v>1815</v>
      </c>
      <c r="AV303" s="24" t="s">
        <v>1816</v>
      </c>
      <c r="AW303" s="17" t="s">
        <v>1481</v>
      </c>
      <c r="AX303" s="17" t="s">
        <v>1481</v>
      </c>
      <c r="AY303" s="27" t="s">
        <v>52</v>
      </c>
      <c r="AZ303" s="28" t="s">
        <v>1481</v>
      </c>
      <c r="BA303" s="17" t="s">
        <v>1481</v>
      </c>
      <c r="BB303" s="17" t="s">
        <v>1481</v>
      </c>
      <c r="BC303" s="17" t="s">
        <v>1481</v>
      </c>
      <c r="BD303" s="17" t="s">
        <v>1481</v>
      </c>
    </row>
    <row r="304" spans="1:57" s="36" customFormat="1" ht="50.15" hidden="1" customHeight="1" x14ac:dyDescent="0.35">
      <c r="A304" s="15">
        <v>130</v>
      </c>
      <c r="B304" s="15">
        <v>304</v>
      </c>
      <c r="C304" s="16" t="s">
        <v>78</v>
      </c>
      <c r="D304" s="16" t="s">
        <v>1804</v>
      </c>
      <c r="E304" s="16" t="s">
        <v>2890</v>
      </c>
      <c r="F304" s="16" t="s">
        <v>2907</v>
      </c>
      <c r="G304" s="16" t="s">
        <v>2913</v>
      </c>
      <c r="H304" s="16" t="s">
        <v>2914</v>
      </c>
      <c r="I304" s="16" t="s">
        <v>2918</v>
      </c>
      <c r="J304" s="18" t="s">
        <v>1481</v>
      </c>
      <c r="K304" s="16" t="s">
        <v>2919</v>
      </c>
      <c r="L304" s="16" t="s">
        <v>1812</v>
      </c>
      <c r="M304" s="18" t="s">
        <v>1481</v>
      </c>
      <c r="N304" s="18" t="s">
        <v>1481</v>
      </c>
      <c r="O304" s="15" t="s">
        <v>1786</v>
      </c>
      <c r="P304" s="17" t="s">
        <v>1481</v>
      </c>
      <c r="Q304" s="17" t="s">
        <v>1481</v>
      </c>
      <c r="R304" s="17" t="s">
        <v>1481</v>
      </c>
      <c r="S304" s="17" t="s">
        <v>1481</v>
      </c>
      <c r="T304" s="17" t="s">
        <v>1481</v>
      </c>
      <c r="U304" s="19" t="s">
        <v>1815</v>
      </c>
      <c r="V304" s="24" t="s">
        <v>1816</v>
      </c>
      <c r="W304" s="17" t="s">
        <v>1481</v>
      </c>
      <c r="X304" s="17" t="s">
        <v>1481</v>
      </c>
      <c r="Y304" s="47" t="s">
        <v>1817</v>
      </c>
      <c r="Z304" s="28" t="s">
        <v>1481</v>
      </c>
      <c r="AA304" s="17" t="s">
        <v>1481</v>
      </c>
      <c r="AB304" s="15">
        <v>304</v>
      </c>
      <c r="AC304" s="16" t="s">
        <v>78</v>
      </c>
      <c r="AD304" s="16" t="s">
        <v>1804</v>
      </c>
      <c r="AE304" s="16" t="s">
        <v>2890</v>
      </c>
      <c r="AF304" s="16" t="s">
        <v>2907</v>
      </c>
      <c r="AG304" s="16" t="s">
        <v>2913</v>
      </c>
      <c r="AH304" s="16" t="s">
        <v>2914</v>
      </c>
      <c r="AI304" s="16" t="s">
        <v>2918</v>
      </c>
      <c r="AJ304" s="18" t="s">
        <v>1481</v>
      </c>
      <c r="AK304" s="16" t="s">
        <v>2919</v>
      </c>
      <c r="AL304" s="16" t="s">
        <v>1812</v>
      </c>
      <c r="AM304" s="18" t="s">
        <v>1481</v>
      </c>
      <c r="AN304" s="18" t="s">
        <v>1481</v>
      </c>
      <c r="AO304" s="15" t="s">
        <v>1786</v>
      </c>
      <c r="AP304" s="17" t="s">
        <v>1481</v>
      </c>
      <c r="AQ304" s="17" t="s">
        <v>1481</v>
      </c>
      <c r="AR304" s="17" t="s">
        <v>1481</v>
      </c>
      <c r="AS304" s="17" t="s">
        <v>1481</v>
      </c>
      <c r="AT304" s="17" t="s">
        <v>1481</v>
      </c>
      <c r="AU304" s="19" t="s">
        <v>1815</v>
      </c>
      <c r="AV304" s="24" t="s">
        <v>1816</v>
      </c>
      <c r="AW304" s="17" t="s">
        <v>1481</v>
      </c>
      <c r="AX304" s="17" t="s">
        <v>1481</v>
      </c>
      <c r="AY304" s="47" t="s">
        <v>1817</v>
      </c>
      <c r="AZ304" s="28" t="s">
        <v>1481</v>
      </c>
      <c r="BA304" s="17" t="s">
        <v>1481</v>
      </c>
      <c r="BB304" s="17" t="s">
        <v>1481</v>
      </c>
      <c r="BC304" s="17" t="s">
        <v>1481</v>
      </c>
      <c r="BD304" s="17" t="s">
        <v>1481</v>
      </c>
    </row>
    <row r="305" spans="1:56" s="36" customFormat="1" ht="50.15" hidden="1" customHeight="1" x14ac:dyDescent="0.35">
      <c r="A305" s="15">
        <v>131</v>
      </c>
      <c r="B305" s="15">
        <v>305</v>
      </c>
      <c r="C305" s="16" t="s">
        <v>78</v>
      </c>
      <c r="D305" s="16" t="s">
        <v>1804</v>
      </c>
      <c r="E305" s="16" t="s">
        <v>2890</v>
      </c>
      <c r="F305" s="16" t="s">
        <v>2907</v>
      </c>
      <c r="G305" s="16" t="s">
        <v>2913</v>
      </c>
      <c r="H305" s="16" t="s">
        <v>2920</v>
      </c>
      <c r="I305" s="16" t="s">
        <v>2921</v>
      </c>
      <c r="J305" s="24" t="s">
        <v>2922</v>
      </c>
      <c r="K305" s="16" t="s">
        <v>2923</v>
      </c>
      <c r="L305" s="16" t="s">
        <v>1812</v>
      </c>
      <c r="M305" s="18" t="s">
        <v>1481</v>
      </c>
      <c r="N305" s="18" t="s">
        <v>1481</v>
      </c>
      <c r="O305" s="15" t="s">
        <v>1786</v>
      </c>
      <c r="P305" s="17" t="s">
        <v>1481</v>
      </c>
      <c r="Q305" s="17" t="s">
        <v>1481</v>
      </c>
      <c r="R305" s="17" t="s">
        <v>1481</v>
      </c>
      <c r="S305" s="17" t="s">
        <v>1481</v>
      </c>
      <c r="T305" s="17" t="s">
        <v>1481</v>
      </c>
      <c r="U305" s="19" t="s">
        <v>1815</v>
      </c>
      <c r="V305" s="24" t="s">
        <v>1816</v>
      </c>
      <c r="W305" s="17" t="s">
        <v>1481</v>
      </c>
      <c r="X305" s="17" t="s">
        <v>1481</v>
      </c>
      <c r="Y305" s="47" t="s">
        <v>1817</v>
      </c>
      <c r="Z305" s="28" t="s">
        <v>1481</v>
      </c>
      <c r="AA305" s="17" t="s">
        <v>1481</v>
      </c>
      <c r="AB305" s="15">
        <v>305</v>
      </c>
      <c r="AC305" s="16" t="s">
        <v>78</v>
      </c>
      <c r="AD305" s="16" t="s">
        <v>1804</v>
      </c>
      <c r="AE305" s="16" t="s">
        <v>2890</v>
      </c>
      <c r="AF305" s="16" t="s">
        <v>2907</v>
      </c>
      <c r="AG305" s="16" t="s">
        <v>2913</v>
      </c>
      <c r="AH305" s="16" t="s">
        <v>2920</v>
      </c>
      <c r="AI305" s="16" t="s">
        <v>2921</v>
      </c>
      <c r="AJ305" s="24" t="s">
        <v>2922</v>
      </c>
      <c r="AK305" s="16" t="s">
        <v>2923</v>
      </c>
      <c r="AL305" s="16" t="s">
        <v>1812</v>
      </c>
      <c r="AM305" s="18" t="s">
        <v>1481</v>
      </c>
      <c r="AN305" s="18" t="s">
        <v>1481</v>
      </c>
      <c r="AO305" s="15" t="s">
        <v>1786</v>
      </c>
      <c r="AP305" s="17" t="s">
        <v>1481</v>
      </c>
      <c r="AQ305" s="17" t="s">
        <v>1481</v>
      </c>
      <c r="AR305" s="17" t="s">
        <v>1481</v>
      </c>
      <c r="AS305" s="17" t="s">
        <v>1481</v>
      </c>
      <c r="AT305" s="17" t="s">
        <v>1481</v>
      </c>
      <c r="AU305" s="19" t="s">
        <v>1815</v>
      </c>
      <c r="AV305" s="24" t="s">
        <v>1816</v>
      </c>
      <c r="AW305" s="17" t="s">
        <v>1481</v>
      </c>
      <c r="AX305" s="17" t="s">
        <v>1481</v>
      </c>
      <c r="AY305" s="47" t="s">
        <v>1817</v>
      </c>
      <c r="AZ305" s="28" t="s">
        <v>1481</v>
      </c>
      <c r="BA305" s="17" t="s">
        <v>1481</v>
      </c>
      <c r="BB305" s="17" t="s">
        <v>1481</v>
      </c>
      <c r="BC305" s="17" t="s">
        <v>1481</v>
      </c>
      <c r="BD305" s="17" t="s">
        <v>1481</v>
      </c>
    </row>
    <row r="306" spans="1:56" s="36" customFormat="1" ht="43.5" hidden="1" customHeight="1" x14ac:dyDescent="0.35">
      <c r="A306" s="15">
        <v>132</v>
      </c>
      <c r="B306" s="15">
        <v>306</v>
      </c>
      <c r="C306" s="15" t="s">
        <v>78</v>
      </c>
      <c r="D306" s="16" t="s">
        <v>1804</v>
      </c>
      <c r="E306" s="16" t="s">
        <v>2890</v>
      </c>
      <c r="F306" s="16" t="s">
        <v>2907</v>
      </c>
      <c r="G306" s="16" t="s">
        <v>2913</v>
      </c>
      <c r="H306" s="16" t="s">
        <v>2924</v>
      </c>
      <c r="I306" s="16" t="s">
        <v>2925</v>
      </c>
      <c r="J306" s="24" t="s">
        <v>2926</v>
      </c>
      <c r="K306" s="16" t="s">
        <v>2927</v>
      </c>
      <c r="L306" s="16" t="s">
        <v>1812</v>
      </c>
      <c r="M306" s="18" t="s">
        <v>1481</v>
      </c>
      <c r="N306" s="18" t="s">
        <v>1481</v>
      </c>
      <c r="O306" s="15" t="s">
        <v>1786</v>
      </c>
      <c r="P306" s="17" t="s">
        <v>1481</v>
      </c>
      <c r="Q306" s="17" t="s">
        <v>1481</v>
      </c>
      <c r="R306" s="17" t="s">
        <v>1481</v>
      </c>
      <c r="S306" s="17" t="s">
        <v>1481</v>
      </c>
      <c r="T306" s="17" t="s">
        <v>1481</v>
      </c>
      <c r="U306" s="19" t="s">
        <v>1815</v>
      </c>
      <c r="V306" s="24" t="s">
        <v>1816</v>
      </c>
      <c r="W306" s="17" t="s">
        <v>1481</v>
      </c>
      <c r="X306" s="17" t="s">
        <v>1481</v>
      </c>
      <c r="Y306" s="47" t="s">
        <v>1817</v>
      </c>
      <c r="Z306" s="28" t="s">
        <v>1481</v>
      </c>
      <c r="AA306" s="17" t="s">
        <v>1481</v>
      </c>
      <c r="AB306" s="15">
        <v>306</v>
      </c>
      <c r="AC306" s="15" t="s">
        <v>78</v>
      </c>
      <c r="AD306" s="16" t="s">
        <v>1804</v>
      </c>
      <c r="AE306" s="16" t="s">
        <v>2890</v>
      </c>
      <c r="AF306" s="16" t="s">
        <v>2907</v>
      </c>
      <c r="AG306" s="16" t="s">
        <v>2913</v>
      </c>
      <c r="AH306" s="16" t="s">
        <v>2924</v>
      </c>
      <c r="AI306" s="16" t="s">
        <v>2925</v>
      </c>
      <c r="AJ306" s="24" t="s">
        <v>2926</v>
      </c>
      <c r="AK306" s="16" t="s">
        <v>2927</v>
      </c>
      <c r="AL306" s="16" t="s">
        <v>1812</v>
      </c>
      <c r="AM306" s="18" t="s">
        <v>1481</v>
      </c>
      <c r="AN306" s="18" t="s">
        <v>1481</v>
      </c>
      <c r="AO306" s="15" t="s">
        <v>1786</v>
      </c>
      <c r="AP306" s="17" t="s">
        <v>1481</v>
      </c>
      <c r="AQ306" s="17" t="s">
        <v>1481</v>
      </c>
      <c r="AR306" s="17" t="s">
        <v>1481</v>
      </c>
      <c r="AS306" s="17" t="s">
        <v>1481</v>
      </c>
      <c r="AT306" s="17" t="s">
        <v>1481</v>
      </c>
      <c r="AU306" s="19" t="s">
        <v>1815</v>
      </c>
      <c r="AV306" s="24" t="s">
        <v>1816</v>
      </c>
      <c r="AW306" s="17" t="s">
        <v>1481</v>
      </c>
      <c r="AX306" s="17" t="s">
        <v>1481</v>
      </c>
      <c r="AY306" s="47" t="s">
        <v>1817</v>
      </c>
      <c r="AZ306" s="28" t="s">
        <v>1481</v>
      </c>
      <c r="BA306" s="17" t="s">
        <v>1481</v>
      </c>
      <c r="BB306" s="17" t="s">
        <v>1481</v>
      </c>
      <c r="BC306" s="17" t="s">
        <v>1481</v>
      </c>
      <c r="BD306" s="17" t="s">
        <v>1481</v>
      </c>
    </row>
    <row r="307" spans="1:56" s="36" customFormat="1" ht="62.5" hidden="1" customHeight="1" x14ac:dyDescent="0.35">
      <c r="A307" s="15">
        <v>132</v>
      </c>
      <c r="B307" s="15">
        <v>307</v>
      </c>
      <c r="C307" s="15" t="s">
        <v>78</v>
      </c>
      <c r="D307" s="16" t="s">
        <v>1804</v>
      </c>
      <c r="E307" s="16" t="s">
        <v>2890</v>
      </c>
      <c r="F307" s="16" t="s">
        <v>2907</v>
      </c>
      <c r="G307" s="16" t="s">
        <v>2913</v>
      </c>
      <c r="H307" s="16" t="s">
        <v>2924</v>
      </c>
      <c r="I307" s="16" t="s">
        <v>2928</v>
      </c>
      <c r="J307" s="24" t="s">
        <v>2926</v>
      </c>
      <c r="K307" s="16" t="s">
        <v>2929</v>
      </c>
      <c r="L307" s="16" t="s">
        <v>1812</v>
      </c>
      <c r="M307" s="18" t="s">
        <v>1481</v>
      </c>
      <c r="N307" s="18" t="s">
        <v>1481</v>
      </c>
      <c r="O307" s="15" t="s">
        <v>1786</v>
      </c>
      <c r="P307" s="17" t="s">
        <v>1481</v>
      </c>
      <c r="Q307" s="17" t="s">
        <v>1481</v>
      </c>
      <c r="R307" s="17" t="s">
        <v>1481</v>
      </c>
      <c r="S307" s="17" t="s">
        <v>1481</v>
      </c>
      <c r="T307" s="17" t="s">
        <v>1481</v>
      </c>
      <c r="U307" s="19" t="s">
        <v>1815</v>
      </c>
      <c r="V307" s="24" t="s">
        <v>1816</v>
      </c>
      <c r="W307" s="17" t="s">
        <v>1481</v>
      </c>
      <c r="X307" s="17" t="s">
        <v>1481</v>
      </c>
      <c r="Y307" s="47" t="s">
        <v>1817</v>
      </c>
      <c r="Z307" s="28" t="s">
        <v>1481</v>
      </c>
      <c r="AA307" s="17" t="s">
        <v>1481</v>
      </c>
      <c r="AB307" s="15">
        <v>307</v>
      </c>
      <c r="AC307" s="15" t="s">
        <v>78</v>
      </c>
      <c r="AD307" s="16" t="s">
        <v>1804</v>
      </c>
      <c r="AE307" s="16" t="s">
        <v>2890</v>
      </c>
      <c r="AF307" s="16" t="s">
        <v>2907</v>
      </c>
      <c r="AG307" s="16" t="s">
        <v>2913</v>
      </c>
      <c r="AH307" s="16" t="s">
        <v>2924</v>
      </c>
      <c r="AI307" s="16" t="s">
        <v>2928</v>
      </c>
      <c r="AJ307" s="24" t="s">
        <v>2926</v>
      </c>
      <c r="AK307" s="16" t="s">
        <v>2929</v>
      </c>
      <c r="AL307" s="16" t="s">
        <v>1812</v>
      </c>
      <c r="AM307" s="18" t="s">
        <v>1481</v>
      </c>
      <c r="AN307" s="18" t="s">
        <v>1481</v>
      </c>
      <c r="AO307" s="15" t="s">
        <v>1786</v>
      </c>
      <c r="AP307" s="17" t="s">
        <v>1481</v>
      </c>
      <c r="AQ307" s="17" t="s">
        <v>1481</v>
      </c>
      <c r="AR307" s="17" t="s">
        <v>1481</v>
      </c>
      <c r="AS307" s="17" t="s">
        <v>1481</v>
      </c>
      <c r="AT307" s="17" t="s">
        <v>1481</v>
      </c>
      <c r="AU307" s="19" t="s">
        <v>1815</v>
      </c>
      <c r="AV307" s="24" t="s">
        <v>1816</v>
      </c>
      <c r="AW307" s="17" t="s">
        <v>1481</v>
      </c>
      <c r="AX307" s="17" t="s">
        <v>1481</v>
      </c>
      <c r="AY307" s="47" t="s">
        <v>1817</v>
      </c>
      <c r="AZ307" s="28" t="s">
        <v>1481</v>
      </c>
      <c r="BA307" s="17" t="s">
        <v>1481</v>
      </c>
      <c r="BB307" s="17" t="s">
        <v>1481</v>
      </c>
      <c r="BC307" s="17" t="s">
        <v>1481</v>
      </c>
      <c r="BD307" s="17" t="s">
        <v>1481</v>
      </c>
    </row>
    <row r="308" spans="1:56" s="36" customFormat="1" ht="42.65" hidden="1" customHeight="1" x14ac:dyDescent="0.35">
      <c r="A308" s="15">
        <v>132</v>
      </c>
      <c r="B308" s="15">
        <v>308</v>
      </c>
      <c r="C308" s="15" t="s">
        <v>78</v>
      </c>
      <c r="D308" s="16" t="s">
        <v>1804</v>
      </c>
      <c r="E308" s="16" t="s">
        <v>2890</v>
      </c>
      <c r="F308" s="16" t="s">
        <v>2907</v>
      </c>
      <c r="G308" s="16" t="s">
        <v>2913</v>
      </c>
      <c r="H308" s="16" t="s">
        <v>2924</v>
      </c>
      <c r="I308" s="16" t="s">
        <v>2930</v>
      </c>
      <c r="J308" s="24" t="s">
        <v>2926</v>
      </c>
      <c r="K308" s="16" t="s">
        <v>2931</v>
      </c>
      <c r="L308" s="16" t="s">
        <v>1812</v>
      </c>
      <c r="M308" s="18" t="s">
        <v>1481</v>
      </c>
      <c r="N308" s="18" t="s">
        <v>1481</v>
      </c>
      <c r="O308" s="15" t="s">
        <v>1786</v>
      </c>
      <c r="P308" s="17" t="s">
        <v>1481</v>
      </c>
      <c r="Q308" s="17" t="s">
        <v>1481</v>
      </c>
      <c r="R308" s="17" t="s">
        <v>1481</v>
      </c>
      <c r="S308" s="17" t="s">
        <v>1481</v>
      </c>
      <c r="T308" s="17" t="s">
        <v>1481</v>
      </c>
      <c r="U308" s="19" t="s">
        <v>1815</v>
      </c>
      <c r="V308" s="24" t="s">
        <v>1816</v>
      </c>
      <c r="W308" s="17" t="s">
        <v>1481</v>
      </c>
      <c r="X308" s="17" t="s">
        <v>1481</v>
      </c>
      <c r="Y308" s="47" t="s">
        <v>1817</v>
      </c>
      <c r="Z308" s="28" t="s">
        <v>1481</v>
      </c>
      <c r="AA308" s="17" t="s">
        <v>1481</v>
      </c>
      <c r="AB308" s="15">
        <v>308</v>
      </c>
      <c r="AC308" s="15" t="s">
        <v>78</v>
      </c>
      <c r="AD308" s="16" t="s">
        <v>1804</v>
      </c>
      <c r="AE308" s="16" t="s">
        <v>2890</v>
      </c>
      <c r="AF308" s="16" t="s">
        <v>2907</v>
      </c>
      <c r="AG308" s="16" t="s">
        <v>2913</v>
      </c>
      <c r="AH308" s="16" t="s">
        <v>2924</v>
      </c>
      <c r="AI308" s="16" t="s">
        <v>2930</v>
      </c>
      <c r="AJ308" s="24" t="s">
        <v>2926</v>
      </c>
      <c r="AK308" s="16" t="s">
        <v>2931</v>
      </c>
      <c r="AL308" s="16" t="s">
        <v>1812</v>
      </c>
      <c r="AM308" s="18" t="s">
        <v>1481</v>
      </c>
      <c r="AN308" s="18" t="s">
        <v>1481</v>
      </c>
      <c r="AO308" s="15" t="s">
        <v>1786</v>
      </c>
      <c r="AP308" s="17" t="s">
        <v>1481</v>
      </c>
      <c r="AQ308" s="17" t="s">
        <v>1481</v>
      </c>
      <c r="AR308" s="17" t="s">
        <v>1481</v>
      </c>
      <c r="AS308" s="17" t="s">
        <v>1481</v>
      </c>
      <c r="AT308" s="17" t="s">
        <v>1481</v>
      </c>
      <c r="AU308" s="19" t="s">
        <v>1815</v>
      </c>
      <c r="AV308" s="24" t="s">
        <v>1816</v>
      </c>
      <c r="AW308" s="17" t="s">
        <v>1481</v>
      </c>
      <c r="AX308" s="17" t="s">
        <v>1481</v>
      </c>
      <c r="AY308" s="47" t="s">
        <v>1817</v>
      </c>
      <c r="AZ308" s="28" t="s">
        <v>1481</v>
      </c>
      <c r="BA308" s="17" t="s">
        <v>1481</v>
      </c>
      <c r="BB308" s="17" t="s">
        <v>1481</v>
      </c>
      <c r="BC308" s="17" t="s">
        <v>1481</v>
      </c>
      <c r="BD308" s="17" t="s">
        <v>1481</v>
      </c>
    </row>
    <row r="309" spans="1:56" s="36" customFormat="1" ht="62.5" hidden="1" customHeight="1" x14ac:dyDescent="0.35">
      <c r="A309" s="15">
        <v>132</v>
      </c>
      <c r="B309" s="15">
        <v>309</v>
      </c>
      <c r="C309" s="15" t="s">
        <v>78</v>
      </c>
      <c r="D309" s="16" t="s">
        <v>1804</v>
      </c>
      <c r="E309" s="16" t="s">
        <v>2890</v>
      </c>
      <c r="F309" s="16" t="s">
        <v>2907</v>
      </c>
      <c r="G309" s="16" t="s">
        <v>2913</v>
      </c>
      <c r="H309" s="16" t="s">
        <v>2924</v>
      </c>
      <c r="I309" s="16" t="s">
        <v>2932</v>
      </c>
      <c r="J309" s="24" t="s">
        <v>2926</v>
      </c>
      <c r="K309" s="16" t="s">
        <v>2933</v>
      </c>
      <c r="L309" s="16" t="s">
        <v>1812</v>
      </c>
      <c r="M309" s="18" t="s">
        <v>1481</v>
      </c>
      <c r="N309" s="18" t="s">
        <v>1481</v>
      </c>
      <c r="O309" s="15" t="s">
        <v>1786</v>
      </c>
      <c r="P309" s="17" t="s">
        <v>1481</v>
      </c>
      <c r="Q309" s="17" t="s">
        <v>1481</v>
      </c>
      <c r="R309" s="17" t="s">
        <v>1481</v>
      </c>
      <c r="S309" s="17" t="s">
        <v>1481</v>
      </c>
      <c r="T309" s="17" t="s">
        <v>1481</v>
      </c>
      <c r="U309" s="19" t="s">
        <v>1815</v>
      </c>
      <c r="V309" s="24" t="s">
        <v>1816</v>
      </c>
      <c r="W309" s="17" t="s">
        <v>1481</v>
      </c>
      <c r="X309" s="17" t="s">
        <v>1481</v>
      </c>
      <c r="Y309" s="47" t="s">
        <v>1817</v>
      </c>
      <c r="Z309" s="28" t="s">
        <v>1481</v>
      </c>
      <c r="AA309" s="17" t="s">
        <v>1481</v>
      </c>
      <c r="AB309" s="15">
        <v>309</v>
      </c>
      <c r="AC309" s="15" t="s">
        <v>78</v>
      </c>
      <c r="AD309" s="16" t="s">
        <v>1804</v>
      </c>
      <c r="AE309" s="16" t="s">
        <v>2890</v>
      </c>
      <c r="AF309" s="16" t="s">
        <v>2907</v>
      </c>
      <c r="AG309" s="16" t="s">
        <v>2913</v>
      </c>
      <c r="AH309" s="16" t="s">
        <v>2924</v>
      </c>
      <c r="AI309" s="16" t="s">
        <v>2932</v>
      </c>
      <c r="AJ309" s="24" t="s">
        <v>2926</v>
      </c>
      <c r="AK309" s="16" t="s">
        <v>2933</v>
      </c>
      <c r="AL309" s="16" t="s">
        <v>1812</v>
      </c>
      <c r="AM309" s="18" t="s">
        <v>1481</v>
      </c>
      <c r="AN309" s="18" t="s">
        <v>1481</v>
      </c>
      <c r="AO309" s="15" t="s">
        <v>1786</v>
      </c>
      <c r="AP309" s="17" t="s">
        <v>1481</v>
      </c>
      <c r="AQ309" s="17" t="s">
        <v>1481</v>
      </c>
      <c r="AR309" s="17" t="s">
        <v>1481</v>
      </c>
      <c r="AS309" s="17" t="s">
        <v>1481</v>
      </c>
      <c r="AT309" s="17" t="s">
        <v>1481</v>
      </c>
      <c r="AU309" s="19" t="s">
        <v>1815</v>
      </c>
      <c r="AV309" s="24" t="s">
        <v>1816</v>
      </c>
      <c r="AW309" s="17" t="s">
        <v>1481</v>
      </c>
      <c r="AX309" s="17" t="s">
        <v>1481</v>
      </c>
      <c r="AY309" s="47" t="s">
        <v>1817</v>
      </c>
      <c r="AZ309" s="28" t="s">
        <v>1481</v>
      </c>
      <c r="BA309" s="17" t="s">
        <v>1481</v>
      </c>
      <c r="BB309" s="17" t="s">
        <v>1481</v>
      </c>
      <c r="BC309" s="17" t="s">
        <v>1481</v>
      </c>
      <c r="BD309" s="17" t="s">
        <v>1481</v>
      </c>
    </row>
    <row r="310" spans="1:56" s="36" customFormat="1" ht="62.5" hidden="1" customHeight="1" x14ac:dyDescent="0.35">
      <c r="A310" s="15">
        <v>132</v>
      </c>
      <c r="B310" s="15">
        <v>310</v>
      </c>
      <c r="C310" s="15" t="s">
        <v>78</v>
      </c>
      <c r="D310" s="16" t="s">
        <v>1804</v>
      </c>
      <c r="E310" s="16" t="s">
        <v>2890</v>
      </c>
      <c r="F310" s="16" t="s">
        <v>2907</v>
      </c>
      <c r="G310" s="16" t="s">
        <v>2913</v>
      </c>
      <c r="H310" s="16" t="s">
        <v>2924</v>
      </c>
      <c r="I310" s="16" t="s">
        <v>2934</v>
      </c>
      <c r="J310" s="24" t="s">
        <v>2926</v>
      </c>
      <c r="K310" s="16" t="s">
        <v>2935</v>
      </c>
      <c r="L310" s="16" t="s">
        <v>1812</v>
      </c>
      <c r="M310" s="18" t="s">
        <v>1481</v>
      </c>
      <c r="N310" s="18" t="s">
        <v>1481</v>
      </c>
      <c r="O310" s="15" t="s">
        <v>1786</v>
      </c>
      <c r="P310" s="17" t="s">
        <v>1481</v>
      </c>
      <c r="Q310" s="17" t="s">
        <v>1481</v>
      </c>
      <c r="R310" s="17" t="s">
        <v>1481</v>
      </c>
      <c r="S310" s="17" t="s">
        <v>1481</v>
      </c>
      <c r="T310" s="17" t="s">
        <v>1481</v>
      </c>
      <c r="U310" s="19" t="s">
        <v>1815</v>
      </c>
      <c r="V310" s="24" t="s">
        <v>1816</v>
      </c>
      <c r="W310" s="17" t="s">
        <v>1481</v>
      </c>
      <c r="X310" s="17" t="s">
        <v>1481</v>
      </c>
      <c r="Y310" s="47" t="s">
        <v>1817</v>
      </c>
      <c r="Z310" s="28" t="s">
        <v>1481</v>
      </c>
      <c r="AA310" s="17" t="s">
        <v>1481</v>
      </c>
      <c r="AB310" s="15">
        <v>310</v>
      </c>
      <c r="AC310" s="15" t="s">
        <v>78</v>
      </c>
      <c r="AD310" s="16" t="s">
        <v>1804</v>
      </c>
      <c r="AE310" s="16" t="s">
        <v>2890</v>
      </c>
      <c r="AF310" s="16" t="s">
        <v>2907</v>
      </c>
      <c r="AG310" s="16" t="s">
        <v>2913</v>
      </c>
      <c r="AH310" s="16" t="s">
        <v>2924</v>
      </c>
      <c r="AI310" s="16" t="s">
        <v>2934</v>
      </c>
      <c r="AJ310" s="24" t="s">
        <v>2926</v>
      </c>
      <c r="AK310" s="16" t="s">
        <v>2935</v>
      </c>
      <c r="AL310" s="16" t="s">
        <v>1812</v>
      </c>
      <c r="AM310" s="18" t="s">
        <v>1481</v>
      </c>
      <c r="AN310" s="18" t="s">
        <v>1481</v>
      </c>
      <c r="AO310" s="15" t="s">
        <v>1786</v>
      </c>
      <c r="AP310" s="17" t="s">
        <v>1481</v>
      </c>
      <c r="AQ310" s="17" t="s">
        <v>1481</v>
      </c>
      <c r="AR310" s="17" t="s">
        <v>1481</v>
      </c>
      <c r="AS310" s="17" t="s">
        <v>1481</v>
      </c>
      <c r="AT310" s="17" t="s">
        <v>1481</v>
      </c>
      <c r="AU310" s="19" t="s">
        <v>1815</v>
      </c>
      <c r="AV310" s="24" t="s">
        <v>1816</v>
      </c>
      <c r="AW310" s="17" t="s">
        <v>1481</v>
      </c>
      <c r="AX310" s="17" t="s">
        <v>1481</v>
      </c>
      <c r="AY310" s="47" t="s">
        <v>1817</v>
      </c>
      <c r="AZ310" s="28" t="s">
        <v>1481</v>
      </c>
      <c r="BA310" s="17" t="s">
        <v>1481</v>
      </c>
      <c r="BB310" s="17" t="s">
        <v>1481</v>
      </c>
      <c r="BC310" s="17" t="s">
        <v>1481</v>
      </c>
      <c r="BD310" s="17" t="s">
        <v>1481</v>
      </c>
    </row>
    <row r="311" spans="1:56" s="36" customFormat="1" ht="58.4" hidden="1" customHeight="1" x14ac:dyDescent="0.35">
      <c r="A311" s="15">
        <v>133</v>
      </c>
      <c r="B311" s="15">
        <v>311</v>
      </c>
      <c r="C311" s="15" t="s">
        <v>78</v>
      </c>
      <c r="D311" s="16" t="s">
        <v>1804</v>
      </c>
      <c r="E311" s="16" t="s">
        <v>2890</v>
      </c>
      <c r="F311" s="16" t="s">
        <v>2907</v>
      </c>
      <c r="G311" s="16" t="s">
        <v>2936</v>
      </c>
      <c r="H311" s="16" t="s">
        <v>2937</v>
      </c>
      <c r="I311" s="16" t="s">
        <v>2938</v>
      </c>
      <c r="J311" s="24" t="s">
        <v>2939</v>
      </c>
      <c r="K311" s="16" t="s">
        <v>2940</v>
      </c>
      <c r="L311" s="16" t="s">
        <v>1812</v>
      </c>
      <c r="M311" s="18" t="s">
        <v>1481</v>
      </c>
      <c r="N311" s="18" t="s">
        <v>1481</v>
      </c>
      <c r="O311" s="15" t="s">
        <v>1786</v>
      </c>
      <c r="P311" s="17" t="s">
        <v>1481</v>
      </c>
      <c r="Q311" s="17" t="s">
        <v>1481</v>
      </c>
      <c r="R311" s="17" t="s">
        <v>1481</v>
      </c>
      <c r="S311" s="17" t="s">
        <v>1481</v>
      </c>
      <c r="T311" s="17" t="s">
        <v>1481</v>
      </c>
      <c r="U311" s="19" t="s">
        <v>1815</v>
      </c>
      <c r="V311" s="24" t="s">
        <v>1816</v>
      </c>
      <c r="W311" s="17" t="s">
        <v>1481</v>
      </c>
      <c r="X311" s="17" t="s">
        <v>1481</v>
      </c>
      <c r="Y311" s="47" t="s">
        <v>1817</v>
      </c>
      <c r="Z311" s="28" t="s">
        <v>1481</v>
      </c>
      <c r="AA311" s="17" t="s">
        <v>1481</v>
      </c>
      <c r="AB311" s="15">
        <v>311</v>
      </c>
      <c r="AC311" s="15" t="s">
        <v>78</v>
      </c>
      <c r="AD311" s="16" t="s">
        <v>1804</v>
      </c>
      <c r="AE311" s="16" t="s">
        <v>2890</v>
      </c>
      <c r="AF311" s="16" t="s">
        <v>2907</v>
      </c>
      <c r="AG311" s="16" t="s">
        <v>2936</v>
      </c>
      <c r="AH311" s="16" t="s">
        <v>2937</v>
      </c>
      <c r="AI311" s="16" t="s">
        <v>2938</v>
      </c>
      <c r="AJ311" s="24" t="s">
        <v>2939</v>
      </c>
      <c r="AK311" s="16" t="s">
        <v>2940</v>
      </c>
      <c r="AL311" s="16" t="s">
        <v>1812</v>
      </c>
      <c r="AM311" s="18" t="s">
        <v>1481</v>
      </c>
      <c r="AN311" s="18" t="s">
        <v>1481</v>
      </c>
      <c r="AO311" s="15" t="s">
        <v>1786</v>
      </c>
      <c r="AP311" s="17" t="s">
        <v>1481</v>
      </c>
      <c r="AQ311" s="17" t="s">
        <v>1481</v>
      </c>
      <c r="AR311" s="17" t="s">
        <v>1481</v>
      </c>
      <c r="AS311" s="17" t="s">
        <v>1481</v>
      </c>
      <c r="AT311" s="17" t="s">
        <v>1481</v>
      </c>
      <c r="AU311" s="19" t="s">
        <v>1815</v>
      </c>
      <c r="AV311" s="24" t="s">
        <v>1816</v>
      </c>
      <c r="AW311" s="17" t="s">
        <v>1481</v>
      </c>
      <c r="AX311" s="17" t="s">
        <v>1481</v>
      </c>
      <c r="AY311" s="47" t="s">
        <v>1817</v>
      </c>
      <c r="AZ311" s="28" t="s">
        <v>1481</v>
      </c>
      <c r="BA311" s="17" t="s">
        <v>1481</v>
      </c>
      <c r="BB311" s="17" t="s">
        <v>1481</v>
      </c>
      <c r="BC311" s="17" t="s">
        <v>1481</v>
      </c>
      <c r="BD311" s="17" t="s">
        <v>1481</v>
      </c>
    </row>
    <row r="312" spans="1:56" s="36" customFormat="1" ht="43.5" hidden="1" customHeight="1" x14ac:dyDescent="0.35">
      <c r="A312" s="15">
        <v>133</v>
      </c>
      <c r="B312" s="15">
        <v>312</v>
      </c>
      <c r="C312" s="15" t="s">
        <v>78</v>
      </c>
      <c r="D312" s="16" t="s">
        <v>1804</v>
      </c>
      <c r="E312" s="16" t="s">
        <v>2890</v>
      </c>
      <c r="F312" s="16" t="s">
        <v>2907</v>
      </c>
      <c r="G312" s="16" t="s">
        <v>2936</v>
      </c>
      <c r="H312" s="16" t="s">
        <v>2937</v>
      </c>
      <c r="I312" s="16" t="s">
        <v>2941</v>
      </c>
      <c r="J312" s="24" t="s">
        <v>2939</v>
      </c>
      <c r="K312" s="16" t="s">
        <v>2942</v>
      </c>
      <c r="L312" s="16" t="s">
        <v>1812</v>
      </c>
      <c r="M312" s="18" t="s">
        <v>1481</v>
      </c>
      <c r="N312" s="18" t="s">
        <v>1481</v>
      </c>
      <c r="O312" s="15" t="s">
        <v>1786</v>
      </c>
      <c r="P312" s="17" t="s">
        <v>1481</v>
      </c>
      <c r="Q312" s="17" t="s">
        <v>1481</v>
      </c>
      <c r="R312" s="17" t="s">
        <v>1481</v>
      </c>
      <c r="S312" s="17" t="s">
        <v>1481</v>
      </c>
      <c r="T312" s="17" t="s">
        <v>1481</v>
      </c>
      <c r="U312" s="19" t="s">
        <v>1815</v>
      </c>
      <c r="V312" s="24" t="s">
        <v>1816</v>
      </c>
      <c r="W312" s="17" t="s">
        <v>1481</v>
      </c>
      <c r="X312" s="17" t="s">
        <v>1481</v>
      </c>
      <c r="Y312" s="47" t="s">
        <v>1817</v>
      </c>
      <c r="Z312" s="28" t="s">
        <v>1481</v>
      </c>
      <c r="AA312" s="17" t="s">
        <v>1481</v>
      </c>
      <c r="AB312" s="15">
        <v>312</v>
      </c>
      <c r="AC312" s="15" t="s">
        <v>78</v>
      </c>
      <c r="AD312" s="16" t="s">
        <v>1804</v>
      </c>
      <c r="AE312" s="16" t="s">
        <v>2890</v>
      </c>
      <c r="AF312" s="16" t="s">
        <v>2907</v>
      </c>
      <c r="AG312" s="16" t="s">
        <v>2936</v>
      </c>
      <c r="AH312" s="16" t="s">
        <v>2937</v>
      </c>
      <c r="AI312" s="16" t="s">
        <v>2941</v>
      </c>
      <c r="AJ312" s="24" t="s">
        <v>2939</v>
      </c>
      <c r="AK312" s="16" t="s">
        <v>2942</v>
      </c>
      <c r="AL312" s="16" t="s">
        <v>1812</v>
      </c>
      <c r="AM312" s="18" t="s">
        <v>1481</v>
      </c>
      <c r="AN312" s="18" t="s">
        <v>1481</v>
      </c>
      <c r="AO312" s="15" t="s">
        <v>1786</v>
      </c>
      <c r="AP312" s="17" t="s">
        <v>1481</v>
      </c>
      <c r="AQ312" s="17" t="s">
        <v>1481</v>
      </c>
      <c r="AR312" s="17" t="s">
        <v>1481</v>
      </c>
      <c r="AS312" s="17" t="s">
        <v>1481</v>
      </c>
      <c r="AT312" s="17" t="s">
        <v>1481</v>
      </c>
      <c r="AU312" s="19" t="s">
        <v>1815</v>
      </c>
      <c r="AV312" s="24" t="s">
        <v>1816</v>
      </c>
      <c r="AW312" s="17" t="s">
        <v>1481</v>
      </c>
      <c r="AX312" s="17" t="s">
        <v>1481</v>
      </c>
      <c r="AY312" s="47" t="s">
        <v>1817</v>
      </c>
      <c r="AZ312" s="28" t="s">
        <v>1481</v>
      </c>
      <c r="BA312" s="17" t="s">
        <v>1481</v>
      </c>
      <c r="BB312" s="17" t="s">
        <v>1481</v>
      </c>
      <c r="BC312" s="17" t="s">
        <v>1481</v>
      </c>
      <c r="BD312" s="17" t="s">
        <v>1481</v>
      </c>
    </row>
    <row r="313" spans="1:56" s="36" customFormat="1" ht="43.5" hidden="1" customHeight="1" x14ac:dyDescent="0.35">
      <c r="A313" s="15">
        <v>133</v>
      </c>
      <c r="B313" s="15">
        <v>313</v>
      </c>
      <c r="C313" s="15" t="s">
        <v>78</v>
      </c>
      <c r="D313" s="16" t="s">
        <v>1804</v>
      </c>
      <c r="E313" s="16" t="s">
        <v>2890</v>
      </c>
      <c r="F313" s="16" t="s">
        <v>2907</v>
      </c>
      <c r="G313" s="16" t="s">
        <v>2936</v>
      </c>
      <c r="H313" s="16" t="s">
        <v>2937</v>
      </c>
      <c r="I313" s="16" t="s">
        <v>2943</v>
      </c>
      <c r="J313" s="24" t="s">
        <v>2939</v>
      </c>
      <c r="K313" s="16" t="s">
        <v>2944</v>
      </c>
      <c r="L313" s="16" t="s">
        <v>1812</v>
      </c>
      <c r="M313" s="18" t="s">
        <v>1481</v>
      </c>
      <c r="N313" s="18" t="s">
        <v>1481</v>
      </c>
      <c r="O313" s="15" t="s">
        <v>1786</v>
      </c>
      <c r="P313" s="17" t="s">
        <v>1481</v>
      </c>
      <c r="Q313" s="17" t="s">
        <v>1481</v>
      </c>
      <c r="R313" s="17" t="s">
        <v>1481</v>
      </c>
      <c r="S313" s="17" t="s">
        <v>1481</v>
      </c>
      <c r="T313" s="17" t="s">
        <v>1481</v>
      </c>
      <c r="U313" s="19" t="s">
        <v>1815</v>
      </c>
      <c r="V313" s="24" t="s">
        <v>1816</v>
      </c>
      <c r="W313" s="17" t="s">
        <v>1481</v>
      </c>
      <c r="X313" s="17" t="s">
        <v>1481</v>
      </c>
      <c r="Y313" s="47" t="s">
        <v>1817</v>
      </c>
      <c r="Z313" s="28" t="s">
        <v>1481</v>
      </c>
      <c r="AA313" s="17" t="s">
        <v>1481</v>
      </c>
      <c r="AB313" s="15">
        <v>313</v>
      </c>
      <c r="AC313" s="15" t="s">
        <v>78</v>
      </c>
      <c r="AD313" s="16" t="s">
        <v>1804</v>
      </c>
      <c r="AE313" s="16" t="s">
        <v>2890</v>
      </c>
      <c r="AF313" s="16" t="s">
        <v>2907</v>
      </c>
      <c r="AG313" s="16" t="s">
        <v>2936</v>
      </c>
      <c r="AH313" s="16" t="s">
        <v>2937</v>
      </c>
      <c r="AI313" s="16" t="s">
        <v>2943</v>
      </c>
      <c r="AJ313" s="24" t="s">
        <v>2939</v>
      </c>
      <c r="AK313" s="16" t="s">
        <v>2944</v>
      </c>
      <c r="AL313" s="16" t="s">
        <v>1812</v>
      </c>
      <c r="AM313" s="18" t="s">
        <v>1481</v>
      </c>
      <c r="AN313" s="18" t="s">
        <v>1481</v>
      </c>
      <c r="AO313" s="15" t="s">
        <v>1786</v>
      </c>
      <c r="AP313" s="17" t="s">
        <v>1481</v>
      </c>
      <c r="AQ313" s="17" t="s">
        <v>1481</v>
      </c>
      <c r="AR313" s="17" t="s">
        <v>1481</v>
      </c>
      <c r="AS313" s="17" t="s">
        <v>1481</v>
      </c>
      <c r="AT313" s="17" t="s">
        <v>1481</v>
      </c>
      <c r="AU313" s="19" t="s">
        <v>1815</v>
      </c>
      <c r="AV313" s="24" t="s">
        <v>1816</v>
      </c>
      <c r="AW313" s="17" t="s">
        <v>1481</v>
      </c>
      <c r="AX313" s="17" t="s">
        <v>1481</v>
      </c>
      <c r="AY313" s="47" t="s">
        <v>1817</v>
      </c>
      <c r="AZ313" s="28" t="s">
        <v>1481</v>
      </c>
      <c r="BA313" s="17" t="s">
        <v>1481</v>
      </c>
      <c r="BB313" s="17" t="s">
        <v>1481</v>
      </c>
      <c r="BC313" s="17" t="s">
        <v>1481</v>
      </c>
      <c r="BD313" s="17" t="s">
        <v>1481</v>
      </c>
    </row>
    <row r="314" spans="1:56" s="36" customFormat="1" ht="43.5" hidden="1" customHeight="1" x14ac:dyDescent="0.35">
      <c r="A314" s="15">
        <v>133</v>
      </c>
      <c r="B314" s="15">
        <v>314</v>
      </c>
      <c r="C314" s="15" t="s">
        <v>78</v>
      </c>
      <c r="D314" s="16" t="s">
        <v>1804</v>
      </c>
      <c r="E314" s="16" t="s">
        <v>2890</v>
      </c>
      <c r="F314" s="16" t="s">
        <v>2907</v>
      </c>
      <c r="G314" s="16" t="s">
        <v>2936</v>
      </c>
      <c r="H314" s="16" t="s">
        <v>2937</v>
      </c>
      <c r="I314" s="16" t="s">
        <v>2945</v>
      </c>
      <c r="J314" s="24" t="s">
        <v>2939</v>
      </c>
      <c r="K314" s="16" t="s">
        <v>2946</v>
      </c>
      <c r="L314" s="16" t="s">
        <v>1812</v>
      </c>
      <c r="M314" s="18" t="s">
        <v>1481</v>
      </c>
      <c r="N314" s="18" t="s">
        <v>1481</v>
      </c>
      <c r="O314" s="15" t="s">
        <v>1786</v>
      </c>
      <c r="P314" s="17" t="s">
        <v>1481</v>
      </c>
      <c r="Q314" s="17" t="s">
        <v>1481</v>
      </c>
      <c r="R314" s="17" t="s">
        <v>1481</v>
      </c>
      <c r="S314" s="17" t="s">
        <v>1481</v>
      </c>
      <c r="T314" s="17" t="s">
        <v>1481</v>
      </c>
      <c r="U314" s="19" t="s">
        <v>1815</v>
      </c>
      <c r="V314" s="24" t="s">
        <v>1816</v>
      </c>
      <c r="W314" s="17" t="s">
        <v>1481</v>
      </c>
      <c r="X314" s="17" t="s">
        <v>1481</v>
      </c>
      <c r="Y314" s="47" t="s">
        <v>1817</v>
      </c>
      <c r="Z314" s="28" t="s">
        <v>1481</v>
      </c>
      <c r="AA314" s="17" t="s">
        <v>1481</v>
      </c>
      <c r="AB314" s="15">
        <v>314</v>
      </c>
      <c r="AC314" s="15" t="s">
        <v>78</v>
      </c>
      <c r="AD314" s="16" t="s">
        <v>1804</v>
      </c>
      <c r="AE314" s="16" t="s">
        <v>2890</v>
      </c>
      <c r="AF314" s="16" t="s">
        <v>2907</v>
      </c>
      <c r="AG314" s="16" t="s">
        <v>2936</v>
      </c>
      <c r="AH314" s="16" t="s">
        <v>2937</v>
      </c>
      <c r="AI314" s="16" t="s">
        <v>2945</v>
      </c>
      <c r="AJ314" s="24" t="s">
        <v>2939</v>
      </c>
      <c r="AK314" s="16" t="s">
        <v>2946</v>
      </c>
      <c r="AL314" s="16" t="s">
        <v>1812</v>
      </c>
      <c r="AM314" s="18" t="s">
        <v>1481</v>
      </c>
      <c r="AN314" s="18" t="s">
        <v>1481</v>
      </c>
      <c r="AO314" s="15" t="s">
        <v>1786</v>
      </c>
      <c r="AP314" s="17" t="s">
        <v>1481</v>
      </c>
      <c r="AQ314" s="17" t="s">
        <v>1481</v>
      </c>
      <c r="AR314" s="17" t="s">
        <v>1481</v>
      </c>
      <c r="AS314" s="17" t="s">
        <v>1481</v>
      </c>
      <c r="AT314" s="17" t="s">
        <v>1481</v>
      </c>
      <c r="AU314" s="19" t="s">
        <v>1815</v>
      </c>
      <c r="AV314" s="24" t="s">
        <v>1816</v>
      </c>
      <c r="AW314" s="17" t="s">
        <v>1481</v>
      </c>
      <c r="AX314" s="17" t="s">
        <v>1481</v>
      </c>
      <c r="AY314" s="47" t="s">
        <v>1817</v>
      </c>
      <c r="AZ314" s="28" t="s">
        <v>1481</v>
      </c>
      <c r="BA314" s="17" t="s">
        <v>1481</v>
      </c>
      <c r="BB314" s="17" t="s">
        <v>1481</v>
      </c>
      <c r="BC314" s="17" t="s">
        <v>1481</v>
      </c>
      <c r="BD314" s="17" t="s">
        <v>1481</v>
      </c>
    </row>
    <row r="315" spans="1:56" s="36" customFormat="1" ht="43.5" hidden="1" customHeight="1" x14ac:dyDescent="0.35">
      <c r="A315" s="15">
        <v>133</v>
      </c>
      <c r="B315" s="15">
        <v>315</v>
      </c>
      <c r="C315" s="15" t="s">
        <v>78</v>
      </c>
      <c r="D315" s="16" t="s">
        <v>1804</v>
      </c>
      <c r="E315" s="16" t="s">
        <v>2890</v>
      </c>
      <c r="F315" s="16" t="s">
        <v>2907</v>
      </c>
      <c r="G315" s="16" t="s">
        <v>2936</v>
      </c>
      <c r="H315" s="16" t="s">
        <v>2937</v>
      </c>
      <c r="I315" s="16" t="s">
        <v>2947</v>
      </c>
      <c r="J315" s="24" t="s">
        <v>2939</v>
      </c>
      <c r="K315" s="16" t="s">
        <v>2948</v>
      </c>
      <c r="L315" s="16" t="s">
        <v>1812</v>
      </c>
      <c r="M315" s="18" t="s">
        <v>1481</v>
      </c>
      <c r="N315" s="18" t="s">
        <v>1481</v>
      </c>
      <c r="O315" s="15" t="s">
        <v>1786</v>
      </c>
      <c r="P315" s="17" t="s">
        <v>1481</v>
      </c>
      <c r="Q315" s="17" t="s">
        <v>1481</v>
      </c>
      <c r="R315" s="17" t="s">
        <v>1481</v>
      </c>
      <c r="S315" s="17" t="s">
        <v>1481</v>
      </c>
      <c r="T315" s="17" t="s">
        <v>1481</v>
      </c>
      <c r="U315" s="19" t="s">
        <v>1815</v>
      </c>
      <c r="V315" s="24" t="s">
        <v>1816</v>
      </c>
      <c r="W315" s="17" t="s">
        <v>1481</v>
      </c>
      <c r="X315" s="17" t="s">
        <v>1481</v>
      </c>
      <c r="Y315" s="47" t="s">
        <v>1817</v>
      </c>
      <c r="Z315" s="28" t="s">
        <v>1481</v>
      </c>
      <c r="AA315" s="17" t="s">
        <v>1481</v>
      </c>
      <c r="AB315" s="15">
        <v>315</v>
      </c>
      <c r="AC315" s="15" t="s">
        <v>78</v>
      </c>
      <c r="AD315" s="16" t="s">
        <v>1804</v>
      </c>
      <c r="AE315" s="16" t="s">
        <v>2890</v>
      </c>
      <c r="AF315" s="16" t="s">
        <v>2907</v>
      </c>
      <c r="AG315" s="16" t="s">
        <v>2936</v>
      </c>
      <c r="AH315" s="16" t="s">
        <v>2937</v>
      </c>
      <c r="AI315" s="16" t="s">
        <v>2947</v>
      </c>
      <c r="AJ315" s="24" t="s">
        <v>2939</v>
      </c>
      <c r="AK315" s="16" t="s">
        <v>2948</v>
      </c>
      <c r="AL315" s="16" t="s">
        <v>1812</v>
      </c>
      <c r="AM315" s="18" t="s">
        <v>1481</v>
      </c>
      <c r="AN315" s="18" t="s">
        <v>1481</v>
      </c>
      <c r="AO315" s="15" t="s">
        <v>1786</v>
      </c>
      <c r="AP315" s="17" t="s">
        <v>1481</v>
      </c>
      <c r="AQ315" s="17" t="s">
        <v>1481</v>
      </c>
      <c r="AR315" s="17" t="s">
        <v>1481</v>
      </c>
      <c r="AS315" s="17" t="s">
        <v>1481</v>
      </c>
      <c r="AT315" s="17" t="s">
        <v>1481</v>
      </c>
      <c r="AU315" s="19" t="s">
        <v>1815</v>
      </c>
      <c r="AV315" s="24" t="s">
        <v>1816</v>
      </c>
      <c r="AW315" s="17" t="s">
        <v>1481</v>
      </c>
      <c r="AX315" s="17" t="s">
        <v>1481</v>
      </c>
      <c r="AY315" s="47" t="s">
        <v>1817</v>
      </c>
      <c r="AZ315" s="28" t="s">
        <v>1481</v>
      </c>
      <c r="BA315" s="17" t="s">
        <v>1481</v>
      </c>
      <c r="BB315" s="17" t="s">
        <v>1481</v>
      </c>
      <c r="BC315" s="17" t="s">
        <v>1481</v>
      </c>
      <c r="BD315" s="17" t="s">
        <v>1481</v>
      </c>
    </row>
    <row r="316" spans="1:56" s="36" customFormat="1" ht="100" hidden="1" customHeight="1" x14ac:dyDescent="0.35">
      <c r="A316" s="15">
        <v>134</v>
      </c>
      <c r="B316" s="15">
        <v>316</v>
      </c>
      <c r="C316" s="16" t="s">
        <v>78</v>
      </c>
      <c r="D316" s="16" t="s">
        <v>1804</v>
      </c>
      <c r="E316" s="16" t="s">
        <v>2890</v>
      </c>
      <c r="F316" s="16" t="s">
        <v>2907</v>
      </c>
      <c r="G316" s="16" t="s">
        <v>2936</v>
      </c>
      <c r="H316" s="16" t="s">
        <v>2949</v>
      </c>
      <c r="I316" s="16" t="s">
        <v>2950</v>
      </c>
      <c r="J316" s="24" t="s">
        <v>2939</v>
      </c>
      <c r="K316" s="16" t="s">
        <v>2951</v>
      </c>
      <c r="L316" s="16" t="s">
        <v>1812</v>
      </c>
      <c r="M316" s="18" t="s">
        <v>1481</v>
      </c>
      <c r="N316" s="18" t="s">
        <v>1481</v>
      </c>
      <c r="O316" s="15" t="s">
        <v>1786</v>
      </c>
      <c r="P316" s="17" t="s">
        <v>1481</v>
      </c>
      <c r="Q316" s="17" t="s">
        <v>1481</v>
      </c>
      <c r="R316" s="17" t="s">
        <v>1481</v>
      </c>
      <c r="S316" s="17" t="s">
        <v>1481</v>
      </c>
      <c r="T316" s="17" t="s">
        <v>1481</v>
      </c>
      <c r="U316" s="19" t="s">
        <v>1815</v>
      </c>
      <c r="V316" s="24" t="s">
        <v>1816</v>
      </c>
      <c r="W316" s="17" t="s">
        <v>1481</v>
      </c>
      <c r="X316" s="17" t="s">
        <v>1481</v>
      </c>
      <c r="Y316" s="47" t="s">
        <v>1817</v>
      </c>
      <c r="Z316" s="28" t="s">
        <v>1481</v>
      </c>
      <c r="AA316" s="17" t="s">
        <v>1481</v>
      </c>
      <c r="AB316" s="15">
        <v>316</v>
      </c>
      <c r="AC316" s="16" t="s">
        <v>78</v>
      </c>
      <c r="AD316" s="16" t="s">
        <v>1804</v>
      </c>
      <c r="AE316" s="16" t="s">
        <v>2890</v>
      </c>
      <c r="AF316" s="16" t="s">
        <v>2907</v>
      </c>
      <c r="AG316" s="16" t="s">
        <v>2936</v>
      </c>
      <c r="AH316" s="16" t="s">
        <v>2949</v>
      </c>
      <c r="AI316" s="16" t="s">
        <v>2950</v>
      </c>
      <c r="AJ316" s="24" t="s">
        <v>2939</v>
      </c>
      <c r="AK316" s="16" t="s">
        <v>2951</v>
      </c>
      <c r="AL316" s="16" t="s">
        <v>1812</v>
      </c>
      <c r="AM316" s="18" t="s">
        <v>1481</v>
      </c>
      <c r="AN316" s="18" t="s">
        <v>1481</v>
      </c>
      <c r="AO316" s="15" t="s">
        <v>1786</v>
      </c>
      <c r="AP316" s="17" t="s">
        <v>1481</v>
      </c>
      <c r="AQ316" s="17" t="s">
        <v>1481</v>
      </c>
      <c r="AR316" s="17" t="s">
        <v>1481</v>
      </c>
      <c r="AS316" s="17" t="s">
        <v>1481</v>
      </c>
      <c r="AT316" s="17" t="s">
        <v>1481</v>
      </c>
      <c r="AU316" s="19" t="s">
        <v>1815</v>
      </c>
      <c r="AV316" s="24" t="s">
        <v>1816</v>
      </c>
      <c r="AW316" s="17" t="s">
        <v>1481</v>
      </c>
      <c r="AX316" s="17" t="s">
        <v>1481</v>
      </c>
      <c r="AY316" s="47" t="s">
        <v>1817</v>
      </c>
      <c r="AZ316" s="28" t="s">
        <v>1481</v>
      </c>
      <c r="BA316" s="17" t="s">
        <v>1481</v>
      </c>
      <c r="BB316" s="17" t="s">
        <v>1481</v>
      </c>
      <c r="BC316" s="17" t="s">
        <v>1481</v>
      </c>
      <c r="BD316" s="17" t="s">
        <v>1481</v>
      </c>
    </row>
    <row r="317" spans="1:56" s="36" customFormat="1" ht="62.5" hidden="1" customHeight="1" x14ac:dyDescent="0.35">
      <c r="A317" s="15">
        <v>135</v>
      </c>
      <c r="B317" s="15">
        <v>317</v>
      </c>
      <c r="C317" s="16" t="s">
        <v>78</v>
      </c>
      <c r="D317" s="16" t="s">
        <v>1804</v>
      </c>
      <c r="E317" s="16" t="s">
        <v>2890</v>
      </c>
      <c r="F317" s="16" t="s">
        <v>2907</v>
      </c>
      <c r="G317" s="16" t="s">
        <v>2952</v>
      </c>
      <c r="H317" s="16" t="s">
        <v>2953</v>
      </c>
      <c r="I317" s="17" t="s">
        <v>1481</v>
      </c>
      <c r="J317" s="24" t="s">
        <v>1892</v>
      </c>
      <c r="K317" s="16" t="s">
        <v>1892</v>
      </c>
      <c r="L317" s="16" t="s">
        <v>1812</v>
      </c>
      <c r="M317" s="18" t="s">
        <v>1481</v>
      </c>
      <c r="N317" s="18" t="s">
        <v>1481</v>
      </c>
      <c r="O317" s="15" t="s">
        <v>1786</v>
      </c>
      <c r="P317" s="17" t="s">
        <v>1481</v>
      </c>
      <c r="Q317" s="17" t="s">
        <v>1481</v>
      </c>
      <c r="R317" s="17" t="s">
        <v>1481</v>
      </c>
      <c r="S317" s="17" t="s">
        <v>1481</v>
      </c>
      <c r="T317" s="17" t="s">
        <v>1481</v>
      </c>
      <c r="U317" s="19" t="s">
        <v>31</v>
      </c>
      <c r="V317" s="30" t="s">
        <v>31</v>
      </c>
      <c r="W317" s="17" t="s">
        <v>1481</v>
      </c>
      <c r="X317" s="17" t="s">
        <v>1481</v>
      </c>
      <c r="Y317" s="23" t="s">
        <v>32</v>
      </c>
      <c r="Z317" s="28" t="s">
        <v>1481</v>
      </c>
      <c r="AA317" s="17" t="s">
        <v>1481</v>
      </c>
      <c r="AB317" s="15">
        <v>317</v>
      </c>
      <c r="AC317" s="16" t="s">
        <v>78</v>
      </c>
      <c r="AD317" s="16" t="s">
        <v>1804</v>
      </c>
      <c r="AE317" s="16" t="s">
        <v>2890</v>
      </c>
      <c r="AF317" s="16" t="s">
        <v>2907</v>
      </c>
      <c r="AG317" s="16" t="s">
        <v>2952</v>
      </c>
      <c r="AH317" s="16" t="s">
        <v>2953</v>
      </c>
      <c r="AI317" s="17" t="s">
        <v>1481</v>
      </c>
      <c r="AJ317" s="24" t="s">
        <v>1892</v>
      </c>
      <c r="AK317" s="16" t="s">
        <v>1892</v>
      </c>
      <c r="AL317" s="16" t="s">
        <v>1812</v>
      </c>
      <c r="AM317" s="18" t="s">
        <v>1481</v>
      </c>
      <c r="AN317" s="18" t="s">
        <v>1481</v>
      </c>
      <c r="AO317" s="15" t="s">
        <v>1786</v>
      </c>
      <c r="AP317" s="17" t="s">
        <v>1481</v>
      </c>
      <c r="AQ317" s="17" t="s">
        <v>1481</v>
      </c>
      <c r="AR317" s="17" t="s">
        <v>1481</v>
      </c>
      <c r="AS317" s="17" t="s">
        <v>1481</v>
      </c>
      <c r="AT317" s="17" t="s">
        <v>1481</v>
      </c>
      <c r="AU317" s="19" t="s">
        <v>31</v>
      </c>
      <c r="AV317" s="30" t="s">
        <v>31</v>
      </c>
      <c r="AW317" s="17" t="s">
        <v>1481</v>
      </c>
      <c r="AX317" s="17" t="s">
        <v>1481</v>
      </c>
      <c r="AY317" s="23" t="s">
        <v>32</v>
      </c>
      <c r="AZ317" s="28" t="s">
        <v>1481</v>
      </c>
      <c r="BA317" s="17" t="s">
        <v>1481</v>
      </c>
      <c r="BB317" s="17" t="s">
        <v>1481</v>
      </c>
      <c r="BC317" s="17" t="s">
        <v>1481</v>
      </c>
      <c r="BD317" s="17" t="s">
        <v>1481</v>
      </c>
    </row>
    <row r="318" spans="1:56" s="133" customFormat="1" ht="215.15" customHeight="1" x14ac:dyDescent="0.35">
      <c r="A318" s="16">
        <v>136</v>
      </c>
      <c r="B318" s="16">
        <v>318</v>
      </c>
      <c r="C318" s="16" t="s">
        <v>78</v>
      </c>
      <c r="D318" s="16" t="s">
        <v>1804</v>
      </c>
      <c r="E318" s="16" t="s">
        <v>2890</v>
      </c>
      <c r="F318" s="16" t="s">
        <v>2907</v>
      </c>
      <c r="G318" s="16" t="s">
        <v>2954</v>
      </c>
      <c r="H318" s="17" t="s">
        <v>1481</v>
      </c>
      <c r="I318" s="16" t="s">
        <v>2955</v>
      </c>
      <c r="J318" s="24" t="s">
        <v>2956</v>
      </c>
      <c r="K318" s="16" t="s">
        <v>2957</v>
      </c>
      <c r="L318" s="17" t="s">
        <v>1481</v>
      </c>
      <c r="M318" s="18" t="s">
        <v>1481</v>
      </c>
      <c r="N318" s="18" t="s">
        <v>1481</v>
      </c>
      <c r="O318" s="17" t="s">
        <v>1481</v>
      </c>
      <c r="P318" s="17" t="s">
        <v>1481</v>
      </c>
      <c r="Q318" s="17" t="s">
        <v>1481</v>
      </c>
      <c r="R318" s="17" t="s">
        <v>1481</v>
      </c>
      <c r="S318" s="17" t="s">
        <v>1481</v>
      </c>
      <c r="T318" s="17" t="s">
        <v>1481</v>
      </c>
      <c r="U318" s="19" t="s">
        <v>1815</v>
      </c>
      <c r="V318" s="30" t="s">
        <v>2958</v>
      </c>
      <c r="W318" s="17" t="s">
        <v>1481</v>
      </c>
      <c r="X318" s="17" t="s">
        <v>1481</v>
      </c>
      <c r="Y318" s="33" t="s">
        <v>211</v>
      </c>
      <c r="Z318" s="32" t="s">
        <v>2959</v>
      </c>
      <c r="AA318" s="17" t="s">
        <v>1481</v>
      </c>
      <c r="AB318" s="16">
        <v>318</v>
      </c>
      <c r="AC318" s="15" t="s">
        <v>78</v>
      </c>
      <c r="AD318" s="16" t="s">
        <v>1804</v>
      </c>
      <c r="AE318" s="16" t="s">
        <v>2890</v>
      </c>
      <c r="AF318" s="16" t="s">
        <v>2907</v>
      </c>
      <c r="AG318" s="16" t="s">
        <v>2954</v>
      </c>
      <c r="AH318" s="17" t="s">
        <v>1481</v>
      </c>
      <c r="AI318" s="16" t="s">
        <v>2955</v>
      </c>
      <c r="AJ318" s="24" t="s">
        <v>2956</v>
      </c>
      <c r="AK318" s="16" t="s">
        <v>2957</v>
      </c>
      <c r="AL318" s="17" t="s">
        <v>1481</v>
      </c>
      <c r="AM318" s="18" t="s">
        <v>1481</v>
      </c>
      <c r="AN318" s="18" t="s">
        <v>1481</v>
      </c>
      <c r="AO318" s="17" t="s">
        <v>1481</v>
      </c>
      <c r="AP318" s="17" t="s">
        <v>1481</v>
      </c>
      <c r="AQ318" s="17" t="s">
        <v>1481</v>
      </c>
      <c r="AR318" s="17" t="s">
        <v>1481</v>
      </c>
      <c r="AS318" s="17" t="s">
        <v>1481</v>
      </c>
      <c r="AT318" s="17" t="s">
        <v>1481</v>
      </c>
      <c r="AU318" s="19" t="s">
        <v>1815</v>
      </c>
      <c r="AV318" s="30" t="s">
        <v>2958</v>
      </c>
      <c r="AW318" s="17" t="s">
        <v>1481</v>
      </c>
      <c r="AX318" s="17" t="s">
        <v>1481</v>
      </c>
      <c r="AY318" s="33" t="s">
        <v>211</v>
      </c>
      <c r="AZ318" s="32" t="s">
        <v>2959</v>
      </c>
      <c r="BA318" s="17" t="s">
        <v>1481</v>
      </c>
      <c r="BB318" s="30" t="s">
        <v>558</v>
      </c>
      <c r="BC318" s="30" t="s">
        <v>559</v>
      </c>
      <c r="BD318" s="30" t="s">
        <v>557</v>
      </c>
    </row>
    <row r="319" spans="1:56" s="133" customFormat="1" ht="225" x14ac:dyDescent="0.35">
      <c r="A319" s="16">
        <v>136</v>
      </c>
      <c r="B319" s="16">
        <v>319</v>
      </c>
      <c r="C319" s="16" t="s">
        <v>78</v>
      </c>
      <c r="D319" s="16" t="s">
        <v>1804</v>
      </c>
      <c r="E319" s="16" t="s">
        <v>2890</v>
      </c>
      <c r="F319" s="16" t="s">
        <v>2907</v>
      </c>
      <c r="G319" s="16" t="s">
        <v>2954</v>
      </c>
      <c r="H319" s="17" t="s">
        <v>1481</v>
      </c>
      <c r="I319" s="16" t="s">
        <v>2960</v>
      </c>
      <c r="J319" s="24" t="s">
        <v>2956</v>
      </c>
      <c r="K319" s="16" t="s">
        <v>2961</v>
      </c>
      <c r="L319" s="17" t="s">
        <v>1481</v>
      </c>
      <c r="M319" s="18" t="s">
        <v>1481</v>
      </c>
      <c r="N319" s="18" t="s">
        <v>1481</v>
      </c>
      <c r="O319" s="17" t="s">
        <v>1481</v>
      </c>
      <c r="P319" s="17" t="s">
        <v>1481</v>
      </c>
      <c r="Q319" s="17" t="s">
        <v>1481</v>
      </c>
      <c r="R319" s="17" t="s">
        <v>1481</v>
      </c>
      <c r="S319" s="17" t="s">
        <v>1481</v>
      </c>
      <c r="T319" s="17" t="s">
        <v>1481</v>
      </c>
      <c r="U319" s="19" t="s">
        <v>1815</v>
      </c>
      <c r="V319" s="30" t="s">
        <v>2958</v>
      </c>
      <c r="W319" s="17" t="s">
        <v>1481</v>
      </c>
      <c r="X319" s="17" t="s">
        <v>1481</v>
      </c>
      <c r="Y319" s="33" t="s">
        <v>211</v>
      </c>
      <c r="Z319" s="32" t="s">
        <v>2962</v>
      </c>
      <c r="AA319" s="17" t="s">
        <v>1481</v>
      </c>
      <c r="AB319" s="16">
        <v>319</v>
      </c>
      <c r="AC319" s="15" t="s">
        <v>78</v>
      </c>
      <c r="AD319" s="16" t="s">
        <v>1804</v>
      </c>
      <c r="AE319" s="16" t="s">
        <v>2890</v>
      </c>
      <c r="AF319" s="16" t="s">
        <v>2907</v>
      </c>
      <c r="AG319" s="16" t="s">
        <v>2954</v>
      </c>
      <c r="AH319" s="17" t="s">
        <v>1481</v>
      </c>
      <c r="AI319" s="16" t="s">
        <v>2960</v>
      </c>
      <c r="AJ319" s="24" t="s">
        <v>2956</v>
      </c>
      <c r="AK319" s="16" t="s">
        <v>2961</v>
      </c>
      <c r="AL319" s="17" t="s">
        <v>1481</v>
      </c>
      <c r="AM319" s="18" t="s">
        <v>1481</v>
      </c>
      <c r="AN319" s="18" t="s">
        <v>1481</v>
      </c>
      <c r="AO319" s="17" t="s">
        <v>1481</v>
      </c>
      <c r="AP319" s="17" t="s">
        <v>1481</v>
      </c>
      <c r="AQ319" s="17" t="s">
        <v>1481</v>
      </c>
      <c r="AR319" s="17" t="s">
        <v>1481</v>
      </c>
      <c r="AS319" s="17" t="s">
        <v>1481</v>
      </c>
      <c r="AT319" s="17" t="s">
        <v>1481</v>
      </c>
      <c r="AU319" s="19" t="s">
        <v>1815</v>
      </c>
      <c r="AV319" s="30" t="s">
        <v>2958</v>
      </c>
      <c r="AW319" s="17" t="s">
        <v>1481</v>
      </c>
      <c r="AX319" s="17" t="s">
        <v>1481</v>
      </c>
      <c r="AY319" s="33" t="s">
        <v>211</v>
      </c>
      <c r="AZ319" s="32" t="s">
        <v>2962</v>
      </c>
      <c r="BA319" s="17" t="s">
        <v>1481</v>
      </c>
      <c r="BB319" s="30" t="s">
        <v>558</v>
      </c>
      <c r="BC319" s="30" t="s">
        <v>559</v>
      </c>
      <c r="BD319" s="30" t="s">
        <v>557</v>
      </c>
    </row>
    <row r="320" spans="1:56" s="36" customFormat="1" ht="225" hidden="1" customHeight="1" x14ac:dyDescent="0.35">
      <c r="A320" s="15">
        <v>136</v>
      </c>
      <c r="B320" s="15">
        <v>320</v>
      </c>
      <c r="C320" s="15" t="s">
        <v>78</v>
      </c>
      <c r="D320" s="16" t="s">
        <v>1804</v>
      </c>
      <c r="E320" s="16" t="s">
        <v>2890</v>
      </c>
      <c r="F320" s="16" t="s">
        <v>2907</v>
      </c>
      <c r="G320" s="16" t="s">
        <v>2954</v>
      </c>
      <c r="H320" s="17" t="s">
        <v>1481</v>
      </c>
      <c r="I320" s="16" t="s">
        <v>2963</v>
      </c>
      <c r="J320" s="24" t="s">
        <v>2956</v>
      </c>
      <c r="K320" s="16" t="s">
        <v>2964</v>
      </c>
      <c r="L320" s="17" t="s">
        <v>1481</v>
      </c>
      <c r="M320" s="18" t="s">
        <v>1481</v>
      </c>
      <c r="N320" s="18" t="s">
        <v>1481</v>
      </c>
      <c r="O320" s="17" t="s">
        <v>1481</v>
      </c>
      <c r="P320" s="17" t="s">
        <v>1481</v>
      </c>
      <c r="Q320" s="17" t="s">
        <v>1481</v>
      </c>
      <c r="R320" s="17" t="s">
        <v>1481</v>
      </c>
      <c r="S320" s="17" t="s">
        <v>1481</v>
      </c>
      <c r="T320" s="17" t="s">
        <v>1481</v>
      </c>
      <c r="U320" s="19" t="s">
        <v>1815</v>
      </c>
      <c r="V320" s="30" t="s">
        <v>2958</v>
      </c>
      <c r="W320" s="17" t="s">
        <v>1481</v>
      </c>
      <c r="X320" s="17" t="s">
        <v>1481</v>
      </c>
      <c r="Y320" s="27" t="s">
        <v>52</v>
      </c>
      <c r="Z320" s="28" t="s">
        <v>1481</v>
      </c>
      <c r="AA320" s="17" t="s">
        <v>1481</v>
      </c>
      <c r="AB320" s="15">
        <v>320</v>
      </c>
      <c r="AC320" s="15" t="s">
        <v>78</v>
      </c>
      <c r="AD320" s="16" t="s">
        <v>1804</v>
      </c>
      <c r="AE320" s="16" t="s">
        <v>2890</v>
      </c>
      <c r="AF320" s="16" t="s">
        <v>2907</v>
      </c>
      <c r="AG320" s="16" t="s">
        <v>2954</v>
      </c>
      <c r="AH320" s="17" t="s">
        <v>1481</v>
      </c>
      <c r="AI320" s="16" t="s">
        <v>2963</v>
      </c>
      <c r="AJ320" s="24" t="s">
        <v>2956</v>
      </c>
      <c r="AK320" s="16" t="s">
        <v>2964</v>
      </c>
      <c r="AL320" s="17" t="s">
        <v>1481</v>
      </c>
      <c r="AM320" s="18" t="s">
        <v>1481</v>
      </c>
      <c r="AN320" s="18" t="s">
        <v>1481</v>
      </c>
      <c r="AO320" s="17" t="s">
        <v>1481</v>
      </c>
      <c r="AP320" s="17" t="s">
        <v>1481</v>
      </c>
      <c r="AQ320" s="17" t="s">
        <v>1481</v>
      </c>
      <c r="AR320" s="17" t="s">
        <v>1481</v>
      </c>
      <c r="AS320" s="17" t="s">
        <v>1481</v>
      </c>
      <c r="AT320" s="17" t="s">
        <v>1481</v>
      </c>
      <c r="AU320" s="19" t="s">
        <v>1815</v>
      </c>
      <c r="AV320" s="30" t="s">
        <v>2958</v>
      </c>
      <c r="AW320" s="17" t="s">
        <v>1481</v>
      </c>
      <c r="AX320" s="17" t="s">
        <v>1481</v>
      </c>
      <c r="AY320" s="27" t="s">
        <v>52</v>
      </c>
      <c r="AZ320" s="28" t="s">
        <v>1481</v>
      </c>
      <c r="BA320" s="17" t="s">
        <v>1481</v>
      </c>
      <c r="BB320" s="17" t="s">
        <v>1481</v>
      </c>
      <c r="BC320" s="17" t="s">
        <v>1481</v>
      </c>
      <c r="BD320" s="17" t="s">
        <v>1481</v>
      </c>
    </row>
    <row r="321" spans="1:57" s="36" customFormat="1" ht="409.5" hidden="1" customHeight="1" x14ac:dyDescent="0.35">
      <c r="A321" s="15">
        <v>136</v>
      </c>
      <c r="B321" s="15">
        <v>321</v>
      </c>
      <c r="C321" s="15" t="s">
        <v>78</v>
      </c>
      <c r="D321" s="16" t="s">
        <v>1804</v>
      </c>
      <c r="E321" s="16" t="s">
        <v>2890</v>
      </c>
      <c r="F321" s="16" t="s">
        <v>2907</v>
      </c>
      <c r="G321" s="16" t="s">
        <v>2954</v>
      </c>
      <c r="H321" s="17" t="s">
        <v>1481</v>
      </c>
      <c r="I321" s="17" t="s">
        <v>1481</v>
      </c>
      <c r="J321" s="18" t="s">
        <v>1481</v>
      </c>
      <c r="K321" s="17" t="s">
        <v>1481</v>
      </c>
      <c r="L321" s="16" t="s">
        <v>2965</v>
      </c>
      <c r="M321" s="38" t="s">
        <v>208</v>
      </c>
      <c r="N321" s="24" t="s">
        <v>2966</v>
      </c>
      <c r="O321" s="16" t="s">
        <v>2967</v>
      </c>
      <c r="P321" s="16" t="s">
        <v>2968</v>
      </c>
      <c r="Q321" s="16" t="s">
        <v>2969</v>
      </c>
      <c r="R321" s="16" t="s">
        <v>2970</v>
      </c>
      <c r="S321" s="17" t="s">
        <v>1481</v>
      </c>
      <c r="T321" s="17" t="s">
        <v>1481</v>
      </c>
      <c r="U321" s="19" t="s">
        <v>1815</v>
      </c>
      <c r="V321" s="30" t="s">
        <v>2971</v>
      </c>
      <c r="W321" s="17" t="s">
        <v>1481</v>
      </c>
      <c r="X321" s="17" t="s">
        <v>1481</v>
      </c>
      <c r="Y321" s="27" t="s">
        <v>52</v>
      </c>
      <c r="Z321" s="28" t="s">
        <v>1481</v>
      </c>
      <c r="AA321" s="17" t="s">
        <v>1481</v>
      </c>
      <c r="AB321" s="15">
        <v>321</v>
      </c>
      <c r="AC321" s="15" t="s">
        <v>78</v>
      </c>
      <c r="AD321" s="16" t="s">
        <v>1804</v>
      </c>
      <c r="AE321" s="16" t="s">
        <v>2890</v>
      </c>
      <c r="AF321" s="16" t="s">
        <v>2907</v>
      </c>
      <c r="AG321" s="16" t="s">
        <v>2954</v>
      </c>
      <c r="AH321" s="17" t="s">
        <v>1481</v>
      </c>
      <c r="AI321" s="17" t="s">
        <v>1481</v>
      </c>
      <c r="AJ321" s="18" t="s">
        <v>1481</v>
      </c>
      <c r="AK321" s="17" t="s">
        <v>1481</v>
      </c>
      <c r="AL321" s="16" t="s">
        <v>2965</v>
      </c>
      <c r="AM321" s="38" t="s">
        <v>208</v>
      </c>
      <c r="AN321" s="24" t="s">
        <v>2966</v>
      </c>
      <c r="AO321" s="16" t="s">
        <v>2967</v>
      </c>
      <c r="AP321" s="16" t="s">
        <v>2968</v>
      </c>
      <c r="AQ321" s="16" t="s">
        <v>2969</v>
      </c>
      <c r="AR321" s="16" t="s">
        <v>2970</v>
      </c>
      <c r="AS321" s="17" t="s">
        <v>1481</v>
      </c>
      <c r="AT321" s="17" t="s">
        <v>1481</v>
      </c>
      <c r="AU321" s="19" t="s">
        <v>1815</v>
      </c>
      <c r="AV321" s="30" t="s">
        <v>2971</v>
      </c>
      <c r="AW321" s="17" t="s">
        <v>1481</v>
      </c>
      <c r="AX321" s="17" t="s">
        <v>1481</v>
      </c>
      <c r="AY321" s="27" t="s">
        <v>52</v>
      </c>
      <c r="AZ321" s="28" t="s">
        <v>1481</v>
      </c>
      <c r="BA321" s="17" t="s">
        <v>1481</v>
      </c>
      <c r="BB321" s="17" t="s">
        <v>1481</v>
      </c>
      <c r="BC321" s="17" t="s">
        <v>1481</v>
      </c>
      <c r="BD321" s="17" t="s">
        <v>1481</v>
      </c>
    </row>
    <row r="322" spans="1:57" s="36" customFormat="1" ht="50.15" hidden="1" customHeight="1" x14ac:dyDescent="0.35">
      <c r="A322" s="15">
        <v>137</v>
      </c>
      <c r="B322" s="15">
        <v>322</v>
      </c>
      <c r="C322" s="16" t="s">
        <v>88</v>
      </c>
      <c r="D322" s="16" t="s">
        <v>1804</v>
      </c>
      <c r="E322" s="16" t="s">
        <v>2972</v>
      </c>
      <c r="F322" s="16" t="s">
        <v>2973</v>
      </c>
      <c r="G322" s="16" t="s">
        <v>2974</v>
      </c>
      <c r="H322" s="16" t="s">
        <v>2975</v>
      </c>
      <c r="I322" s="17" t="s">
        <v>1481</v>
      </c>
      <c r="J322" s="24" t="s">
        <v>1892</v>
      </c>
      <c r="K322" s="16" t="s">
        <v>1892</v>
      </c>
      <c r="L322" s="16" t="s">
        <v>1812</v>
      </c>
      <c r="M322" s="18" t="s">
        <v>1481</v>
      </c>
      <c r="N322" s="18" t="s">
        <v>1481</v>
      </c>
      <c r="O322" s="15" t="s">
        <v>1786</v>
      </c>
      <c r="P322" s="17" t="s">
        <v>1481</v>
      </c>
      <c r="Q322" s="17" t="s">
        <v>1481</v>
      </c>
      <c r="R322" s="17" t="s">
        <v>1481</v>
      </c>
      <c r="S322" s="17" t="s">
        <v>1481</v>
      </c>
      <c r="T322" s="17" t="s">
        <v>1481</v>
      </c>
      <c r="U322" s="19" t="s">
        <v>31</v>
      </c>
      <c r="V322" s="30" t="s">
        <v>31</v>
      </c>
      <c r="W322" s="17" t="s">
        <v>1481</v>
      </c>
      <c r="X322" s="17" t="s">
        <v>1481</v>
      </c>
      <c r="Y322" s="23" t="s">
        <v>32</v>
      </c>
      <c r="Z322" s="28" t="s">
        <v>1481</v>
      </c>
      <c r="AA322" s="17" t="s">
        <v>1481</v>
      </c>
      <c r="AB322" s="15">
        <v>322</v>
      </c>
      <c r="AC322" s="16" t="s">
        <v>88</v>
      </c>
      <c r="AD322" s="16" t="s">
        <v>1804</v>
      </c>
      <c r="AE322" s="16" t="s">
        <v>2972</v>
      </c>
      <c r="AF322" s="16" t="s">
        <v>2973</v>
      </c>
      <c r="AG322" s="16" t="s">
        <v>2974</v>
      </c>
      <c r="AH322" s="16" t="s">
        <v>2975</v>
      </c>
      <c r="AI322" s="17" t="s">
        <v>1481</v>
      </c>
      <c r="AJ322" s="24" t="s">
        <v>1892</v>
      </c>
      <c r="AK322" s="16" t="s">
        <v>1892</v>
      </c>
      <c r="AL322" s="16" t="s">
        <v>1812</v>
      </c>
      <c r="AM322" s="18" t="s">
        <v>1481</v>
      </c>
      <c r="AN322" s="18" t="s">
        <v>1481</v>
      </c>
      <c r="AO322" s="15" t="s">
        <v>1786</v>
      </c>
      <c r="AP322" s="17" t="s">
        <v>1481</v>
      </c>
      <c r="AQ322" s="17" t="s">
        <v>1481</v>
      </c>
      <c r="AR322" s="17" t="s">
        <v>1481</v>
      </c>
      <c r="AS322" s="17" t="s">
        <v>1481</v>
      </c>
      <c r="AT322" s="17" t="s">
        <v>1481</v>
      </c>
      <c r="AU322" s="19" t="s">
        <v>31</v>
      </c>
      <c r="AV322" s="30" t="s">
        <v>31</v>
      </c>
      <c r="AW322" s="17" t="s">
        <v>1481</v>
      </c>
      <c r="AX322" s="17" t="s">
        <v>1481</v>
      </c>
      <c r="AY322" s="23" t="s">
        <v>32</v>
      </c>
      <c r="AZ322" s="28" t="s">
        <v>1481</v>
      </c>
      <c r="BA322" s="17" t="s">
        <v>1481</v>
      </c>
      <c r="BB322" s="17" t="s">
        <v>1481</v>
      </c>
      <c r="BC322" s="17" t="s">
        <v>1481</v>
      </c>
      <c r="BD322" s="17" t="s">
        <v>1481</v>
      </c>
    </row>
    <row r="323" spans="1:57" s="36" customFormat="1" ht="72.650000000000006" hidden="1" customHeight="1" x14ac:dyDescent="0.35">
      <c r="A323" s="15">
        <v>138</v>
      </c>
      <c r="B323" s="15">
        <v>323</v>
      </c>
      <c r="C323" s="15" t="s">
        <v>88</v>
      </c>
      <c r="D323" s="16" t="s">
        <v>1804</v>
      </c>
      <c r="E323" s="16" t="s">
        <v>2972</v>
      </c>
      <c r="F323" s="16" t="s">
        <v>2973</v>
      </c>
      <c r="G323" s="16" t="s">
        <v>2976</v>
      </c>
      <c r="H323" s="16" t="s">
        <v>2977</v>
      </c>
      <c r="I323" s="16" t="s">
        <v>2978</v>
      </c>
      <c r="J323" s="24" t="s">
        <v>2979</v>
      </c>
      <c r="K323" s="16" t="s">
        <v>2980</v>
      </c>
      <c r="L323" s="17" t="s">
        <v>1481</v>
      </c>
      <c r="M323" s="18" t="s">
        <v>1481</v>
      </c>
      <c r="N323" s="18" t="s">
        <v>1481</v>
      </c>
      <c r="O323" s="17" t="s">
        <v>1481</v>
      </c>
      <c r="P323" s="17" t="s">
        <v>1481</v>
      </c>
      <c r="Q323" s="17" t="s">
        <v>1481</v>
      </c>
      <c r="R323" s="17" t="s">
        <v>1481</v>
      </c>
      <c r="S323" s="17" t="s">
        <v>1481</v>
      </c>
      <c r="T323" s="17" t="s">
        <v>1481</v>
      </c>
      <c r="U323" s="19" t="s">
        <v>1815</v>
      </c>
      <c r="V323" s="24" t="s">
        <v>1816</v>
      </c>
      <c r="W323" s="17" t="s">
        <v>1481</v>
      </c>
      <c r="X323" s="17" t="s">
        <v>1481</v>
      </c>
      <c r="Y323" s="27" t="s">
        <v>1817</v>
      </c>
      <c r="Z323" s="28" t="s">
        <v>1481</v>
      </c>
      <c r="AA323" s="17" t="s">
        <v>1481</v>
      </c>
      <c r="AB323" s="15">
        <v>323</v>
      </c>
      <c r="AC323" s="15" t="s">
        <v>88</v>
      </c>
      <c r="AD323" s="16" t="s">
        <v>1804</v>
      </c>
      <c r="AE323" s="16" t="s">
        <v>2972</v>
      </c>
      <c r="AF323" s="16" t="s">
        <v>2973</v>
      </c>
      <c r="AG323" s="16" t="s">
        <v>2976</v>
      </c>
      <c r="AH323" s="16" t="s">
        <v>2977</v>
      </c>
      <c r="AI323" s="16" t="s">
        <v>2978</v>
      </c>
      <c r="AJ323" s="24" t="s">
        <v>2979</v>
      </c>
      <c r="AK323" s="16" t="s">
        <v>2980</v>
      </c>
      <c r="AL323" s="17" t="s">
        <v>1481</v>
      </c>
      <c r="AM323" s="18" t="s">
        <v>1481</v>
      </c>
      <c r="AN323" s="18" t="s">
        <v>1481</v>
      </c>
      <c r="AO323" s="17" t="s">
        <v>1481</v>
      </c>
      <c r="AP323" s="17" t="s">
        <v>1481</v>
      </c>
      <c r="AQ323" s="17" t="s">
        <v>1481</v>
      </c>
      <c r="AR323" s="17" t="s">
        <v>1481</v>
      </c>
      <c r="AS323" s="17" t="s">
        <v>1481</v>
      </c>
      <c r="AT323" s="17" t="s">
        <v>1481</v>
      </c>
      <c r="AU323" s="19" t="s">
        <v>1815</v>
      </c>
      <c r="AV323" s="24" t="s">
        <v>1816</v>
      </c>
      <c r="AW323" s="17" t="s">
        <v>1481</v>
      </c>
      <c r="AX323" s="17" t="s">
        <v>1481</v>
      </c>
      <c r="AY323" s="27" t="s">
        <v>1817</v>
      </c>
      <c r="AZ323" s="28" t="s">
        <v>1481</v>
      </c>
      <c r="BA323" s="17" t="s">
        <v>1481</v>
      </c>
      <c r="BB323" s="17" t="s">
        <v>1481</v>
      </c>
      <c r="BC323" s="17" t="s">
        <v>1481</v>
      </c>
      <c r="BD323" s="17" t="s">
        <v>1481</v>
      </c>
    </row>
    <row r="324" spans="1:57" s="133" customFormat="1" ht="65.150000000000006" customHeight="1" x14ac:dyDescent="0.35">
      <c r="A324" s="16">
        <v>138</v>
      </c>
      <c r="B324" s="16">
        <v>324</v>
      </c>
      <c r="C324" s="16" t="s">
        <v>88</v>
      </c>
      <c r="D324" s="16" t="s">
        <v>1804</v>
      </c>
      <c r="E324" s="16" t="s">
        <v>2972</v>
      </c>
      <c r="F324" s="16" t="s">
        <v>2973</v>
      </c>
      <c r="G324" s="16" t="s">
        <v>2976</v>
      </c>
      <c r="H324" s="16" t="s">
        <v>2977</v>
      </c>
      <c r="I324" s="17" t="s">
        <v>1481</v>
      </c>
      <c r="J324" s="18" t="s">
        <v>1481</v>
      </c>
      <c r="K324" s="17" t="s">
        <v>1481</v>
      </c>
      <c r="L324" s="16" t="s">
        <v>2981</v>
      </c>
      <c r="M324" s="24" t="s">
        <v>208</v>
      </c>
      <c r="N324" s="24" t="s">
        <v>2982</v>
      </c>
      <c r="O324" s="16" t="s">
        <v>1786</v>
      </c>
      <c r="P324" s="26" t="s">
        <v>1481</v>
      </c>
      <c r="Q324" s="26" t="s">
        <v>1481</v>
      </c>
      <c r="R324" s="26" t="s">
        <v>1481</v>
      </c>
      <c r="S324" s="17" t="s">
        <v>1481</v>
      </c>
      <c r="T324" s="17" t="s">
        <v>1481</v>
      </c>
      <c r="U324" s="19" t="s">
        <v>2119</v>
      </c>
      <c r="V324" s="24" t="s">
        <v>2983</v>
      </c>
      <c r="W324" s="17" t="s">
        <v>1481</v>
      </c>
      <c r="X324" s="17" t="s">
        <v>1481</v>
      </c>
      <c r="Y324" s="33" t="s">
        <v>211</v>
      </c>
      <c r="Z324" s="32" t="s">
        <v>2984</v>
      </c>
      <c r="AA324" s="17" t="s">
        <v>1481</v>
      </c>
      <c r="AB324" s="16">
        <v>324</v>
      </c>
      <c r="AC324" s="15" t="s">
        <v>88</v>
      </c>
      <c r="AD324" s="16" t="s">
        <v>1804</v>
      </c>
      <c r="AE324" s="16" t="s">
        <v>2972</v>
      </c>
      <c r="AF324" s="16" t="s">
        <v>2973</v>
      </c>
      <c r="AG324" s="16" t="s">
        <v>2976</v>
      </c>
      <c r="AH324" s="16" t="s">
        <v>2977</v>
      </c>
      <c r="AI324" s="17" t="s">
        <v>1481</v>
      </c>
      <c r="AJ324" s="18" t="s">
        <v>1481</v>
      </c>
      <c r="AK324" s="17" t="s">
        <v>1481</v>
      </c>
      <c r="AL324" s="16" t="s">
        <v>2981</v>
      </c>
      <c r="AM324" s="38" t="s">
        <v>208</v>
      </c>
      <c r="AN324" s="24" t="s">
        <v>2982</v>
      </c>
      <c r="AO324" s="15" t="s">
        <v>1786</v>
      </c>
      <c r="AP324" s="26" t="s">
        <v>1481</v>
      </c>
      <c r="AQ324" s="26" t="s">
        <v>1481</v>
      </c>
      <c r="AR324" s="26" t="s">
        <v>1481</v>
      </c>
      <c r="AS324" s="17" t="s">
        <v>1481</v>
      </c>
      <c r="AT324" s="17" t="s">
        <v>1481</v>
      </c>
      <c r="AU324" s="19" t="s">
        <v>2119</v>
      </c>
      <c r="AV324" s="24" t="s">
        <v>2983</v>
      </c>
      <c r="AW324" s="17" t="s">
        <v>1481</v>
      </c>
      <c r="AX324" s="17" t="s">
        <v>1481</v>
      </c>
      <c r="AY324" s="33" t="s">
        <v>211</v>
      </c>
      <c r="AZ324" s="32" t="s">
        <v>2984</v>
      </c>
      <c r="BA324" s="17" t="s">
        <v>1481</v>
      </c>
      <c r="BB324" s="30" t="s">
        <v>460</v>
      </c>
      <c r="BC324" s="30" t="s">
        <v>2985</v>
      </c>
      <c r="BD324" s="30" t="s">
        <v>6501</v>
      </c>
    </row>
    <row r="325" spans="1:57" s="36" customFormat="1" ht="50.15" hidden="1" customHeight="1" x14ac:dyDescent="0.35">
      <c r="A325" s="15">
        <v>139</v>
      </c>
      <c r="B325" s="15">
        <v>325</v>
      </c>
      <c r="C325" s="16" t="s">
        <v>88</v>
      </c>
      <c r="D325" s="16" t="s">
        <v>1804</v>
      </c>
      <c r="E325" s="16" t="s">
        <v>2972</v>
      </c>
      <c r="F325" s="16" t="s">
        <v>2973</v>
      </c>
      <c r="G325" s="16" t="s">
        <v>2986</v>
      </c>
      <c r="H325" s="16" t="s">
        <v>2987</v>
      </c>
      <c r="I325" s="17" t="s">
        <v>1481</v>
      </c>
      <c r="J325" s="24" t="s">
        <v>1892</v>
      </c>
      <c r="K325" s="16" t="s">
        <v>1892</v>
      </c>
      <c r="L325" s="16" t="s">
        <v>1812</v>
      </c>
      <c r="M325" s="18" t="s">
        <v>1481</v>
      </c>
      <c r="N325" s="18" t="s">
        <v>1481</v>
      </c>
      <c r="O325" s="15" t="s">
        <v>1786</v>
      </c>
      <c r="P325" s="17" t="s">
        <v>1481</v>
      </c>
      <c r="Q325" s="17" t="s">
        <v>1481</v>
      </c>
      <c r="R325" s="17" t="s">
        <v>1481</v>
      </c>
      <c r="S325" s="17" t="s">
        <v>1481</v>
      </c>
      <c r="T325" s="17" t="s">
        <v>1481</v>
      </c>
      <c r="U325" s="19" t="s">
        <v>31</v>
      </c>
      <c r="V325" s="30" t="s">
        <v>31</v>
      </c>
      <c r="W325" s="17" t="s">
        <v>1481</v>
      </c>
      <c r="X325" s="17" t="s">
        <v>1481</v>
      </c>
      <c r="Y325" s="23" t="s">
        <v>32</v>
      </c>
      <c r="Z325" s="28" t="s">
        <v>1481</v>
      </c>
      <c r="AA325" s="17" t="s">
        <v>1481</v>
      </c>
      <c r="AB325" s="15">
        <v>325</v>
      </c>
      <c r="AC325" s="16" t="s">
        <v>88</v>
      </c>
      <c r="AD325" s="16" t="s">
        <v>1804</v>
      </c>
      <c r="AE325" s="16" t="s">
        <v>2972</v>
      </c>
      <c r="AF325" s="16" t="s">
        <v>2973</v>
      </c>
      <c r="AG325" s="16" t="s">
        <v>2986</v>
      </c>
      <c r="AH325" s="16" t="s">
        <v>2987</v>
      </c>
      <c r="AI325" s="17" t="s">
        <v>1481</v>
      </c>
      <c r="AJ325" s="24" t="s">
        <v>1892</v>
      </c>
      <c r="AK325" s="16" t="s">
        <v>1892</v>
      </c>
      <c r="AL325" s="16" t="s">
        <v>1812</v>
      </c>
      <c r="AM325" s="18" t="s">
        <v>1481</v>
      </c>
      <c r="AN325" s="18" t="s">
        <v>1481</v>
      </c>
      <c r="AO325" s="15" t="s">
        <v>1786</v>
      </c>
      <c r="AP325" s="17" t="s">
        <v>1481</v>
      </c>
      <c r="AQ325" s="17" t="s">
        <v>1481</v>
      </c>
      <c r="AR325" s="17" t="s">
        <v>1481</v>
      </c>
      <c r="AS325" s="17" t="s">
        <v>1481</v>
      </c>
      <c r="AT325" s="17" t="s">
        <v>1481</v>
      </c>
      <c r="AU325" s="19" t="s">
        <v>31</v>
      </c>
      <c r="AV325" s="30" t="s">
        <v>31</v>
      </c>
      <c r="AW325" s="17" t="s">
        <v>1481</v>
      </c>
      <c r="AX325" s="17" t="s">
        <v>1481</v>
      </c>
      <c r="AY325" s="23" t="s">
        <v>32</v>
      </c>
      <c r="AZ325" s="28" t="s">
        <v>1481</v>
      </c>
      <c r="BA325" s="17" t="s">
        <v>1481</v>
      </c>
      <c r="BB325" s="17" t="s">
        <v>1481</v>
      </c>
      <c r="BC325" s="17" t="s">
        <v>1481</v>
      </c>
      <c r="BD325" s="17" t="s">
        <v>1481</v>
      </c>
    </row>
    <row r="326" spans="1:57" s="36" customFormat="1" ht="44.25" hidden="1" customHeight="1" x14ac:dyDescent="0.35">
      <c r="A326" s="15">
        <v>140</v>
      </c>
      <c r="B326" s="15">
        <v>326</v>
      </c>
      <c r="C326" s="16" t="s">
        <v>88</v>
      </c>
      <c r="D326" s="16" t="s">
        <v>1804</v>
      </c>
      <c r="E326" s="16" t="s">
        <v>2972</v>
      </c>
      <c r="F326" s="16" t="s">
        <v>2973</v>
      </c>
      <c r="G326" s="16" t="s">
        <v>2988</v>
      </c>
      <c r="H326" s="16" t="s">
        <v>2989</v>
      </c>
      <c r="I326" s="16" t="s">
        <v>2990</v>
      </c>
      <c r="J326" s="209" t="s">
        <v>2991</v>
      </c>
      <c r="K326" s="16" t="s">
        <v>2992</v>
      </c>
      <c r="L326" s="16" t="s">
        <v>1812</v>
      </c>
      <c r="M326" s="18" t="s">
        <v>1481</v>
      </c>
      <c r="N326" s="18" t="s">
        <v>1481</v>
      </c>
      <c r="O326" s="15" t="s">
        <v>1786</v>
      </c>
      <c r="P326" s="17" t="s">
        <v>1481</v>
      </c>
      <c r="Q326" s="17" t="s">
        <v>1481</v>
      </c>
      <c r="R326" s="17" t="s">
        <v>1481</v>
      </c>
      <c r="S326" s="17" t="s">
        <v>1481</v>
      </c>
      <c r="T326" s="17" t="s">
        <v>1481</v>
      </c>
      <c r="U326" s="19" t="s">
        <v>1815</v>
      </c>
      <c r="V326" s="24" t="s">
        <v>1816</v>
      </c>
      <c r="W326" s="17" t="s">
        <v>1481</v>
      </c>
      <c r="X326" s="17" t="s">
        <v>1481</v>
      </c>
      <c r="Y326" s="27" t="s">
        <v>1817</v>
      </c>
      <c r="Z326" s="28" t="s">
        <v>1481</v>
      </c>
      <c r="AA326" s="17" t="s">
        <v>1481</v>
      </c>
      <c r="AB326" s="15">
        <v>326</v>
      </c>
      <c r="AC326" s="16" t="s">
        <v>88</v>
      </c>
      <c r="AD326" s="16" t="s">
        <v>1804</v>
      </c>
      <c r="AE326" s="16" t="s">
        <v>2972</v>
      </c>
      <c r="AF326" s="16" t="s">
        <v>2973</v>
      </c>
      <c r="AG326" s="16" t="s">
        <v>2988</v>
      </c>
      <c r="AH326" s="16" t="s">
        <v>2989</v>
      </c>
      <c r="AI326" s="16" t="s">
        <v>2990</v>
      </c>
      <c r="AJ326" s="209" t="s">
        <v>2991</v>
      </c>
      <c r="AK326" s="16" t="s">
        <v>2992</v>
      </c>
      <c r="AL326" s="16" t="s">
        <v>1812</v>
      </c>
      <c r="AM326" s="18" t="s">
        <v>1481</v>
      </c>
      <c r="AN326" s="18" t="s">
        <v>1481</v>
      </c>
      <c r="AO326" s="15" t="s">
        <v>1786</v>
      </c>
      <c r="AP326" s="17" t="s">
        <v>1481</v>
      </c>
      <c r="AQ326" s="17" t="s">
        <v>1481</v>
      </c>
      <c r="AR326" s="17" t="s">
        <v>1481</v>
      </c>
      <c r="AS326" s="17" t="s">
        <v>1481</v>
      </c>
      <c r="AT326" s="17" t="s">
        <v>1481</v>
      </c>
      <c r="AU326" s="19" t="s">
        <v>1815</v>
      </c>
      <c r="AV326" s="24" t="s">
        <v>1816</v>
      </c>
      <c r="AW326" s="17" t="s">
        <v>1481</v>
      </c>
      <c r="AX326" s="17" t="s">
        <v>1481</v>
      </c>
      <c r="AY326" s="27" t="s">
        <v>1817</v>
      </c>
      <c r="AZ326" s="28" t="s">
        <v>1481</v>
      </c>
      <c r="BA326" s="17" t="s">
        <v>1481</v>
      </c>
      <c r="BB326" s="17" t="s">
        <v>1481</v>
      </c>
      <c r="BC326" s="17" t="s">
        <v>1481</v>
      </c>
      <c r="BD326" s="17" t="s">
        <v>1481</v>
      </c>
    </row>
    <row r="327" spans="1:57" s="36" customFormat="1" ht="44.25" hidden="1" customHeight="1" x14ac:dyDescent="0.35">
      <c r="A327" s="15">
        <v>140</v>
      </c>
      <c r="B327" s="15">
        <v>327</v>
      </c>
      <c r="C327" s="16" t="s">
        <v>88</v>
      </c>
      <c r="D327" s="16" t="s">
        <v>1804</v>
      </c>
      <c r="E327" s="16" t="s">
        <v>2972</v>
      </c>
      <c r="F327" s="16" t="s">
        <v>2973</v>
      </c>
      <c r="G327" s="16" t="s">
        <v>2988</v>
      </c>
      <c r="H327" s="16" t="s">
        <v>2989</v>
      </c>
      <c r="I327" s="16" t="s">
        <v>2993</v>
      </c>
      <c r="J327" s="209"/>
      <c r="K327" s="16" t="s">
        <v>2388</v>
      </c>
      <c r="L327" s="16" t="s">
        <v>1812</v>
      </c>
      <c r="M327" s="18" t="s">
        <v>1481</v>
      </c>
      <c r="N327" s="18" t="s">
        <v>1481</v>
      </c>
      <c r="O327" s="15" t="s">
        <v>1786</v>
      </c>
      <c r="P327" s="17" t="s">
        <v>1481</v>
      </c>
      <c r="Q327" s="17" t="s">
        <v>1481</v>
      </c>
      <c r="R327" s="17" t="s">
        <v>1481</v>
      </c>
      <c r="S327" s="17" t="s">
        <v>1481</v>
      </c>
      <c r="T327" s="17" t="s">
        <v>1481</v>
      </c>
      <c r="U327" s="19" t="s">
        <v>1815</v>
      </c>
      <c r="V327" s="30" t="s">
        <v>2049</v>
      </c>
      <c r="W327" s="17" t="s">
        <v>1481</v>
      </c>
      <c r="X327" s="17" t="s">
        <v>1481</v>
      </c>
      <c r="Y327" s="27" t="s">
        <v>1817</v>
      </c>
      <c r="Z327" s="28" t="s">
        <v>1481</v>
      </c>
      <c r="AA327" s="17" t="s">
        <v>1481</v>
      </c>
      <c r="AB327" s="15">
        <v>327</v>
      </c>
      <c r="AC327" s="16" t="s">
        <v>88</v>
      </c>
      <c r="AD327" s="16" t="s">
        <v>1804</v>
      </c>
      <c r="AE327" s="16" t="s">
        <v>2972</v>
      </c>
      <c r="AF327" s="16" t="s">
        <v>2973</v>
      </c>
      <c r="AG327" s="16" t="s">
        <v>2988</v>
      </c>
      <c r="AH327" s="16" t="s">
        <v>2989</v>
      </c>
      <c r="AI327" s="16" t="s">
        <v>2993</v>
      </c>
      <c r="AJ327" s="209"/>
      <c r="AK327" s="16" t="s">
        <v>2388</v>
      </c>
      <c r="AL327" s="16" t="s">
        <v>1812</v>
      </c>
      <c r="AM327" s="18" t="s">
        <v>1481</v>
      </c>
      <c r="AN327" s="18" t="s">
        <v>1481</v>
      </c>
      <c r="AO327" s="15" t="s">
        <v>1786</v>
      </c>
      <c r="AP327" s="17" t="s">
        <v>1481</v>
      </c>
      <c r="AQ327" s="17" t="s">
        <v>1481</v>
      </c>
      <c r="AR327" s="17" t="s">
        <v>1481</v>
      </c>
      <c r="AS327" s="17" t="s">
        <v>1481</v>
      </c>
      <c r="AT327" s="17" t="s">
        <v>1481</v>
      </c>
      <c r="AU327" s="19" t="s">
        <v>1815</v>
      </c>
      <c r="AV327" s="30" t="s">
        <v>2049</v>
      </c>
      <c r="AW327" s="17" t="s">
        <v>1481</v>
      </c>
      <c r="AX327" s="17" t="s">
        <v>1481</v>
      </c>
      <c r="AY327" s="27" t="s">
        <v>1817</v>
      </c>
      <c r="AZ327" s="28" t="s">
        <v>1481</v>
      </c>
      <c r="BA327" s="17" t="s">
        <v>1481</v>
      </c>
      <c r="BB327" s="17" t="s">
        <v>1481</v>
      </c>
      <c r="BC327" s="17" t="s">
        <v>1481</v>
      </c>
      <c r="BD327" s="17" t="s">
        <v>1481</v>
      </c>
    </row>
    <row r="328" spans="1:57" s="36" customFormat="1" ht="44.25" hidden="1" customHeight="1" x14ac:dyDescent="0.35">
      <c r="A328" s="15">
        <v>140</v>
      </c>
      <c r="B328" s="15">
        <v>328</v>
      </c>
      <c r="C328" s="16" t="s">
        <v>88</v>
      </c>
      <c r="D328" s="16" t="s">
        <v>1804</v>
      </c>
      <c r="E328" s="16" t="s">
        <v>2972</v>
      </c>
      <c r="F328" s="16" t="s">
        <v>2973</v>
      </c>
      <c r="G328" s="16" t="s">
        <v>2988</v>
      </c>
      <c r="H328" s="16" t="s">
        <v>2989</v>
      </c>
      <c r="I328" s="16" t="s">
        <v>2994</v>
      </c>
      <c r="J328" s="209"/>
      <c r="K328" s="16" t="s">
        <v>1826</v>
      </c>
      <c r="L328" s="16" t="s">
        <v>1812</v>
      </c>
      <c r="M328" s="18" t="s">
        <v>1481</v>
      </c>
      <c r="N328" s="18" t="s">
        <v>1481</v>
      </c>
      <c r="O328" s="15" t="s">
        <v>1786</v>
      </c>
      <c r="P328" s="17" t="s">
        <v>1481</v>
      </c>
      <c r="Q328" s="17" t="s">
        <v>1481</v>
      </c>
      <c r="R328" s="17" t="s">
        <v>1481</v>
      </c>
      <c r="S328" s="17" t="s">
        <v>1481</v>
      </c>
      <c r="T328" s="17" t="s">
        <v>1481</v>
      </c>
      <c r="U328" s="19" t="s">
        <v>1815</v>
      </c>
      <c r="V328" s="24" t="s">
        <v>1816</v>
      </c>
      <c r="W328" s="17" t="s">
        <v>1481</v>
      </c>
      <c r="X328" s="17" t="s">
        <v>1481</v>
      </c>
      <c r="Y328" s="27" t="s">
        <v>1817</v>
      </c>
      <c r="Z328" s="28" t="s">
        <v>1481</v>
      </c>
      <c r="AA328" s="17" t="s">
        <v>1481</v>
      </c>
      <c r="AB328" s="15">
        <v>328</v>
      </c>
      <c r="AC328" s="16" t="s">
        <v>88</v>
      </c>
      <c r="AD328" s="16" t="s">
        <v>1804</v>
      </c>
      <c r="AE328" s="16" t="s">
        <v>2972</v>
      </c>
      <c r="AF328" s="16" t="s">
        <v>2973</v>
      </c>
      <c r="AG328" s="16" t="s">
        <v>2988</v>
      </c>
      <c r="AH328" s="16" t="s">
        <v>2989</v>
      </c>
      <c r="AI328" s="16" t="s">
        <v>2994</v>
      </c>
      <c r="AJ328" s="209"/>
      <c r="AK328" s="16" t="s">
        <v>1826</v>
      </c>
      <c r="AL328" s="16" t="s">
        <v>1812</v>
      </c>
      <c r="AM328" s="18" t="s">
        <v>1481</v>
      </c>
      <c r="AN328" s="18" t="s">
        <v>1481</v>
      </c>
      <c r="AO328" s="15" t="s">
        <v>1786</v>
      </c>
      <c r="AP328" s="17" t="s">
        <v>1481</v>
      </c>
      <c r="AQ328" s="17" t="s">
        <v>1481</v>
      </c>
      <c r="AR328" s="17" t="s">
        <v>1481</v>
      </c>
      <c r="AS328" s="17" t="s">
        <v>1481</v>
      </c>
      <c r="AT328" s="17" t="s">
        <v>1481</v>
      </c>
      <c r="AU328" s="19" t="s">
        <v>1815</v>
      </c>
      <c r="AV328" s="24" t="s">
        <v>1816</v>
      </c>
      <c r="AW328" s="17" t="s">
        <v>1481</v>
      </c>
      <c r="AX328" s="17" t="s">
        <v>1481</v>
      </c>
      <c r="AY328" s="27" t="s">
        <v>1817</v>
      </c>
      <c r="AZ328" s="28" t="s">
        <v>1481</v>
      </c>
      <c r="BA328" s="17" t="s">
        <v>1481</v>
      </c>
      <c r="BB328" s="17" t="s">
        <v>1481</v>
      </c>
      <c r="BC328" s="17" t="s">
        <v>1481</v>
      </c>
      <c r="BD328" s="17" t="s">
        <v>1481</v>
      </c>
    </row>
    <row r="329" spans="1:57" s="133" customFormat="1" ht="87" customHeight="1" x14ac:dyDescent="0.35">
      <c r="A329" s="16">
        <v>141</v>
      </c>
      <c r="B329" s="16">
        <v>329</v>
      </c>
      <c r="C329" s="16" t="s">
        <v>88</v>
      </c>
      <c r="D329" s="16" t="s">
        <v>1804</v>
      </c>
      <c r="E329" s="16" t="s">
        <v>2972</v>
      </c>
      <c r="F329" s="16" t="s">
        <v>2995</v>
      </c>
      <c r="G329" s="16" t="s">
        <v>2996</v>
      </c>
      <c r="H329" s="16" t="s">
        <v>2997</v>
      </c>
      <c r="I329" s="16" t="s">
        <v>2998</v>
      </c>
      <c r="J329" s="24" t="s">
        <v>2999</v>
      </c>
      <c r="K329" s="16" t="s">
        <v>2189</v>
      </c>
      <c r="L329" s="16" t="s">
        <v>1812</v>
      </c>
      <c r="M329" s="24" t="s">
        <v>208</v>
      </c>
      <c r="N329" s="24" t="s">
        <v>3000</v>
      </c>
      <c r="O329" s="16" t="s">
        <v>1786</v>
      </c>
      <c r="P329" s="26" t="s">
        <v>1481</v>
      </c>
      <c r="Q329" s="26" t="s">
        <v>1481</v>
      </c>
      <c r="R329" s="26" t="s">
        <v>1481</v>
      </c>
      <c r="S329" s="17" t="s">
        <v>1481</v>
      </c>
      <c r="T329" s="17" t="s">
        <v>1481</v>
      </c>
      <c r="U329" s="19" t="s">
        <v>2119</v>
      </c>
      <c r="V329" s="24" t="s">
        <v>2983</v>
      </c>
      <c r="W329" s="17" t="s">
        <v>1481</v>
      </c>
      <c r="X329" s="17" t="s">
        <v>1481</v>
      </c>
      <c r="Y329" s="33" t="s">
        <v>211</v>
      </c>
      <c r="Z329" s="32" t="s">
        <v>3001</v>
      </c>
      <c r="AA329" s="17" t="s">
        <v>1481</v>
      </c>
      <c r="AB329" s="16">
        <v>329</v>
      </c>
      <c r="AC329" s="15" t="s">
        <v>88</v>
      </c>
      <c r="AD329" s="16" t="s">
        <v>1804</v>
      </c>
      <c r="AE329" s="16" t="s">
        <v>2972</v>
      </c>
      <c r="AF329" s="16" t="s">
        <v>2995</v>
      </c>
      <c r="AG329" s="16" t="s">
        <v>2996</v>
      </c>
      <c r="AH329" s="16" t="s">
        <v>2997</v>
      </c>
      <c r="AI329" s="16" t="s">
        <v>2998</v>
      </c>
      <c r="AJ329" s="24" t="s">
        <v>2999</v>
      </c>
      <c r="AK329" s="16" t="s">
        <v>2189</v>
      </c>
      <c r="AL329" s="16" t="s">
        <v>1812</v>
      </c>
      <c r="AM329" s="38" t="s">
        <v>208</v>
      </c>
      <c r="AN329" s="24" t="s">
        <v>3000</v>
      </c>
      <c r="AO329" s="15" t="s">
        <v>1786</v>
      </c>
      <c r="AP329" s="26" t="s">
        <v>1481</v>
      </c>
      <c r="AQ329" s="26" t="s">
        <v>1481</v>
      </c>
      <c r="AR329" s="26" t="s">
        <v>1481</v>
      </c>
      <c r="AS329" s="17" t="s">
        <v>1481</v>
      </c>
      <c r="AT329" s="17" t="s">
        <v>1481</v>
      </c>
      <c r="AU329" s="19" t="s">
        <v>2119</v>
      </c>
      <c r="AV329" s="24" t="s">
        <v>2983</v>
      </c>
      <c r="AW329" s="17" t="s">
        <v>1481</v>
      </c>
      <c r="AX329" s="17" t="s">
        <v>1481</v>
      </c>
      <c r="AY329" s="33" t="s">
        <v>211</v>
      </c>
      <c r="AZ329" s="32" t="s">
        <v>3001</v>
      </c>
      <c r="BA329" s="17" t="s">
        <v>1481</v>
      </c>
      <c r="BB329" s="30" t="s">
        <v>239</v>
      </c>
      <c r="BC329" s="163" t="s">
        <v>755</v>
      </c>
      <c r="BD329" s="30" t="s">
        <v>6514</v>
      </c>
      <c r="BE329" s="56"/>
    </row>
    <row r="330" spans="1:57" s="133" customFormat="1" ht="75" customHeight="1" x14ac:dyDescent="0.35">
      <c r="A330" s="16">
        <v>141</v>
      </c>
      <c r="B330" s="16">
        <v>330</v>
      </c>
      <c r="C330" s="16" t="s">
        <v>88</v>
      </c>
      <c r="D330" s="16" t="s">
        <v>1804</v>
      </c>
      <c r="E330" s="16" t="s">
        <v>2972</v>
      </c>
      <c r="F330" s="16" t="s">
        <v>2995</v>
      </c>
      <c r="G330" s="16" t="s">
        <v>2996</v>
      </c>
      <c r="H330" s="16" t="s">
        <v>2997</v>
      </c>
      <c r="I330" s="16" t="s">
        <v>3002</v>
      </c>
      <c r="J330" s="24" t="s">
        <v>2999</v>
      </c>
      <c r="K330" s="16" t="s">
        <v>2689</v>
      </c>
      <c r="L330" s="16" t="s">
        <v>1812</v>
      </c>
      <c r="M330" s="24" t="s">
        <v>208</v>
      </c>
      <c r="N330" s="24" t="s">
        <v>3000</v>
      </c>
      <c r="O330" s="16" t="s">
        <v>1786</v>
      </c>
      <c r="P330" s="26" t="s">
        <v>1481</v>
      </c>
      <c r="Q330" s="26" t="s">
        <v>1481</v>
      </c>
      <c r="R330" s="26" t="s">
        <v>1481</v>
      </c>
      <c r="S330" s="17" t="s">
        <v>1481</v>
      </c>
      <c r="T330" s="17" t="s">
        <v>1481</v>
      </c>
      <c r="U330" s="19" t="s">
        <v>2660</v>
      </c>
      <c r="V330" s="24" t="s">
        <v>3000</v>
      </c>
      <c r="W330" s="17" t="s">
        <v>1481</v>
      </c>
      <c r="X330" s="17" t="s">
        <v>1481</v>
      </c>
      <c r="Y330" s="33" t="s">
        <v>211</v>
      </c>
      <c r="Z330" s="32" t="s">
        <v>3003</v>
      </c>
      <c r="AA330" s="17" t="s">
        <v>1481</v>
      </c>
      <c r="AB330" s="16">
        <v>330</v>
      </c>
      <c r="AC330" s="15" t="s">
        <v>88</v>
      </c>
      <c r="AD330" s="16" t="s">
        <v>1804</v>
      </c>
      <c r="AE330" s="16" t="s">
        <v>2972</v>
      </c>
      <c r="AF330" s="16" t="s">
        <v>2995</v>
      </c>
      <c r="AG330" s="16" t="s">
        <v>2996</v>
      </c>
      <c r="AH330" s="16" t="s">
        <v>2997</v>
      </c>
      <c r="AI330" s="16" t="s">
        <v>3002</v>
      </c>
      <c r="AJ330" s="24" t="s">
        <v>2999</v>
      </c>
      <c r="AK330" s="16" t="s">
        <v>2689</v>
      </c>
      <c r="AL330" s="16" t="s">
        <v>1812</v>
      </c>
      <c r="AM330" s="38" t="s">
        <v>208</v>
      </c>
      <c r="AN330" s="24" t="s">
        <v>3000</v>
      </c>
      <c r="AO330" s="15" t="s">
        <v>1786</v>
      </c>
      <c r="AP330" s="26" t="s">
        <v>1481</v>
      </c>
      <c r="AQ330" s="26" t="s">
        <v>1481</v>
      </c>
      <c r="AR330" s="26" t="s">
        <v>1481</v>
      </c>
      <c r="AS330" s="17" t="s">
        <v>1481</v>
      </c>
      <c r="AT330" s="17" t="s">
        <v>1481</v>
      </c>
      <c r="AU330" s="19" t="s">
        <v>2660</v>
      </c>
      <c r="AV330" s="24" t="s">
        <v>3000</v>
      </c>
      <c r="AW330" s="17" t="s">
        <v>1481</v>
      </c>
      <c r="AX330" s="17" t="s">
        <v>1481</v>
      </c>
      <c r="AY330" s="33" t="s">
        <v>211</v>
      </c>
      <c r="AZ330" s="32" t="s">
        <v>3003</v>
      </c>
      <c r="BA330" s="17" t="s">
        <v>1481</v>
      </c>
      <c r="BB330" s="30" t="s">
        <v>460</v>
      </c>
      <c r="BC330" s="30" t="s">
        <v>2985</v>
      </c>
      <c r="BD330" s="30" t="s">
        <v>6501</v>
      </c>
    </row>
    <row r="331" spans="1:57" s="36" customFormat="1" ht="50.15" hidden="1" customHeight="1" x14ac:dyDescent="0.35">
      <c r="A331" s="15">
        <v>142</v>
      </c>
      <c r="B331" s="15">
        <v>331</v>
      </c>
      <c r="C331" s="16" t="s">
        <v>88</v>
      </c>
      <c r="D331" s="16" t="s">
        <v>1804</v>
      </c>
      <c r="E331" s="16" t="s">
        <v>2972</v>
      </c>
      <c r="F331" s="16" t="s">
        <v>2995</v>
      </c>
      <c r="G331" s="16" t="s">
        <v>3004</v>
      </c>
      <c r="H331" s="17" t="s">
        <v>1481</v>
      </c>
      <c r="I331" s="17" t="s">
        <v>1481</v>
      </c>
      <c r="J331" s="24" t="s">
        <v>1892</v>
      </c>
      <c r="K331" s="16" t="s">
        <v>1892</v>
      </c>
      <c r="L331" s="16" t="s">
        <v>1812</v>
      </c>
      <c r="M331" s="18" t="s">
        <v>1481</v>
      </c>
      <c r="N331" s="18" t="s">
        <v>1481</v>
      </c>
      <c r="O331" s="15" t="s">
        <v>1786</v>
      </c>
      <c r="P331" s="17" t="s">
        <v>1481</v>
      </c>
      <c r="Q331" s="17" t="s">
        <v>1481</v>
      </c>
      <c r="R331" s="17" t="s">
        <v>1481</v>
      </c>
      <c r="S331" s="17" t="s">
        <v>1481</v>
      </c>
      <c r="T331" s="17" t="s">
        <v>1481</v>
      </c>
      <c r="U331" s="19" t="s">
        <v>31</v>
      </c>
      <c r="V331" s="30" t="s">
        <v>31</v>
      </c>
      <c r="W331" s="17" t="s">
        <v>1481</v>
      </c>
      <c r="X331" s="17" t="s">
        <v>1481</v>
      </c>
      <c r="Y331" s="23" t="s">
        <v>32</v>
      </c>
      <c r="Z331" s="28" t="s">
        <v>1481</v>
      </c>
      <c r="AA331" s="17" t="s">
        <v>1481</v>
      </c>
      <c r="AB331" s="15">
        <v>331</v>
      </c>
      <c r="AC331" s="16" t="s">
        <v>88</v>
      </c>
      <c r="AD331" s="16" t="s">
        <v>1804</v>
      </c>
      <c r="AE331" s="16" t="s">
        <v>2972</v>
      </c>
      <c r="AF331" s="16" t="s">
        <v>2995</v>
      </c>
      <c r="AG331" s="16" t="s">
        <v>3004</v>
      </c>
      <c r="AH331" s="17" t="s">
        <v>1481</v>
      </c>
      <c r="AI331" s="17" t="s">
        <v>1481</v>
      </c>
      <c r="AJ331" s="24" t="s">
        <v>1892</v>
      </c>
      <c r="AK331" s="16" t="s">
        <v>1892</v>
      </c>
      <c r="AL331" s="16" t="s">
        <v>1812</v>
      </c>
      <c r="AM331" s="18" t="s">
        <v>1481</v>
      </c>
      <c r="AN331" s="18" t="s">
        <v>1481</v>
      </c>
      <c r="AO331" s="15" t="s">
        <v>1786</v>
      </c>
      <c r="AP331" s="17" t="s">
        <v>1481</v>
      </c>
      <c r="AQ331" s="17" t="s">
        <v>1481</v>
      </c>
      <c r="AR331" s="17" t="s">
        <v>1481</v>
      </c>
      <c r="AS331" s="17" t="s">
        <v>1481</v>
      </c>
      <c r="AT331" s="17" t="s">
        <v>1481</v>
      </c>
      <c r="AU331" s="19" t="s">
        <v>31</v>
      </c>
      <c r="AV331" s="30" t="s">
        <v>31</v>
      </c>
      <c r="AW331" s="17" t="s">
        <v>1481</v>
      </c>
      <c r="AX331" s="17" t="s">
        <v>1481</v>
      </c>
      <c r="AY331" s="23" t="s">
        <v>32</v>
      </c>
      <c r="AZ331" s="28" t="s">
        <v>1481</v>
      </c>
      <c r="BA331" s="17" t="s">
        <v>1481</v>
      </c>
      <c r="BB331" s="17" t="s">
        <v>1481</v>
      </c>
      <c r="BC331" s="17" t="s">
        <v>1481</v>
      </c>
      <c r="BD331" s="17" t="s">
        <v>1481</v>
      </c>
    </row>
    <row r="332" spans="1:57" s="36" customFormat="1" ht="87.65" hidden="1" customHeight="1" x14ac:dyDescent="0.35">
      <c r="A332" s="15">
        <v>143</v>
      </c>
      <c r="B332" s="15">
        <v>332</v>
      </c>
      <c r="C332" s="15" t="s">
        <v>88</v>
      </c>
      <c r="D332" s="16" t="s">
        <v>1804</v>
      </c>
      <c r="E332" s="16" t="s">
        <v>2972</v>
      </c>
      <c r="F332" s="16" t="s">
        <v>2995</v>
      </c>
      <c r="G332" s="16" t="s">
        <v>3005</v>
      </c>
      <c r="H332" s="16" t="s">
        <v>3006</v>
      </c>
      <c r="I332" s="16" t="s">
        <v>3007</v>
      </c>
      <c r="J332" s="209" t="s">
        <v>3008</v>
      </c>
      <c r="K332" s="16" t="s">
        <v>3009</v>
      </c>
      <c r="L332" s="16" t="s">
        <v>1812</v>
      </c>
      <c r="M332" s="18" t="s">
        <v>1481</v>
      </c>
      <c r="N332" s="18" t="s">
        <v>1481</v>
      </c>
      <c r="O332" s="15" t="s">
        <v>1786</v>
      </c>
      <c r="P332" s="17" t="s">
        <v>1481</v>
      </c>
      <c r="Q332" s="17" t="s">
        <v>1481</v>
      </c>
      <c r="R332" s="17" t="s">
        <v>1481</v>
      </c>
      <c r="S332" s="17" t="s">
        <v>1481</v>
      </c>
      <c r="T332" s="17" t="s">
        <v>1481</v>
      </c>
      <c r="U332" s="19" t="s">
        <v>1815</v>
      </c>
      <c r="V332" s="30" t="s">
        <v>2049</v>
      </c>
      <c r="W332" s="17" t="s">
        <v>1481</v>
      </c>
      <c r="X332" s="17" t="s">
        <v>1481</v>
      </c>
      <c r="Y332" s="47" t="s">
        <v>1817</v>
      </c>
      <c r="Z332" s="28" t="s">
        <v>1481</v>
      </c>
      <c r="AA332" s="17" t="s">
        <v>1481</v>
      </c>
      <c r="AB332" s="15">
        <v>332</v>
      </c>
      <c r="AC332" s="15" t="s">
        <v>88</v>
      </c>
      <c r="AD332" s="16" t="s">
        <v>1804</v>
      </c>
      <c r="AE332" s="16" t="s">
        <v>2972</v>
      </c>
      <c r="AF332" s="16" t="s">
        <v>2995</v>
      </c>
      <c r="AG332" s="16" t="s">
        <v>3005</v>
      </c>
      <c r="AH332" s="16" t="s">
        <v>3006</v>
      </c>
      <c r="AI332" s="16" t="s">
        <v>3007</v>
      </c>
      <c r="AJ332" s="209" t="s">
        <v>3008</v>
      </c>
      <c r="AK332" s="16" t="s">
        <v>3009</v>
      </c>
      <c r="AL332" s="16" t="s">
        <v>1812</v>
      </c>
      <c r="AM332" s="18" t="s">
        <v>1481</v>
      </c>
      <c r="AN332" s="18" t="s">
        <v>1481</v>
      </c>
      <c r="AO332" s="15" t="s">
        <v>1786</v>
      </c>
      <c r="AP332" s="17" t="s">
        <v>1481</v>
      </c>
      <c r="AQ332" s="17" t="s">
        <v>1481</v>
      </c>
      <c r="AR332" s="17" t="s">
        <v>1481</v>
      </c>
      <c r="AS332" s="17" t="s">
        <v>1481</v>
      </c>
      <c r="AT332" s="17" t="s">
        <v>1481</v>
      </c>
      <c r="AU332" s="19" t="s">
        <v>1815</v>
      </c>
      <c r="AV332" s="30" t="s">
        <v>2049</v>
      </c>
      <c r="AW332" s="17" t="s">
        <v>1481</v>
      </c>
      <c r="AX332" s="17" t="s">
        <v>1481</v>
      </c>
      <c r="AY332" s="47" t="s">
        <v>1817</v>
      </c>
      <c r="AZ332" s="28" t="s">
        <v>1481</v>
      </c>
      <c r="BA332" s="17" t="s">
        <v>1481</v>
      </c>
      <c r="BB332" s="17" t="s">
        <v>1481</v>
      </c>
      <c r="BC332" s="17" t="s">
        <v>1481</v>
      </c>
      <c r="BD332" s="17" t="s">
        <v>1481</v>
      </c>
    </row>
    <row r="333" spans="1:57" s="36" customFormat="1" ht="87.65" hidden="1" customHeight="1" x14ac:dyDescent="0.35">
      <c r="A333" s="15">
        <v>143</v>
      </c>
      <c r="B333" s="15">
        <v>333</v>
      </c>
      <c r="C333" s="15" t="s">
        <v>88</v>
      </c>
      <c r="D333" s="16" t="s">
        <v>1804</v>
      </c>
      <c r="E333" s="16" t="s">
        <v>2972</v>
      </c>
      <c r="F333" s="16" t="s">
        <v>2995</v>
      </c>
      <c r="G333" s="16" t="s">
        <v>3005</v>
      </c>
      <c r="H333" s="16" t="s">
        <v>3006</v>
      </c>
      <c r="I333" s="16" t="s">
        <v>3010</v>
      </c>
      <c r="J333" s="209"/>
      <c r="K333" s="16" t="s">
        <v>3011</v>
      </c>
      <c r="L333" s="16" t="s">
        <v>1812</v>
      </c>
      <c r="M333" s="18" t="s">
        <v>1481</v>
      </c>
      <c r="N333" s="18" t="s">
        <v>1481</v>
      </c>
      <c r="O333" s="15" t="s">
        <v>1786</v>
      </c>
      <c r="P333" s="17" t="s">
        <v>1481</v>
      </c>
      <c r="Q333" s="17" t="s">
        <v>1481</v>
      </c>
      <c r="R333" s="17" t="s">
        <v>1481</v>
      </c>
      <c r="S333" s="17" t="s">
        <v>1481</v>
      </c>
      <c r="T333" s="17" t="s">
        <v>1481</v>
      </c>
      <c r="U333" s="19" t="s">
        <v>1815</v>
      </c>
      <c r="V333" s="30" t="s">
        <v>2049</v>
      </c>
      <c r="W333" s="17" t="s">
        <v>1481</v>
      </c>
      <c r="X333" s="17" t="s">
        <v>1481</v>
      </c>
      <c r="Y333" s="47" t="s">
        <v>1817</v>
      </c>
      <c r="Z333" s="28" t="s">
        <v>1481</v>
      </c>
      <c r="AA333" s="17" t="s">
        <v>1481</v>
      </c>
      <c r="AB333" s="15">
        <v>333</v>
      </c>
      <c r="AC333" s="15" t="s">
        <v>88</v>
      </c>
      <c r="AD333" s="16" t="s">
        <v>1804</v>
      </c>
      <c r="AE333" s="16" t="s">
        <v>2972</v>
      </c>
      <c r="AF333" s="16" t="s">
        <v>2995</v>
      </c>
      <c r="AG333" s="16" t="s">
        <v>3005</v>
      </c>
      <c r="AH333" s="16" t="s">
        <v>3006</v>
      </c>
      <c r="AI333" s="16" t="s">
        <v>3010</v>
      </c>
      <c r="AJ333" s="209"/>
      <c r="AK333" s="16" t="s">
        <v>3011</v>
      </c>
      <c r="AL333" s="16" t="s">
        <v>1812</v>
      </c>
      <c r="AM333" s="18" t="s">
        <v>1481</v>
      </c>
      <c r="AN333" s="18" t="s">
        <v>1481</v>
      </c>
      <c r="AO333" s="15" t="s">
        <v>1786</v>
      </c>
      <c r="AP333" s="17" t="s">
        <v>1481</v>
      </c>
      <c r="AQ333" s="17" t="s">
        <v>1481</v>
      </c>
      <c r="AR333" s="17" t="s">
        <v>1481</v>
      </c>
      <c r="AS333" s="17" t="s">
        <v>1481</v>
      </c>
      <c r="AT333" s="17" t="s">
        <v>1481</v>
      </c>
      <c r="AU333" s="19" t="s">
        <v>1815</v>
      </c>
      <c r="AV333" s="30" t="s">
        <v>2049</v>
      </c>
      <c r="AW333" s="17" t="s">
        <v>1481</v>
      </c>
      <c r="AX333" s="17" t="s">
        <v>1481</v>
      </c>
      <c r="AY333" s="47" t="s">
        <v>1817</v>
      </c>
      <c r="AZ333" s="28" t="s">
        <v>1481</v>
      </c>
      <c r="BA333" s="17" t="s">
        <v>1481</v>
      </c>
      <c r="BB333" s="17" t="s">
        <v>1481</v>
      </c>
      <c r="BC333" s="17" t="s">
        <v>1481</v>
      </c>
      <c r="BD333" s="17" t="s">
        <v>1481</v>
      </c>
    </row>
    <row r="334" spans="1:57" s="36" customFormat="1" ht="50.15" hidden="1" customHeight="1" x14ac:dyDescent="0.35">
      <c r="A334" s="15">
        <v>144</v>
      </c>
      <c r="B334" s="15">
        <v>334</v>
      </c>
      <c r="C334" s="16" t="s">
        <v>88</v>
      </c>
      <c r="D334" s="16" t="s">
        <v>1804</v>
      </c>
      <c r="E334" s="16" t="s">
        <v>2972</v>
      </c>
      <c r="F334" s="16" t="s">
        <v>2995</v>
      </c>
      <c r="G334" s="16" t="s">
        <v>3012</v>
      </c>
      <c r="H334" s="17" t="s">
        <v>1481</v>
      </c>
      <c r="I334" s="17" t="s">
        <v>1481</v>
      </c>
      <c r="J334" s="24" t="s">
        <v>1892</v>
      </c>
      <c r="K334" s="16" t="s">
        <v>1892</v>
      </c>
      <c r="L334" s="16" t="s">
        <v>1812</v>
      </c>
      <c r="M334" s="18" t="s">
        <v>1481</v>
      </c>
      <c r="N334" s="18" t="s">
        <v>1481</v>
      </c>
      <c r="O334" s="15" t="s">
        <v>1786</v>
      </c>
      <c r="P334" s="17" t="s">
        <v>1481</v>
      </c>
      <c r="Q334" s="17" t="s">
        <v>1481</v>
      </c>
      <c r="R334" s="17" t="s">
        <v>1481</v>
      </c>
      <c r="S334" s="17" t="s">
        <v>1481</v>
      </c>
      <c r="T334" s="17" t="s">
        <v>1481</v>
      </c>
      <c r="U334" s="19" t="s">
        <v>31</v>
      </c>
      <c r="V334" s="30" t="s">
        <v>31</v>
      </c>
      <c r="W334" s="17" t="s">
        <v>1481</v>
      </c>
      <c r="X334" s="17" t="s">
        <v>1481</v>
      </c>
      <c r="Y334" s="23" t="s">
        <v>32</v>
      </c>
      <c r="Z334" s="28" t="s">
        <v>1481</v>
      </c>
      <c r="AA334" s="17" t="s">
        <v>1481</v>
      </c>
      <c r="AB334" s="15">
        <v>334</v>
      </c>
      <c r="AC334" s="16" t="s">
        <v>88</v>
      </c>
      <c r="AD334" s="16" t="s">
        <v>1804</v>
      </c>
      <c r="AE334" s="16" t="s">
        <v>2972</v>
      </c>
      <c r="AF334" s="16" t="s">
        <v>2995</v>
      </c>
      <c r="AG334" s="16" t="s">
        <v>3012</v>
      </c>
      <c r="AH334" s="17" t="s">
        <v>1481</v>
      </c>
      <c r="AI334" s="17" t="s">
        <v>1481</v>
      </c>
      <c r="AJ334" s="24" t="s">
        <v>1892</v>
      </c>
      <c r="AK334" s="16" t="s">
        <v>1892</v>
      </c>
      <c r="AL334" s="16" t="s">
        <v>1812</v>
      </c>
      <c r="AM334" s="18" t="s">
        <v>1481</v>
      </c>
      <c r="AN334" s="18" t="s">
        <v>1481</v>
      </c>
      <c r="AO334" s="15" t="s">
        <v>1786</v>
      </c>
      <c r="AP334" s="17" t="s">
        <v>1481</v>
      </c>
      <c r="AQ334" s="17" t="s">
        <v>1481</v>
      </c>
      <c r="AR334" s="17" t="s">
        <v>1481</v>
      </c>
      <c r="AS334" s="17" t="s">
        <v>1481</v>
      </c>
      <c r="AT334" s="17" t="s">
        <v>1481</v>
      </c>
      <c r="AU334" s="19" t="s">
        <v>31</v>
      </c>
      <c r="AV334" s="30" t="s">
        <v>31</v>
      </c>
      <c r="AW334" s="17" t="s">
        <v>1481</v>
      </c>
      <c r="AX334" s="17" t="s">
        <v>1481</v>
      </c>
      <c r="AY334" s="23" t="s">
        <v>32</v>
      </c>
      <c r="AZ334" s="28" t="s">
        <v>1481</v>
      </c>
      <c r="BA334" s="17" t="s">
        <v>1481</v>
      </c>
      <c r="BB334" s="17" t="s">
        <v>1481</v>
      </c>
      <c r="BC334" s="17" t="s">
        <v>1481</v>
      </c>
      <c r="BD334" s="17" t="s">
        <v>1481</v>
      </c>
    </row>
    <row r="335" spans="1:57" s="36" customFormat="1" ht="50.15" hidden="1" customHeight="1" x14ac:dyDescent="0.35">
      <c r="A335" s="15">
        <v>145</v>
      </c>
      <c r="B335" s="15">
        <v>335</v>
      </c>
      <c r="C335" s="15" t="s">
        <v>88</v>
      </c>
      <c r="D335" s="16" t="s">
        <v>1804</v>
      </c>
      <c r="E335" s="16" t="s">
        <v>2972</v>
      </c>
      <c r="F335" s="16" t="s">
        <v>2995</v>
      </c>
      <c r="G335" s="16" t="s">
        <v>3013</v>
      </c>
      <c r="H335" s="17" t="s">
        <v>1481</v>
      </c>
      <c r="I335" s="16" t="s">
        <v>3014</v>
      </c>
      <c r="J335" s="24" t="s">
        <v>3015</v>
      </c>
      <c r="K335" s="16" t="s">
        <v>2048</v>
      </c>
      <c r="L335" s="16" t="s">
        <v>1812</v>
      </c>
      <c r="M335" s="18" t="s">
        <v>1481</v>
      </c>
      <c r="N335" s="18" t="s">
        <v>1481</v>
      </c>
      <c r="O335" s="15" t="s">
        <v>1786</v>
      </c>
      <c r="P335" s="17" t="s">
        <v>1481</v>
      </c>
      <c r="Q335" s="17" t="s">
        <v>1481</v>
      </c>
      <c r="R335" s="17" t="s">
        <v>1481</v>
      </c>
      <c r="S335" s="17" t="s">
        <v>1481</v>
      </c>
      <c r="T335" s="17" t="s">
        <v>1481</v>
      </c>
      <c r="U335" s="19" t="s">
        <v>1815</v>
      </c>
      <c r="V335" s="30" t="s">
        <v>2049</v>
      </c>
      <c r="W335" s="17" t="s">
        <v>1481</v>
      </c>
      <c r="X335" s="17" t="s">
        <v>1481</v>
      </c>
      <c r="Y335" s="47" t="s">
        <v>1817</v>
      </c>
      <c r="Z335" s="28" t="s">
        <v>1481</v>
      </c>
      <c r="AA335" s="17" t="s">
        <v>1481</v>
      </c>
      <c r="AB335" s="15">
        <v>335</v>
      </c>
      <c r="AC335" s="15" t="s">
        <v>88</v>
      </c>
      <c r="AD335" s="16" t="s">
        <v>1804</v>
      </c>
      <c r="AE335" s="16" t="s">
        <v>2972</v>
      </c>
      <c r="AF335" s="16" t="s">
        <v>2995</v>
      </c>
      <c r="AG335" s="16" t="s">
        <v>3013</v>
      </c>
      <c r="AH335" s="17" t="s">
        <v>1481</v>
      </c>
      <c r="AI335" s="16" t="s">
        <v>3014</v>
      </c>
      <c r="AJ335" s="24" t="s">
        <v>3015</v>
      </c>
      <c r="AK335" s="16" t="s">
        <v>2048</v>
      </c>
      <c r="AL335" s="16" t="s">
        <v>1812</v>
      </c>
      <c r="AM335" s="18" t="s">
        <v>1481</v>
      </c>
      <c r="AN335" s="18" t="s">
        <v>1481</v>
      </c>
      <c r="AO335" s="15" t="s">
        <v>1786</v>
      </c>
      <c r="AP335" s="17" t="s">
        <v>1481</v>
      </c>
      <c r="AQ335" s="17" t="s">
        <v>1481</v>
      </c>
      <c r="AR335" s="17" t="s">
        <v>1481</v>
      </c>
      <c r="AS335" s="17" t="s">
        <v>1481</v>
      </c>
      <c r="AT335" s="17" t="s">
        <v>1481</v>
      </c>
      <c r="AU335" s="19" t="s">
        <v>1815</v>
      </c>
      <c r="AV335" s="30" t="s">
        <v>2049</v>
      </c>
      <c r="AW335" s="17" t="s">
        <v>1481</v>
      </c>
      <c r="AX335" s="17" t="s">
        <v>1481</v>
      </c>
      <c r="AY335" s="47" t="s">
        <v>1817</v>
      </c>
      <c r="AZ335" s="28" t="s">
        <v>1481</v>
      </c>
      <c r="BA335" s="17" t="s">
        <v>1481</v>
      </c>
      <c r="BB335" s="17" t="s">
        <v>1481</v>
      </c>
      <c r="BC335" s="17" t="s">
        <v>1481</v>
      </c>
      <c r="BD335" s="17" t="s">
        <v>1481</v>
      </c>
    </row>
    <row r="336" spans="1:57" s="36" customFormat="1" ht="50.15" hidden="1" customHeight="1" x14ac:dyDescent="0.35">
      <c r="A336" s="15">
        <v>145</v>
      </c>
      <c r="B336" s="15">
        <v>336</v>
      </c>
      <c r="C336" s="15" t="s">
        <v>88</v>
      </c>
      <c r="D336" s="16" t="s">
        <v>1804</v>
      </c>
      <c r="E336" s="16" t="s">
        <v>2972</v>
      </c>
      <c r="F336" s="16" t="s">
        <v>2995</v>
      </c>
      <c r="G336" s="16" t="s">
        <v>3013</v>
      </c>
      <c r="H336" s="17" t="s">
        <v>1481</v>
      </c>
      <c r="I336" s="16" t="s">
        <v>3016</v>
      </c>
      <c r="J336" s="24" t="s">
        <v>3015</v>
      </c>
      <c r="K336" s="16" t="s">
        <v>2388</v>
      </c>
      <c r="L336" s="16" t="s">
        <v>1812</v>
      </c>
      <c r="M336" s="18" t="s">
        <v>1481</v>
      </c>
      <c r="N336" s="18" t="s">
        <v>1481</v>
      </c>
      <c r="O336" s="15" t="s">
        <v>1786</v>
      </c>
      <c r="P336" s="17" t="s">
        <v>1481</v>
      </c>
      <c r="Q336" s="17" t="s">
        <v>1481</v>
      </c>
      <c r="R336" s="17" t="s">
        <v>1481</v>
      </c>
      <c r="S336" s="17" t="s">
        <v>1481</v>
      </c>
      <c r="T336" s="17" t="s">
        <v>1481</v>
      </c>
      <c r="U336" s="19" t="s">
        <v>1815</v>
      </c>
      <c r="V336" s="30" t="s">
        <v>2049</v>
      </c>
      <c r="W336" s="17" t="s">
        <v>1481</v>
      </c>
      <c r="X336" s="17" t="s">
        <v>1481</v>
      </c>
      <c r="Y336" s="47" t="s">
        <v>1817</v>
      </c>
      <c r="Z336" s="28" t="s">
        <v>1481</v>
      </c>
      <c r="AA336" s="17" t="s">
        <v>1481</v>
      </c>
      <c r="AB336" s="15">
        <v>336</v>
      </c>
      <c r="AC336" s="15" t="s">
        <v>88</v>
      </c>
      <c r="AD336" s="16" t="s">
        <v>1804</v>
      </c>
      <c r="AE336" s="16" t="s">
        <v>2972</v>
      </c>
      <c r="AF336" s="16" t="s">
        <v>2995</v>
      </c>
      <c r="AG336" s="16" t="s">
        <v>3013</v>
      </c>
      <c r="AH336" s="17" t="s">
        <v>1481</v>
      </c>
      <c r="AI336" s="16" t="s">
        <v>3016</v>
      </c>
      <c r="AJ336" s="24" t="s">
        <v>3015</v>
      </c>
      <c r="AK336" s="16" t="s">
        <v>2388</v>
      </c>
      <c r="AL336" s="16" t="s">
        <v>1812</v>
      </c>
      <c r="AM336" s="18" t="s">
        <v>1481</v>
      </c>
      <c r="AN336" s="18" t="s">
        <v>1481</v>
      </c>
      <c r="AO336" s="15" t="s">
        <v>1786</v>
      </c>
      <c r="AP336" s="17" t="s">
        <v>1481</v>
      </c>
      <c r="AQ336" s="17" t="s">
        <v>1481</v>
      </c>
      <c r="AR336" s="17" t="s">
        <v>1481</v>
      </c>
      <c r="AS336" s="17" t="s">
        <v>1481</v>
      </c>
      <c r="AT336" s="17" t="s">
        <v>1481</v>
      </c>
      <c r="AU336" s="19" t="s">
        <v>1815</v>
      </c>
      <c r="AV336" s="30" t="s">
        <v>2049</v>
      </c>
      <c r="AW336" s="17" t="s">
        <v>1481</v>
      </c>
      <c r="AX336" s="17" t="s">
        <v>1481</v>
      </c>
      <c r="AY336" s="47" t="s">
        <v>1817</v>
      </c>
      <c r="AZ336" s="28" t="s">
        <v>1481</v>
      </c>
      <c r="BA336" s="17" t="s">
        <v>1481</v>
      </c>
      <c r="BB336" s="17" t="s">
        <v>1481</v>
      </c>
      <c r="BC336" s="17" t="s">
        <v>1481</v>
      </c>
      <c r="BD336" s="17" t="s">
        <v>1481</v>
      </c>
    </row>
    <row r="337" spans="1:56" ht="137.5" x14ac:dyDescent="0.35">
      <c r="A337" s="16">
        <v>146</v>
      </c>
      <c r="B337" s="16">
        <v>337</v>
      </c>
      <c r="C337" s="16" t="s">
        <v>132</v>
      </c>
      <c r="D337" s="16" t="s">
        <v>1804</v>
      </c>
      <c r="E337" s="16" t="s">
        <v>3017</v>
      </c>
      <c r="F337" s="16" t="s">
        <v>3018</v>
      </c>
      <c r="G337" s="16" t="s">
        <v>3019</v>
      </c>
      <c r="H337" s="16" t="s">
        <v>3020</v>
      </c>
      <c r="I337" s="16" t="s">
        <v>3021</v>
      </c>
      <c r="J337" s="24" t="s">
        <v>3022</v>
      </c>
      <c r="K337" s="16" t="s">
        <v>3023</v>
      </c>
      <c r="L337" s="16" t="s">
        <v>3024</v>
      </c>
      <c r="M337" s="24" t="s">
        <v>1013</v>
      </c>
      <c r="N337" s="24" t="s">
        <v>3025</v>
      </c>
      <c r="O337" s="17" t="s">
        <v>1481</v>
      </c>
      <c r="P337" s="23" t="s">
        <v>3026</v>
      </c>
      <c r="Q337" s="23" t="s">
        <v>3027</v>
      </c>
      <c r="R337" s="17" t="s">
        <v>1481</v>
      </c>
      <c r="S337" s="17" t="s">
        <v>1481</v>
      </c>
      <c r="T337" s="17" t="s">
        <v>1481</v>
      </c>
      <c r="U337" s="19" t="s">
        <v>1905</v>
      </c>
      <c r="V337" s="30" t="s">
        <v>3028</v>
      </c>
      <c r="W337" s="17" t="s">
        <v>1481</v>
      </c>
      <c r="X337" s="17" t="s">
        <v>1481</v>
      </c>
      <c r="Y337" s="33" t="s">
        <v>211</v>
      </c>
      <c r="Z337" s="32" t="s">
        <v>3029</v>
      </c>
      <c r="AA337" s="17" t="s">
        <v>1481</v>
      </c>
      <c r="AB337" s="16">
        <v>337</v>
      </c>
      <c r="AC337" s="15" t="s">
        <v>132</v>
      </c>
      <c r="AD337" s="16" t="s">
        <v>1804</v>
      </c>
      <c r="AE337" s="16" t="s">
        <v>3017</v>
      </c>
      <c r="AF337" s="16" t="s">
        <v>3018</v>
      </c>
      <c r="AG337" s="16" t="s">
        <v>3019</v>
      </c>
      <c r="AH337" s="16" t="s">
        <v>3020</v>
      </c>
      <c r="AI337" s="16" t="s">
        <v>3021</v>
      </c>
      <c r="AJ337" s="24" t="s">
        <v>3022</v>
      </c>
      <c r="AK337" s="16" t="s">
        <v>3023</v>
      </c>
      <c r="AL337" s="16" t="s">
        <v>3024</v>
      </c>
      <c r="AM337" s="24" t="s">
        <v>1013</v>
      </c>
      <c r="AN337" s="24" t="s">
        <v>3025</v>
      </c>
      <c r="AO337" s="17" t="s">
        <v>1481</v>
      </c>
      <c r="AP337" s="23" t="s">
        <v>3026</v>
      </c>
      <c r="AQ337" s="23" t="s">
        <v>3027</v>
      </c>
      <c r="AR337" s="17" t="s">
        <v>1481</v>
      </c>
      <c r="AS337" s="17" t="s">
        <v>1481</v>
      </c>
      <c r="AT337" s="17" t="s">
        <v>1481</v>
      </c>
      <c r="AU337" s="19" t="s">
        <v>1905</v>
      </c>
      <c r="AV337" s="30" t="s">
        <v>3028</v>
      </c>
      <c r="AW337" s="17" t="s">
        <v>1481</v>
      </c>
      <c r="AX337" s="17" t="s">
        <v>1481</v>
      </c>
      <c r="AY337" s="33" t="s">
        <v>211</v>
      </c>
      <c r="AZ337" s="32" t="s">
        <v>3029</v>
      </c>
      <c r="BA337" s="17" t="s">
        <v>1481</v>
      </c>
      <c r="BB337" s="30" t="s">
        <v>558</v>
      </c>
      <c r="BC337" s="30" t="s">
        <v>559</v>
      </c>
      <c r="BD337" s="30" t="s">
        <v>557</v>
      </c>
    </row>
    <row r="338" spans="1:56" ht="112.5" x14ac:dyDescent="0.35">
      <c r="A338" s="16">
        <v>146</v>
      </c>
      <c r="B338" s="16">
        <v>338</v>
      </c>
      <c r="C338" s="16" t="s">
        <v>132</v>
      </c>
      <c r="D338" s="16" t="s">
        <v>1804</v>
      </c>
      <c r="E338" s="16" t="s">
        <v>3017</v>
      </c>
      <c r="F338" s="16" t="s">
        <v>3018</v>
      </c>
      <c r="G338" s="16" t="s">
        <v>3019</v>
      </c>
      <c r="H338" s="16" t="s">
        <v>3020</v>
      </c>
      <c r="I338" s="16" t="s">
        <v>3030</v>
      </c>
      <c r="J338" s="18" t="s">
        <v>1481</v>
      </c>
      <c r="K338" s="16" t="s">
        <v>3031</v>
      </c>
      <c r="L338" s="16" t="s">
        <v>3032</v>
      </c>
      <c r="M338" s="24" t="s">
        <v>2061</v>
      </c>
      <c r="N338" s="24" t="s">
        <v>3033</v>
      </c>
      <c r="O338" s="17" t="s">
        <v>1481</v>
      </c>
      <c r="P338" s="17" t="s">
        <v>1481</v>
      </c>
      <c r="Q338" s="17" t="s">
        <v>1481</v>
      </c>
      <c r="R338" s="17" t="s">
        <v>1481</v>
      </c>
      <c r="S338" s="17" t="s">
        <v>1481</v>
      </c>
      <c r="T338" s="17" t="s">
        <v>1481</v>
      </c>
      <c r="U338" s="19" t="s">
        <v>1905</v>
      </c>
      <c r="V338" s="30" t="s">
        <v>3034</v>
      </c>
      <c r="W338" s="17" t="s">
        <v>1481</v>
      </c>
      <c r="X338" s="17" t="s">
        <v>1481</v>
      </c>
      <c r="Y338" s="33" t="s">
        <v>211</v>
      </c>
      <c r="Z338" s="32" t="s">
        <v>3035</v>
      </c>
      <c r="AA338" s="17" t="s">
        <v>1481</v>
      </c>
      <c r="AB338" s="16">
        <v>338</v>
      </c>
      <c r="AC338" s="15" t="s">
        <v>132</v>
      </c>
      <c r="AD338" s="16" t="s">
        <v>1804</v>
      </c>
      <c r="AE338" s="16" t="s">
        <v>3017</v>
      </c>
      <c r="AF338" s="16" t="s">
        <v>3018</v>
      </c>
      <c r="AG338" s="16" t="s">
        <v>3019</v>
      </c>
      <c r="AH338" s="16" t="s">
        <v>3020</v>
      </c>
      <c r="AI338" s="16" t="s">
        <v>3030</v>
      </c>
      <c r="AJ338" s="18" t="s">
        <v>1481</v>
      </c>
      <c r="AK338" s="16" t="s">
        <v>3031</v>
      </c>
      <c r="AL338" s="16" t="s">
        <v>3032</v>
      </c>
      <c r="AM338" s="24" t="s">
        <v>2061</v>
      </c>
      <c r="AN338" s="24" t="s">
        <v>3033</v>
      </c>
      <c r="AO338" s="17" t="s">
        <v>1481</v>
      </c>
      <c r="AP338" s="17" t="s">
        <v>1481</v>
      </c>
      <c r="AQ338" s="17" t="s">
        <v>1481</v>
      </c>
      <c r="AR338" s="17" t="s">
        <v>1481</v>
      </c>
      <c r="AS338" s="17" t="s">
        <v>1481</v>
      </c>
      <c r="AT338" s="17" t="s">
        <v>1481</v>
      </c>
      <c r="AU338" s="19" t="s">
        <v>1905</v>
      </c>
      <c r="AV338" s="30" t="s">
        <v>3034</v>
      </c>
      <c r="AW338" s="17" t="s">
        <v>1481</v>
      </c>
      <c r="AX338" s="17" t="s">
        <v>1481</v>
      </c>
      <c r="AY338" s="33" t="s">
        <v>211</v>
      </c>
      <c r="AZ338" s="32" t="s">
        <v>3035</v>
      </c>
      <c r="BA338" s="17" t="s">
        <v>1481</v>
      </c>
      <c r="BB338" s="30" t="s">
        <v>558</v>
      </c>
      <c r="BC338" s="30" t="s">
        <v>559</v>
      </c>
      <c r="BD338" s="30" t="s">
        <v>557</v>
      </c>
    </row>
    <row r="339" spans="1:56" s="4" customFormat="1" ht="81.650000000000006" hidden="1" customHeight="1" x14ac:dyDescent="0.35">
      <c r="A339" s="15">
        <v>147</v>
      </c>
      <c r="B339" s="15">
        <v>339</v>
      </c>
      <c r="C339" s="15" t="s">
        <v>1510</v>
      </c>
      <c r="D339" s="16" t="s">
        <v>1804</v>
      </c>
      <c r="E339" s="16" t="s">
        <v>3036</v>
      </c>
      <c r="F339" s="15" t="s">
        <v>3037</v>
      </c>
      <c r="G339" s="15" t="s">
        <v>3038</v>
      </c>
      <c r="H339" s="15" t="s">
        <v>3039</v>
      </c>
      <c r="I339" s="16" t="s">
        <v>3040</v>
      </c>
      <c r="J339" s="24" t="s">
        <v>3041</v>
      </c>
      <c r="K339" s="16" t="s">
        <v>1928</v>
      </c>
      <c r="L339" s="17" t="s">
        <v>1481</v>
      </c>
      <c r="M339" s="18" t="s">
        <v>1481</v>
      </c>
      <c r="N339" s="18" t="s">
        <v>1481</v>
      </c>
      <c r="O339" s="17" t="s">
        <v>1481</v>
      </c>
      <c r="P339" s="17" t="s">
        <v>1481</v>
      </c>
      <c r="Q339" s="17" t="s">
        <v>1481</v>
      </c>
      <c r="R339" s="17" t="s">
        <v>1481</v>
      </c>
      <c r="S339" s="17" t="s">
        <v>1481</v>
      </c>
      <c r="T339" s="17" t="s">
        <v>1481</v>
      </c>
      <c r="U339" s="19" t="s">
        <v>1815</v>
      </c>
      <c r="V339" s="24" t="s">
        <v>1816</v>
      </c>
      <c r="W339" s="17" t="s">
        <v>1481</v>
      </c>
      <c r="X339" s="17" t="s">
        <v>1481</v>
      </c>
      <c r="Y339" s="47" t="s">
        <v>1817</v>
      </c>
      <c r="Z339" s="28" t="s">
        <v>1481</v>
      </c>
      <c r="AA339" s="17" t="s">
        <v>1481</v>
      </c>
      <c r="AB339" s="15">
        <v>339</v>
      </c>
      <c r="AC339" s="15" t="s">
        <v>1510</v>
      </c>
      <c r="AD339" s="16" t="s">
        <v>1804</v>
      </c>
      <c r="AE339" s="16" t="s">
        <v>3036</v>
      </c>
      <c r="AF339" s="15" t="s">
        <v>3037</v>
      </c>
      <c r="AG339" s="15" t="s">
        <v>3038</v>
      </c>
      <c r="AH339" s="15" t="s">
        <v>3039</v>
      </c>
      <c r="AI339" s="16" t="s">
        <v>3040</v>
      </c>
      <c r="AJ339" s="24" t="s">
        <v>3041</v>
      </c>
      <c r="AK339" s="16" t="s">
        <v>1928</v>
      </c>
      <c r="AL339" s="17" t="s">
        <v>1481</v>
      </c>
      <c r="AM339" s="18" t="s">
        <v>1481</v>
      </c>
      <c r="AN339" s="18" t="s">
        <v>1481</v>
      </c>
      <c r="AO339" s="17" t="s">
        <v>1481</v>
      </c>
      <c r="AP339" s="17" t="s">
        <v>1481</v>
      </c>
      <c r="AQ339" s="17" t="s">
        <v>1481</v>
      </c>
      <c r="AR339" s="17" t="s">
        <v>1481</v>
      </c>
      <c r="AS339" s="17" t="s">
        <v>1481</v>
      </c>
      <c r="AT339" s="17" t="s">
        <v>1481</v>
      </c>
      <c r="AU339" s="19" t="s">
        <v>1815</v>
      </c>
      <c r="AV339" s="24" t="s">
        <v>1816</v>
      </c>
      <c r="AW339" s="17" t="s">
        <v>1481</v>
      </c>
      <c r="AX339" s="17" t="s">
        <v>1481</v>
      </c>
      <c r="AY339" s="47" t="s">
        <v>1817</v>
      </c>
      <c r="AZ339" s="28" t="s">
        <v>1481</v>
      </c>
      <c r="BA339" s="17" t="s">
        <v>1481</v>
      </c>
      <c r="BB339" s="17" t="s">
        <v>1481</v>
      </c>
      <c r="BC339" s="17" t="s">
        <v>1481</v>
      </c>
      <c r="BD339" s="17" t="s">
        <v>1481</v>
      </c>
    </row>
    <row r="340" spans="1:56" ht="366.65" customHeight="1" x14ac:dyDescent="0.35">
      <c r="A340" s="16">
        <v>147</v>
      </c>
      <c r="B340" s="16">
        <v>340</v>
      </c>
      <c r="C340" s="16" t="s">
        <v>1510</v>
      </c>
      <c r="D340" s="16" t="s">
        <v>1804</v>
      </c>
      <c r="E340" s="16" t="s">
        <v>3036</v>
      </c>
      <c r="F340" s="16" t="s">
        <v>3037</v>
      </c>
      <c r="G340" s="16" t="s">
        <v>3038</v>
      </c>
      <c r="H340" s="16" t="s">
        <v>3039</v>
      </c>
      <c r="I340" s="16" t="s">
        <v>3042</v>
      </c>
      <c r="J340" s="24" t="s">
        <v>3041</v>
      </c>
      <c r="K340" s="16" t="s">
        <v>3043</v>
      </c>
      <c r="L340" s="16" t="s">
        <v>3044</v>
      </c>
      <c r="M340" s="24" t="s">
        <v>3045</v>
      </c>
      <c r="N340" s="24" t="s">
        <v>3046</v>
      </c>
      <c r="O340" s="16" t="s">
        <v>1786</v>
      </c>
      <c r="P340" s="26" t="s">
        <v>1481</v>
      </c>
      <c r="Q340" s="26" t="s">
        <v>1481</v>
      </c>
      <c r="R340" s="26" t="s">
        <v>1481</v>
      </c>
      <c r="S340" s="17" t="s">
        <v>1481</v>
      </c>
      <c r="T340" s="17" t="s">
        <v>1481</v>
      </c>
      <c r="U340" s="19" t="s">
        <v>1815</v>
      </c>
      <c r="V340" s="30" t="s">
        <v>2072</v>
      </c>
      <c r="W340" s="17" t="s">
        <v>1481</v>
      </c>
      <c r="X340" s="17" t="s">
        <v>1481</v>
      </c>
      <c r="Y340" s="33" t="s">
        <v>211</v>
      </c>
      <c r="Z340" s="32" t="s">
        <v>3047</v>
      </c>
      <c r="AA340" s="17" t="s">
        <v>1481</v>
      </c>
      <c r="AB340" s="16">
        <v>340</v>
      </c>
      <c r="AC340" s="15" t="s">
        <v>1510</v>
      </c>
      <c r="AD340" s="16" t="s">
        <v>1804</v>
      </c>
      <c r="AE340" s="16" t="s">
        <v>3036</v>
      </c>
      <c r="AF340" s="15" t="s">
        <v>3037</v>
      </c>
      <c r="AG340" s="15" t="s">
        <v>3038</v>
      </c>
      <c r="AH340" s="16" t="s">
        <v>3039</v>
      </c>
      <c r="AI340" s="16" t="s">
        <v>3042</v>
      </c>
      <c r="AJ340" s="24" t="s">
        <v>3041</v>
      </c>
      <c r="AK340" s="16" t="s">
        <v>3043</v>
      </c>
      <c r="AL340" s="16" t="s">
        <v>3044</v>
      </c>
      <c r="AM340" s="24" t="s">
        <v>3045</v>
      </c>
      <c r="AN340" s="24" t="s">
        <v>3046</v>
      </c>
      <c r="AO340" s="15" t="s">
        <v>1786</v>
      </c>
      <c r="AP340" s="26" t="s">
        <v>1481</v>
      </c>
      <c r="AQ340" s="26" t="s">
        <v>1481</v>
      </c>
      <c r="AR340" s="26" t="s">
        <v>1481</v>
      </c>
      <c r="AS340" s="17" t="s">
        <v>1481</v>
      </c>
      <c r="AT340" s="17" t="s">
        <v>1481</v>
      </c>
      <c r="AU340" s="19" t="s">
        <v>1815</v>
      </c>
      <c r="AV340" s="30" t="s">
        <v>2072</v>
      </c>
      <c r="AW340" s="17" t="s">
        <v>1481</v>
      </c>
      <c r="AX340" s="17" t="s">
        <v>1481</v>
      </c>
      <c r="AY340" s="33" t="s">
        <v>211</v>
      </c>
      <c r="AZ340" s="32" t="s">
        <v>3047</v>
      </c>
      <c r="BA340" s="17" t="s">
        <v>1481</v>
      </c>
      <c r="BB340" s="30" t="s">
        <v>558</v>
      </c>
      <c r="BC340" s="30" t="s">
        <v>559</v>
      </c>
      <c r="BD340" s="30" t="s">
        <v>557</v>
      </c>
    </row>
    <row r="341" spans="1:56" s="4" customFormat="1" ht="50.15" hidden="1" customHeight="1" x14ac:dyDescent="0.35">
      <c r="A341" s="15">
        <v>148</v>
      </c>
      <c r="B341" s="15">
        <v>341</v>
      </c>
      <c r="C341" s="51" t="s">
        <v>1510</v>
      </c>
      <c r="D341" s="16" t="s">
        <v>1804</v>
      </c>
      <c r="E341" s="16" t="s">
        <v>3036</v>
      </c>
      <c r="F341" s="16" t="s">
        <v>3037</v>
      </c>
      <c r="G341" s="16" t="s">
        <v>3048</v>
      </c>
      <c r="H341" s="16" t="s">
        <v>3049</v>
      </c>
      <c r="I341" s="16" t="s">
        <v>3050</v>
      </c>
      <c r="J341" s="24" t="s">
        <v>3051</v>
      </c>
      <c r="K341" s="16" t="s">
        <v>1928</v>
      </c>
      <c r="L341" s="16" t="s">
        <v>1812</v>
      </c>
      <c r="M341" s="18" t="s">
        <v>1481</v>
      </c>
      <c r="N341" s="18" t="s">
        <v>1481</v>
      </c>
      <c r="O341" s="15" t="s">
        <v>1786</v>
      </c>
      <c r="P341" s="17" t="s">
        <v>1481</v>
      </c>
      <c r="Q341" s="17" t="s">
        <v>1481</v>
      </c>
      <c r="R341" s="17" t="s">
        <v>1481</v>
      </c>
      <c r="S341" s="17" t="s">
        <v>1481</v>
      </c>
      <c r="T341" s="17" t="s">
        <v>1481</v>
      </c>
      <c r="U341" s="19" t="s">
        <v>1815</v>
      </c>
      <c r="V341" s="24" t="s">
        <v>1816</v>
      </c>
      <c r="W341" s="17" t="s">
        <v>1481</v>
      </c>
      <c r="X341" s="17" t="s">
        <v>1481</v>
      </c>
      <c r="Y341" s="47" t="s">
        <v>1817</v>
      </c>
      <c r="Z341" s="28" t="s">
        <v>1481</v>
      </c>
      <c r="AA341" s="17" t="s">
        <v>1481</v>
      </c>
      <c r="AB341" s="15">
        <v>341</v>
      </c>
      <c r="AC341" s="51" t="s">
        <v>1510</v>
      </c>
      <c r="AD341" s="16" t="s">
        <v>1804</v>
      </c>
      <c r="AE341" s="16" t="s">
        <v>3036</v>
      </c>
      <c r="AF341" s="16" t="s">
        <v>3037</v>
      </c>
      <c r="AG341" s="16" t="s">
        <v>3048</v>
      </c>
      <c r="AH341" s="16" t="s">
        <v>3049</v>
      </c>
      <c r="AI341" s="16" t="s">
        <v>3050</v>
      </c>
      <c r="AJ341" s="24" t="s">
        <v>3051</v>
      </c>
      <c r="AK341" s="16" t="s">
        <v>1928</v>
      </c>
      <c r="AL341" s="16" t="s">
        <v>1812</v>
      </c>
      <c r="AM341" s="18" t="s">
        <v>1481</v>
      </c>
      <c r="AN341" s="18" t="s">
        <v>1481</v>
      </c>
      <c r="AO341" s="15" t="s">
        <v>1786</v>
      </c>
      <c r="AP341" s="17" t="s">
        <v>1481</v>
      </c>
      <c r="AQ341" s="17" t="s">
        <v>1481</v>
      </c>
      <c r="AR341" s="17" t="s">
        <v>1481</v>
      </c>
      <c r="AS341" s="17" t="s">
        <v>1481</v>
      </c>
      <c r="AT341" s="17" t="s">
        <v>1481</v>
      </c>
      <c r="AU341" s="19" t="s">
        <v>1815</v>
      </c>
      <c r="AV341" s="24" t="s">
        <v>1816</v>
      </c>
      <c r="AW341" s="17" t="s">
        <v>1481</v>
      </c>
      <c r="AX341" s="17" t="s">
        <v>1481</v>
      </c>
      <c r="AY341" s="47" t="s">
        <v>1817</v>
      </c>
      <c r="AZ341" s="28" t="s">
        <v>1481</v>
      </c>
      <c r="BA341" s="17" t="s">
        <v>1481</v>
      </c>
      <c r="BB341" s="17" t="s">
        <v>1481</v>
      </c>
      <c r="BC341" s="17" t="s">
        <v>1481</v>
      </c>
      <c r="BD341" s="17" t="s">
        <v>1481</v>
      </c>
    </row>
    <row r="342" spans="1:56" s="4" customFormat="1" ht="251.15" hidden="1" customHeight="1" x14ac:dyDescent="0.35">
      <c r="A342" s="15">
        <v>149</v>
      </c>
      <c r="B342" s="15">
        <v>342</v>
      </c>
      <c r="C342" s="15" t="s">
        <v>1510</v>
      </c>
      <c r="D342" s="16" t="s">
        <v>1804</v>
      </c>
      <c r="E342" s="16" t="s">
        <v>3036</v>
      </c>
      <c r="F342" s="16" t="s">
        <v>3037</v>
      </c>
      <c r="G342" s="16" t="s">
        <v>3052</v>
      </c>
      <c r="H342" s="16" t="s">
        <v>3053</v>
      </c>
      <c r="I342" s="16" t="s">
        <v>3054</v>
      </c>
      <c r="J342" s="24" t="s">
        <v>3055</v>
      </c>
      <c r="K342" s="16" t="s">
        <v>2342</v>
      </c>
      <c r="L342" s="17" t="s">
        <v>1481</v>
      </c>
      <c r="M342" s="24" t="s">
        <v>3056</v>
      </c>
      <c r="N342" s="24" t="s">
        <v>3057</v>
      </c>
      <c r="O342" s="15" t="s">
        <v>1786</v>
      </c>
      <c r="P342" s="26" t="s">
        <v>1481</v>
      </c>
      <c r="Q342" s="26" t="s">
        <v>1481</v>
      </c>
      <c r="R342" s="26" t="s">
        <v>1481</v>
      </c>
      <c r="S342" s="17" t="s">
        <v>1481</v>
      </c>
      <c r="T342" s="17" t="s">
        <v>1481</v>
      </c>
      <c r="U342" s="19" t="s">
        <v>1815</v>
      </c>
      <c r="V342" s="30" t="s">
        <v>2072</v>
      </c>
      <c r="W342" s="17" t="s">
        <v>1481</v>
      </c>
      <c r="X342" s="17" t="s">
        <v>1481</v>
      </c>
      <c r="Y342" s="27" t="s">
        <v>52</v>
      </c>
      <c r="Z342" s="28" t="s">
        <v>1481</v>
      </c>
      <c r="AA342" s="17" t="s">
        <v>1481</v>
      </c>
      <c r="AB342" s="15">
        <v>342</v>
      </c>
      <c r="AC342" s="15" t="s">
        <v>1510</v>
      </c>
      <c r="AD342" s="16" t="s">
        <v>1804</v>
      </c>
      <c r="AE342" s="16" t="s">
        <v>3036</v>
      </c>
      <c r="AF342" s="16" t="s">
        <v>3037</v>
      </c>
      <c r="AG342" s="16" t="s">
        <v>3052</v>
      </c>
      <c r="AH342" s="16" t="s">
        <v>3053</v>
      </c>
      <c r="AI342" s="16" t="s">
        <v>3054</v>
      </c>
      <c r="AJ342" s="24" t="s">
        <v>3055</v>
      </c>
      <c r="AK342" s="16" t="s">
        <v>2342</v>
      </c>
      <c r="AL342" s="17" t="s">
        <v>1481</v>
      </c>
      <c r="AM342" s="24" t="s">
        <v>3056</v>
      </c>
      <c r="AN342" s="24" t="s">
        <v>3057</v>
      </c>
      <c r="AO342" s="15" t="s">
        <v>1786</v>
      </c>
      <c r="AP342" s="26" t="s">
        <v>1481</v>
      </c>
      <c r="AQ342" s="26" t="s">
        <v>1481</v>
      </c>
      <c r="AR342" s="26" t="s">
        <v>1481</v>
      </c>
      <c r="AS342" s="17" t="s">
        <v>1481</v>
      </c>
      <c r="AT342" s="17" t="s">
        <v>1481</v>
      </c>
      <c r="AU342" s="19" t="s">
        <v>1815</v>
      </c>
      <c r="AV342" s="30" t="s">
        <v>2072</v>
      </c>
      <c r="AW342" s="17" t="s">
        <v>1481</v>
      </c>
      <c r="AX342" s="17" t="s">
        <v>1481</v>
      </c>
      <c r="AY342" s="27" t="s">
        <v>52</v>
      </c>
      <c r="AZ342" s="28" t="s">
        <v>1481</v>
      </c>
      <c r="BA342" s="17" t="s">
        <v>1481</v>
      </c>
      <c r="BB342" s="17" t="s">
        <v>1481</v>
      </c>
      <c r="BC342" s="17" t="s">
        <v>1481</v>
      </c>
      <c r="BD342" s="17" t="s">
        <v>1481</v>
      </c>
    </row>
    <row r="343" spans="1:56" s="4" customFormat="1" ht="132.65" hidden="1" customHeight="1" x14ac:dyDescent="0.35">
      <c r="A343" s="15">
        <v>149</v>
      </c>
      <c r="B343" s="15">
        <v>343</v>
      </c>
      <c r="C343" s="15" t="s">
        <v>1510</v>
      </c>
      <c r="D343" s="16" t="s">
        <v>1804</v>
      </c>
      <c r="E343" s="16" t="s">
        <v>3036</v>
      </c>
      <c r="F343" s="16" t="s">
        <v>3037</v>
      </c>
      <c r="G343" s="16" t="s">
        <v>3052</v>
      </c>
      <c r="H343" s="16" t="s">
        <v>3053</v>
      </c>
      <c r="I343" s="17" t="s">
        <v>1481</v>
      </c>
      <c r="J343" s="18" t="s">
        <v>1481</v>
      </c>
      <c r="K343" s="17" t="s">
        <v>1481</v>
      </c>
      <c r="L343" s="16" t="s">
        <v>3058</v>
      </c>
      <c r="M343" s="24" t="s">
        <v>3059</v>
      </c>
      <c r="N343" s="24" t="s">
        <v>3060</v>
      </c>
      <c r="O343" s="15" t="s">
        <v>1786</v>
      </c>
      <c r="P343" s="26" t="s">
        <v>1481</v>
      </c>
      <c r="Q343" s="26" t="s">
        <v>1481</v>
      </c>
      <c r="R343" s="26" t="s">
        <v>1481</v>
      </c>
      <c r="S343" s="17" t="s">
        <v>1481</v>
      </c>
      <c r="T343" s="17" t="s">
        <v>1481</v>
      </c>
      <c r="U343" s="19" t="s">
        <v>1815</v>
      </c>
      <c r="V343" s="30" t="s">
        <v>3061</v>
      </c>
      <c r="W343" s="37" t="s">
        <v>1915</v>
      </c>
      <c r="X343" s="17" t="s">
        <v>1481</v>
      </c>
      <c r="Y343" s="27" t="s">
        <v>52</v>
      </c>
      <c r="Z343" s="28" t="s">
        <v>1481</v>
      </c>
      <c r="AA343" s="17" t="s">
        <v>1481</v>
      </c>
      <c r="AB343" s="15">
        <v>343</v>
      </c>
      <c r="AC343" s="15" t="s">
        <v>1510</v>
      </c>
      <c r="AD343" s="16" t="s">
        <v>1804</v>
      </c>
      <c r="AE343" s="16" t="s">
        <v>3036</v>
      </c>
      <c r="AF343" s="16" t="s">
        <v>3037</v>
      </c>
      <c r="AG343" s="16" t="s">
        <v>3052</v>
      </c>
      <c r="AH343" s="16" t="s">
        <v>3053</v>
      </c>
      <c r="AI343" s="17" t="s">
        <v>1481</v>
      </c>
      <c r="AJ343" s="18" t="s">
        <v>1481</v>
      </c>
      <c r="AK343" s="17" t="s">
        <v>1481</v>
      </c>
      <c r="AL343" s="16" t="s">
        <v>3058</v>
      </c>
      <c r="AM343" s="24" t="s">
        <v>3059</v>
      </c>
      <c r="AN343" s="24" t="s">
        <v>3060</v>
      </c>
      <c r="AO343" s="15" t="s">
        <v>1786</v>
      </c>
      <c r="AP343" s="26" t="s">
        <v>1481</v>
      </c>
      <c r="AQ343" s="26" t="s">
        <v>1481</v>
      </c>
      <c r="AR343" s="26" t="s">
        <v>1481</v>
      </c>
      <c r="AS343" s="17" t="s">
        <v>1481</v>
      </c>
      <c r="AT343" s="17" t="s">
        <v>1481</v>
      </c>
      <c r="AU343" s="19" t="s">
        <v>1815</v>
      </c>
      <c r="AV343" s="30" t="s">
        <v>3061</v>
      </c>
      <c r="AW343" s="37" t="s">
        <v>1915</v>
      </c>
      <c r="AX343" s="17" t="s">
        <v>1481</v>
      </c>
      <c r="AY343" s="27" t="s">
        <v>52</v>
      </c>
      <c r="AZ343" s="28" t="s">
        <v>1481</v>
      </c>
      <c r="BA343" s="17" t="s">
        <v>1481</v>
      </c>
      <c r="BB343" s="17" t="s">
        <v>1481</v>
      </c>
      <c r="BC343" s="17" t="s">
        <v>1481</v>
      </c>
      <c r="BD343" s="17" t="s">
        <v>1481</v>
      </c>
    </row>
    <row r="344" spans="1:56" s="4" customFormat="1" ht="101.9" hidden="1" customHeight="1" x14ac:dyDescent="0.35">
      <c r="A344" s="15">
        <v>149</v>
      </c>
      <c r="B344" s="15">
        <v>344</v>
      </c>
      <c r="C344" s="15" t="s">
        <v>1510</v>
      </c>
      <c r="D344" s="16" t="s">
        <v>1804</v>
      </c>
      <c r="E344" s="16" t="s">
        <v>3036</v>
      </c>
      <c r="F344" s="16" t="s">
        <v>3037</v>
      </c>
      <c r="G344" s="16" t="s">
        <v>3052</v>
      </c>
      <c r="H344" s="16" t="s">
        <v>3053</v>
      </c>
      <c r="I344" s="17" t="s">
        <v>1481</v>
      </c>
      <c r="J344" s="18" t="s">
        <v>1481</v>
      </c>
      <c r="K344" s="17" t="s">
        <v>1481</v>
      </c>
      <c r="L344" s="16" t="s">
        <v>3062</v>
      </c>
      <c r="M344" s="24" t="s">
        <v>3063</v>
      </c>
      <c r="N344" s="24" t="s">
        <v>3064</v>
      </c>
      <c r="O344" s="15" t="s">
        <v>1786</v>
      </c>
      <c r="P344" s="26" t="s">
        <v>1481</v>
      </c>
      <c r="Q344" s="26" t="s">
        <v>1481</v>
      </c>
      <c r="R344" s="26" t="s">
        <v>1481</v>
      </c>
      <c r="S344" s="17" t="s">
        <v>1481</v>
      </c>
      <c r="T344" s="17" t="s">
        <v>1481</v>
      </c>
      <c r="U344" s="19" t="s">
        <v>1815</v>
      </c>
      <c r="V344" s="30" t="s">
        <v>3065</v>
      </c>
      <c r="W344" s="17" t="s">
        <v>1481</v>
      </c>
      <c r="X344" s="17" t="s">
        <v>1481</v>
      </c>
      <c r="Y344" s="27" t="s">
        <v>52</v>
      </c>
      <c r="Z344" s="28" t="s">
        <v>1481</v>
      </c>
      <c r="AA344" s="17" t="s">
        <v>1481</v>
      </c>
      <c r="AB344" s="15">
        <v>344</v>
      </c>
      <c r="AC344" s="15" t="s">
        <v>1510</v>
      </c>
      <c r="AD344" s="16" t="s">
        <v>1804</v>
      </c>
      <c r="AE344" s="16" t="s">
        <v>3036</v>
      </c>
      <c r="AF344" s="16" t="s">
        <v>3037</v>
      </c>
      <c r="AG344" s="16" t="s">
        <v>3052</v>
      </c>
      <c r="AH344" s="16" t="s">
        <v>3053</v>
      </c>
      <c r="AI344" s="17" t="s">
        <v>1481</v>
      </c>
      <c r="AJ344" s="18" t="s">
        <v>1481</v>
      </c>
      <c r="AK344" s="17" t="s">
        <v>1481</v>
      </c>
      <c r="AL344" s="16" t="s">
        <v>3062</v>
      </c>
      <c r="AM344" s="24" t="s">
        <v>3063</v>
      </c>
      <c r="AN344" s="24" t="s">
        <v>3064</v>
      </c>
      <c r="AO344" s="15" t="s">
        <v>1786</v>
      </c>
      <c r="AP344" s="26" t="s">
        <v>1481</v>
      </c>
      <c r="AQ344" s="26" t="s">
        <v>1481</v>
      </c>
      <c r="AR344" s="26" t="s">
        <v>1481</v>
      </c>
      <c r="AS344" s="17" t="s">
        <v>1481</v>
      </c>
      <c r="AT344" s="17" t="s">
        <v>1481</v>
      </c>
      <c r="AU344" s="19" t="s">
        <v>1815</v>
      </c>
      <c r="AV344" s="30" t="s">
        <v>3065</v>
      </c>
      <c r="AW344" s="17" t="s">
        <v>1481</v>
      </c>
      <c r="AX344" s="17" t="s">
        <v>1481</v>
      </c>
      <c r="AY344" s="27" t="s">
        <v>52</v>
      </c>
      <c r="AZ344" s="28" t="s">
        <v>1481</v>
      </c>
      <c r="BA344" s="17" t="s">
        <v>1481</v>
      </c>
      <c r="BB344" s="17" t="s">
        <v>1481</v>
      </c>
      <c r="BC344" s="17" t="s">
        <v>1481</v>
      </c>
      <c r="BD344" s="17" t="s">
        <v>1481</v>
      </c>
    </row>
    <row r="345" spans="1:56" ht="225" customHeight="1" x14ac:dyDescent="0.35">
      <c r="A345" s="16">
        <v>149</v>
      </c>
      <c r="B345" s="16">
        <v>345</v>
      </c>
      <c r="C345" s="16" t="s">
        <v>1510</v>
      </c>
      <c r="D345" s="16" t="s">
        <v>1804</v>
      </c>
      <c r="E345" s="16" t="s">
        <v>3036</v>
      </c>
      <c r="F345" s="16" t="s">
        <v>3037</v>
      </c>
      <c r="G345" s="16" t="s">
        <v>3052</v>
      </c>
      <c r="H345" s="16" t="s">
        <v>3053</v>
      </c>
      <c r="I345" s="16" t="s">
        <v>3066</v>
      </c>
      <c r="J345" s="24" t="s">
        <v>3067</v>
      </c>
      <c r="K345" s="16" t="s">
        <v>3068</v>
      </c>
      <c r="L345" s="16" t="s">
        <v>3069</v>
      </c>
      <c r="M345" s="24" t="s">
        <v>3070</v>
      </c>
      <c r="N345" s="24" t="s">
        <v>3071</v>
      </c>
      <c r="O345" s="16" t="s">
        <v>1786</v>
      </c>
      <c r="P345" s="23" t="s">
        <v>3072</v>
      </c>
      <c r="Q345" s="23" t="s">
        <v>3073</v>
      </c>
      <c r="R345" s="26" t="s">
        <v>1481</v>
      </c>
      <c r="S345" s="17" t="s">
        <v>1481</v>
      </c>
      <c r="T345" s="17" t="s">
        <v>1481</v>
      </c>
      <c r="U345" s="19" t="s">
        <v>1846</v>
      </c>
      <c r="V345" s="30" t="s">
        <v>3074</v>
      </c>
      <c r="W345" s="17" t="s">
        <v>1481</v>
      </c>
      <c r="X345" s="17" t="s">
        <v>1481</v>
      </c>
      <c r="Y345" s="33" t="s">
        <v>211</v>
      </c>
      <c r="Z345" s="32" t="s">
        <v>3075</v>
      </c>
      <c r="AA345" s="17" t="s">
        <v>1481</v>
      </c>
      <c r="AB345" s="16">
        <v>345</v>
      </c>
      <c r="AC345" s="15" t="s">
        <v>1510</v>
      </c>
      <c r="AD345" s="16" t="s">
        <v>1804</v>
      </c>
      <c r="AE345" s="16" t="s">
        <v>3036</v>
      </c>
      <c r="AF345" s="16" t="s">
        <v>3037</v>
      </c>
      <c r="AG345" s="16" t="s">
        <v>3052</v>
      </c>
      <c r="AH345" s="16" t="s">
        <v>3053</v>
      </c>
      <c r="AI345" s="16" t="s">
        <v>3066</v>
      </c>
      <c r="AJ345" s="24" t="s">
        <v>3067</v>
      </c>
      <c r="AK345" s="16" t="s">
        <v>3068</v>
      </c>
      <c r="AL345" s="16" t="s">
        <v>3069</v>
      </c>
      <c r="AM345" s="24" t="s">
        <v>3070</v>
      </c>
      <c r="AN345" s="24" t="s">
        <v>3071</v>
      </c>
      <c r="AO345" s="15" t="s">
        <v>1786</v>
      </c>
      <c r="AP345" s="23" t="s">
        <v>3072</v>
      </c>
      <c r="AQ345" s="23" t="s">
        <v>3073</v>
      </c>
      <c r="AR345" s="26" t="s">
        <v>1481</v>
      </c>
      <c r="AS345" s="17" t="s">
        <v>1481</v>
      </c>
      <c r="AT345" s="17" t="s">
        <v>1481</v>
      </c>
      <c r="AU345" s="19" t="s">
        <v>1846</v>
      </c>
      <c r="AV345" s="30" t="s">
        <v>3074</v>
      </c>
      <c r="AW345" s="17" t="s">
        <v>1481</v>
      </c>
      <c r="AX345" s="17" t="s">
        <v>1481</v>
      </c>
      <c r="AY345" s="33" t="s">
        <v>211</v>
      </c>
      <c r="AZ345" s="32" t="s">
        <v>3075</v>
      </c>
      <c r="BA345" s="17" t="s">
        <v>1481</v>
      </c>
      <c r="BB345" s="30" t="s">
        <v>75</v>
      </c>
      <c r="BC345" s="30" t="s">
        <v>142</v>
      </c>
      <c r="BD345" s="30" t="s">
        <v>77</v>
      </c>
    </row>
    <row r="346" spans="1:56" s="4" customFormat="1" ht="225" hidden="1" customHeight="1" x14ac:dyDescent="0.35">
      <c r="A346" s="15">
        <v>149</v>
      </c>
      <c r="B346" s="15">
        <v>346</v>
      </c>
      <c r="C346" s="15" t="s">
        <v>1510</v>
      </c>
      <c r="D346" s="16" t="s">
        <v>1804</v>
      </c>
      <c r="E346" s="16" t="s">
        <v>3036</v>
      </c>
      <c r="F346" s="16" t="s">
        <v>3037</v>
      </c>
      <c r="G346" s="16" t="s">
        <v>3052</v>
      </c>
      <c r="H346" s="16" t="s">
        <v>3053</v>
      </c>
      <c r="I346" s="16" t="s">
        <v>3076</v>
      </c>
      <c r="J346" s="24" t="s">
        <v>3067</v>
      </c>
      <c r="K346" s="16" t="s">
        <v>3077</v>
      </c>
      <c r="L346" s="17" t="s">
        <v>1481</v>
      </c>
      <c r="M346" s="18" t="s">
        <v>1481</v>
      </c>
      <c r="N346" s="18" t="s">
        <v>1481</v>
      </c>
      <c r="O346" s="17" t="s">
        <v>1481</v>
      </c>
      <c r="P346" s="17" t="s">
        <v>1481</v>
      </c>
      <c r="Q346" s="17" t="s">
        <v>1481</v>
      </c>
      <c r="R346" s="17" t="s">
        <v>1481</v>
      </c>
      <c r="S346" s="17" t="s">
        <v>1481</v>
      </c>
      <c r="T346" s="17" t="s">
        <v>1481</v>
      </c>
      <c r="U346" s="19" t="s">
        <v>1815</v>
      </c>
      <c r="V346" s="24" t="s">
        <v>1816</v>
      </c>
      <c r="W346" s="17" t="s">
        <v>1481</v>
      </c>
      <c r="X346" s="17" t="s">
        <v>1481</v>
      </c>
      <c r="Y346" s="27" t="s">
        <v>1817</v>
      </c>
      <c r="Z346" s="28" t="s">
        <v>1481</v>
      </c>
      <c r="AA346" s="17" t="s">
        <v>1481</v>
      </c>
      <c r="AB346" s="15">
        <v>346</v>
      </c>
      <c r="AC346" s="15" t="s">
        <v>1510</v>
      </c>
      <c r="AD346" s="16" t="s">
        <v>1804</v>
      </c>
      <c r="AE346" s="16" t="s">
        <v>3036</v>
      </c>
      <c r="AF346" s="16" t="s">
        <v>3037</v>
      </c>
      <c r="AG346" s="16" t="s">
        <v>3052</v>
      </c>
      <c r="AH346" s="16" t="s">
        <v>3053</v>
      </c>
      <c r="AI346" s="16" t="s">
        <v>3076</v>
      </c>
      <c r="AJ346" s="24" t="s">
        <v>3067</v>
      </c>
      <c r="AK346" s="16" t="s">
        <v>3077</v>
      </c>
      <c r="AL346" s="17" t="s">
        <v>1481</v>
      </c>
      <c r="AM346" s="18" t="s">
        <v>1481</v>
      </c>
      <c r="AN346" s="18" t="s">
        <v>1481</v>
      </c>
      <c r="AO346" s="17" t="s">
        <v>1481</v>
      </c>
      <c r="AP346" s="17" t="s">
        <v>1481</v>
      </c>
      <c r="AQ346" s="17" t="s">
        <v>1481</v>
      </c>
      <c r="AR346" s="17" t="s">
        <v>1481</v>
      </c>
      <c r="AS346" s="17" t="s">
        <v>1481</v>
      </c>
      <c r="AT346" s="17" t="s">
        <v>1481</v>
      </c>
      <c r="AU346" s="19" t="s">
        <v>1815</v>
      </c>
      <c r="AV346" s="24" t="s">
        <v>1816</v>
      </c>
      <c r="AW346" s="17" t="s">
        <v>1481</v>
      </c>
      <c r="AX346" s="17" t="s">
        <v>1481</v>
      </c>
      <c r="AY346" s="27" t="s">
        <v>1817</v>
      </c>
      <c r="AZ346" s="28" t="s">
        <v>1481</v>
      </c>
      <c r="BA346" s="17" t="s">
        <v>1481</v>
      </c>
      <c r="BB346" s="17" t="s">
        <v>1481</v>
      </c>
      <c r="BC346" s="17" t="s">
        <v>1481</v>
      </c>
      <c r="BD346" s="17" t="s">
        <v>1481</v>
      </c>
    </row>
    <row r="347" spans="1:56" s="4" customFormat="1" ht="212.5" hidden="1" customHeight="1" x14ac:dyDescent="0.35">
      <c r="A347" s="15">
        <v>149</v>
      </c>
      <c r="B347" s="15">
        <v>347</v>
      </c>
      <c r="C347" s="15" t="s">
        <v>1510</v>
      </c>
      <c r="D347" s="16" t="s">
        <v>1804</v>
      </c>
      <c r="E347" s="16" t="s">
        <v>3036</v>
      </c>
      <c r="F347" s="16" t="s">
        <v>3037</v>
      </c>
      <c r="G347" s="16" t="s">
        <v>3052</v>
      </c>
      <c r="H347" s="16" t="s">
        <v>3078</v>
      </c>
      <c r="I347" s="16" t="s">
        <v>3079</v>
      </c>
      <c r="J347" s="24" t="s">
        <v>3067</v>
      </c>
      <c r="K347" s="16" t="s">
        <v>2326</v>
      </c>
      <c r="L347" s="16" t="s">
        <v>3080</v>
      </c>
      <c r="M347" s="24" t="s">
        <v>3081</v>
      </c>
      <c r="N347" s="24" t="s">
        <v>3082</v>
      </c>
      <c r="O347" s="15" t="s">
        <v>1786</v>
      </c>
      <c r="P347" s="26" t="s">
        <v>1481</v>
      </c>
      <c r="Q347" s="26" t="s">
        <v>1481</v>
      </c>
      <c r="R347" s="26" t="s">
        <v>1481</v>
      </c>
      <c r="S347" s="17" t="s">
        <v>1481</v>
      </c>
      <c r="T347" s="17" t="s">
        <v>1481</v>
      </c>
      <c r="U347" s="19" t="s">
        <v>1815</v>
      </c>
      <c r="V347" s="52" t="s">
        <v>3082</v>
      </c>
      <c r="W347" s="17" t="s">
        <v>1481</v>
      </c>
      <c r="X347" s="17" t="s">
        <v>1481</v>
      </c>
      <c r="Y347" s="27" t="s">
        <v>52</v>
      </c>
      <c r="Z347" s="28" t="s">
        <v>1481</v>
      </c>
      <c r="AA347" s="17" t="s">
        <v>1481</v>
      </c>
      <c r="AB347" s="15">
        <v>347</v>
      </c>
      <c r="AC347" s="15" t="s">
        <v>1510</v>
      </c>
      <c r="AD347" s="16" t="s">
        <v>1804</v>
      </c>
      <c r="AE347" s="16" t="s">
        <v>3036</v>
      </c>
      <c r="AF347" s="16" t="s">
        <v>3037</v>
      </c>
      <c r="AG347" s="16" t="s">
        <v>3052</v>
      </c>
      <c r="AH347" s="16" t="s">
        <v>3078</v>
      </c>
      <c r="AI347" s="16" t="s">
        <v>3079</v>
      </c>
      <c r="AJ347" s="24" t="s">
        <v>3067</v>
      </c>
      <c r="AK347" s="16" t="s">
        <v>2326</v>
      </c>
      <c r="AL347" s="16" t="s">
        <v>3080</v>
      </c>
      <c r="AM347" s="24" t="s">
        <v>3081</v>
      </c>
      <c r="AN347" s="24" t="s">
        <v>3082</v>
      </c>
      <c r="AO347" s="15" t="s">
        <v>1786</v>
      </c>
      <c r="AP347" s="26" t="s">
        <v>1481</v>
      </c>
      <c r="AQ347" s="26" t="s">
        <v>1481</v>
      </c>
      <c r="AR347" s="26" t="s">
        <v>1481</v>
      </c>
      <c r="AS347" s="17" t="s">
        <v>1481</v>
      </c>
      <c r="AT347" s="17" t="s">
        <v>1481</v>
      </c>
      <c r="AU347" s="19" t="s">
        <v>1815</v>
      </c>
      <c r="AV347" s="52" t="s">
        <v>3082</v>
      </c>
      <c r="AW347" s="17" t="s">
        <v>1481</v>
      </c>
      <c r="AX347" s="17" t="s">
        <v>1481</v>
      </c>
      <c r="AY347" s="27" t="s">
        <v>52</v>
      </c>
      <c r="AZ347" s="28" t="s">
        <v>1481</v>
      </c>
      <c r="BA347" s="17" t="s">
        <v>1481</v>
      </c>
      <c r="BB347" s="17" t="s">
        <v>1481</v>
      </c>
      <c r="BC347" s="17" t="s">
        <v>1481</v>
      </c>
      <c r="BD347" s="17" t="s">
        <v>1481</v>
      </c>
    </row>
    <row r="348" spans="1:56" s="4" customFormat="1" ht="225" hidden="1" customHeight="1" x14ac:dyDescent="0.35">
      <c r="A348" s="15">
        <v>149</v>
      </c>
      <c r="B348" s="15">
        <v>348</v>
      </c>
      <c r="C348" s="15" t="s">
        <v>1510</v>
      </c>
      <c r="D348" s="16" t="s">
        <v>1804</v>
      </c>
      <c r="E348" s="16" t="s">
        <v>3036</v>
      </c>
      <c r="F348" s="16" t="s">
        <v>3037</v>
      </c>
      <c r="G348" s="16" t="s">
        <v>3052</v>
      </c>
      <c r="H348" s="16" t="s">
        <v>3053</v>
      </c>
      <c r="I348" s="16" t="s">
        <v>3083</v>
      </c>
      <c r="J348" s="24" t="s">
        <v>3067</v>
      </c>
      <c r="K348" s="16" t="s">
        <v>1834</v>
      </c>
      <c r="L348" s="17" t="s">
        <v>1481</v>
      </c>
      <c r="M348" s="18" t="s">
        <v>1481</v>
      </c>
      <c r="N348" s="18" t="s">
        <v>1481</v>
      </c>
      <c r="O348" s="17" t="s">
        <v>1481</v>
      </c>
      <c r="P348" s="17" t="s">
        <v>1481</v>
      </c>
      <c r="Q348" s="17" t="s">
        <v>1481</v>
      </c>
      <c r="R348" s="17" t="s">
        <v>1481</v>
      </c>
      <c r="S348" s="17" t="s">
        <v>1481</v>
      </c>
      <c r="T348" s="17" t="s">
        <v>1481</v>
      </c>
      <c r="U348" s="19" t="s">
        <v>1815</v>
      </c>
      <c r="V348" s="24" t="s">
        <v>1816</v>
      </c>
      <c r="W348" s="17" t="s">
        <v>1481</v>
      </c>
      <c r="X348" s="17" t="s">
        <v>1481</v>
      </c>
      <c r="Y348" s="27" t="s">
        <v>1817</v>
      </c>
      <c r="Z348" s="28" t="s">
        <v>1481</v>
      </c>
      <c r="AA348" s="17" t="s">
        <v>1481</v>
      </c>
      <c r="AB348" s="15">
        <v>348</v>
      </c>
      <c r="AC348" s="15" t="s">
        <v>1510</v>
      </c>
      <c r="AD348" s="16" t="s">
        <v>1804</v>
      </c>
      <c r="AE348" s="16" t="s">
        <v>3036</v>
      </c>
      <c r="AF348" s="16" t="s">
        <v>3037</v>
      </c>
      <c r="AG348" s="16" t="s">
        <v>3052</v>
      </c>
      <c r="AH348" s="16" t="s">
        <v>3053</v>
      </c>
      <c r="AI348" s="16" t="s">
        <v>3083</v>
      </c>
      <c r="AJ348" s="24" t="s">
        <v>3067</v>
      </c>
      <c r="AK348" s="16" t="s">
        <v>1834</v>
      </c>
      <c r="AL348" s="17" t="s">
        <v>1481</v>
      </c>
      <c r="AM348" s="18" t="s">
        <v>1481</v>
      </c>
      <c r="AN348" s="18" t="s">
        <v>1481</v>
      </c>
      <c r="AO348" s="17" t="s">
        <v>1481</v>
      </c>
      <c r="AP348" s="17" t="s">
        <v>1481</v>
      </c>
      <c r="AQ348" s="17" t="s">
        <v>1481</v>
      </c>
      <c r="AR348" s="17" t="s">
        <v>1481</v>
      </c>
      <c r="AS348" s="17" t="s">
        <v>1481</v>
      </c>
      <c r="AT348" s="17" t="s">
        <v>1481</v>
      </c>
      <c r="AU348" s="19" t="s">
        <v>1815</v>
      </c>
      <c r="AV348" s="24" t="s">
        <v>1816</v>
      </c>
      <c r="AW348" s="17" t="s">
        <v>1481</v>
      </c>
      <c r="AX348" s="17" t="s">
        <v>1481</v>
      </c>
      <c r="AY348" s="27" t="s">
        <v>1817</v>
      </c>
      <c r="AZ348" s="28" t="s">
        <v>1481</v>
      </c>
      <c r="BA348" s="17" t="s">
        <v>1481</v>
      </c>
      <c r="BB348" s="17" t="s">
        <v>1481</v>
      </c>
      <c r="BC348" s="17" t="s">
        <v>1481</v>
      </c>
      <c r="BD348" s="17" t="s">
        <v>1481</v>
      </c>
    </row>
    <row r="349" spans="1:56" s="4" customFormat="1" ht="225" hidden="1" customHeight="1" x14ac:dyDescent="0.35">
      <c r="A349" s="15">
        <v>149</v>
      </c>
      <c r="B349" s="15">
        <v>349</v>
      </c>
      <c r="C349" s="15" t="s">
        <v>1510</v>
      </c>
      <c r="D349" s="16" t="s">
        <v>1804</v>
      </c>
      <c r="E349" s="16" t="s">
        <v>3036</v>
      </c>
      <c r="F349" s="16" t="s">
        <v>3037</v>
      </c>
      <c r="G349" s="16" t="s">
        <v>3052</v>
      </c>
      <c r="H349" s="16" t="s">
        <v>3053</v>
      </c>
      <c r="I349" s="16" t="s">
        <v>3084</v>
      </c>
      <c r="J349" s="24" t="s">
        <v>3067</v>
      </c>
      <c r="K349" s="16" t="s">
        <v>2423</v>
      </c>
      <c r="L349" s="17" t="s">
        <v>1481</v>
      </c>
      <c r="M349" s="18" t="s">
        <v>1481</v>
      </c>
      <c r="N349" s="18" t="s">
        <v>1481</v>
      </c>
      <c r="O349" s="17" t="s">
        <v>1481</v>
      </c>
      <c r="P349" s="17" t="s">
        <v>1481</v>
      </c>
      <c r="Q349" s="17" t="s">
        <v>1481</v>
      </c>
      <c r="R349" s="17" t="s">
        <v>1481</v>
      </c>
      <c r="S349" s="17" t="s">
        <v>1481</v>
      </c>
      <c r="T349" s="17" t="s">
        <v>1481</v>
      </c>
      <c r="U349" s="19" t="s">
        <v>1815</v>
      </c>
      <c r="V349" s="24" t="s">
        <v>1816</v>
      </c>
      <c r="W349" s="17" t="s">
        <v>1481</v>
      </c>
      <c r="X349" s="17" t="s">
        <v>1481</v>
      </c>
      <c r="Y349" s="27" t="s">
        <v>1817</v>
      </c>
      <c r="Z349" s="28" t="s">
        <v>1481</v>
      </c>
      <c r="AA349" s="17" t="s">
        <v>1481</v>
      </c>
      <c r="AB349" s="15">
        <v>349</v>
      </c>
      <c r="AC349" s="15" t="s">
        <v>1510</v>
      </c>
      <c r="AD349" s="16" t="s">
        <v>1804</v>
      </c>
      <c r="AE349" s="16" t="s">
        <v>3036</v>
      </c>
      <c r="AF349" s="16" t="s">
        <v>3037</v>
      </c>
      <c r="AG349" s="16" t="s">
        <v>3052</v>
      </c>
      <c r="AH349" s="16" t="s">
        <v>3053</v>
      </c>
      <c r="AI349" s="16" t="s">
        <v>3084</v>
      </c>
      <c r="AJ349" s="24" t="s">
        <v>3067</v>
      </c>
      <c r="AK349" s="16" t="s">
        <v>2423</v>
      </c>
      <c r="AL349" s="17" t="s">
        <v>1481</v>
      </c>
      <c r="AM349" s="18" t="s">
        <v>1481</v>
      </c>
      <c r="AN349" s="18" t="s">
        <v>1481</v>
      </c>
      <c r="AO349" s="17" t="s">
        <v>1481</v>
      </c>
      <c r="AP349" s="17" t="s">
        <v>1481</v>
      </c>
      <c r="AQ349" s="17" t="s">
        <v>1481</v>
      </c>
      <c r="AR349" s="17" t="s">
        <v>1481</v>
      </c>
      <c r="AS349" s="17" t="s">
        <v>1481</v>
      </c>
      <c r="AT349" s="17" t="s">
        <v>1481</v>
      </c>
      <c r="AU349" s="19" t="s">
        <v>1815</v>
      </c>
      <c r="AV349" s="24" t="s">
        <v>1816</v>
      </c>
      <c r="AW349" s="17" t="s">
        <v>1481</v>
      </c>
      <c r="AX349" s="17" t="s">
        <v>1481</v>
      </c>
      <c r="AY349" s="27" t="s">
        <v>1817</v>
      </c>
      <c r="AZ349" s="28" t="s">
        <v>1481</v>
      </c>
      <c r="BA349" s="17" t="s">
        <v>1481</v>
      </c>
      <c r="BB349" s="17" t="s">
        <v>1481</v>
      </c>
      <c r="BC349" s="17" t="s">
        <v>1481</v>
      </c>
      <c r="BD349" s="17" t="s">
        <v>1481</v>
      </c>
    </row>
    <row r="350" spans="1:56" s="4" customFormat="1" ht="225" hidden="1" customHeight="1" x14ac:dyDescent="0.35">
      <c r="A350" s="15">
        <v>149</v>
      </c>
      <c r="B350" s="15">
        <v>350</v>
      </c>
      <c r="C350" s="15" t="s">
        <v>1510</v>
      </c>
      <c r="D350" s="16" t="s">
        <v>1804</v>
      </c>
      <c r="E350" s="16" t="s">
        <v>3036</v>
      </c>
      <c r="F350" s="16" t="s">
        <v>3037</v>
      </c>
      <c r="G350" s="16" t="s">
        <v>3052</v>
      </c>
      <c r="H350" s="16" t="s">
        <v>3053</v>
      </c>
      <c r="I350" s="16" t="s">
        <v>3085</v>
      </c>
      <c r="J350" s="24" t="s">
        <v>3067</v>
      </c>
      <c r="K350" s="16" t="s">
        <v>2426</v>
      </c>
      <c r="L350" s="17" t="s">
        <v>1481</v>
      </c>
      <c r="M350" s="18" t="s">
        <v>1481</v>
      </c>
      <c r="N350" s="18" t="s">
        <v>1481</v>
      </c>
      <c r="O350" s="17" t="s">
        <v>1481</v>
      </c>
      <c r="P350" s="17" t="s">
        <v>1481</v>
      </c>
      <c r="Q350" s="17" t="s">
        <v>1481</v>
      </c>
      <c r="R350" s="17" t="s">
        <v>1481</v>
      </c>
      <c r="S350" s="17" t="s">
        <v>1481</v>
      </c>
      <c r="T350" s="17" t="s">
        <v>1481</v>
      </c>
      <c r="U350" s="19" t="s">
        <v>1815</v>
      </c>
      <c r="V350" s="24" t="s">
        <v>1816</v>
      </c>
      <c r="W350" s="17" t="s">
        <v>1481</v>
      </c>
      <c r="X350" s="17" t="s">
        <v>1481</v>
      </c>
      <c r="Y350" s="27" t="s">
        <v>1817</v>
      </c>
      <c r="Z350" s="28" t="s">
        <v>1481</v>
      </c>
      <c r="AA350" s="17" t="s">
        <v>1481</v>
      </c>
      <c r="AB350" s="15">
        <v>350</v>
      </c>
      <c r="AC350" s="15" t="s">
        <v>1510</v>
      </c>
      <c r="AD350" s="16" t="s">
        <v>1804</v>
      </c>
      <c r="AE350" s="16" t="s">
        <v>3036</v>
      </c>
      <c r="AF350" s="16" t="s">
        <v>3037</v>
      </c>
      <c r="AG350" s="16" t="s">
        <v>3052</v>
      </c>
      <c r="AH350" s="16" t="s">
        <v>3053</v>
      </c>
      <c r="AI350" s="16" t="s">
        <v>3085</v>
      </c>
      <c r="AJ350" s="24" t="s">
        <v>3067</v>
      </c>
      <c r="AK350" s="16" t="s">
        <v>2426</v>
      </c>
      <c r="AL350" s="17" t="s">
        <v>1481</v>
      </c>
      <c r="AM350" s="18" t="s">
        <v>1481</v>
      </c>
      <c r="AN350" s="18" t="s">
        <v>1481</v>
      </c>
      <c r="AO350" s="17" t="s">
        <v>1481</v>
      </c>
      <c r="AP350" s="17" t="s">
        <v>1481</v>
      </c>
      <c r="AQ350" s="17" t="s">
        <v>1481</v>
      </c>
      <c r="AR350" s="17" t="s">
        <v>1481</v>
      </c>
      <c r="AS350" s="17" t="s">
        <v>1481</v>
      </c>
      <c r="AT350" s="17" t="s">
        <v>1481</v>
      </c>
      <c r="AU350" s="19" t="s">
        <v>1815</v>
      </c>
      <c r="AV350" s="24" t="s">
        <v>1816</v>
      </c>
      <c r="AW350" s="17" t="s">
        <v>1481</v>
      </c>
      <c r="AX350" s="17" t="s">
        <v>1481</v>
      </c>
      <c r="AY350" s="27" t="s">
        <v>1817</v>
      </c>
      <c r="AZ350" s="28" t="s">
        <v>1481</v>
      </c>
      <c r="BA350" s="17" t="s">
        <v>1481</v>
      </c>
      <c r="BB350" s="17" t="s">
        <v>1481</v>
      </c>
      <c r="BC350" s="17" t="s">
        <v>1481</v>
      </c>
      <c r="BD350" s="17" t="s">
        <v>1481</v>
      </c>
    </row>
    <row r="351" spans="1:56" s="4" customFormat="1" ht="225" hidden="1" customHeight="1" x14ac:dyDescent="0.35">
      <c r="A351" s="15">
        <v>149</v>
      </c>
      <c r="B351" s="15">
        <v>351</v>
      </c>
      <c r="C351" s="15" t="s">
        <v>1510</v>
      </c>
      <c r="D351" s="16" t="s">
        <v>1804</v>
      </c>
      <c r="E351" s="16" t="s">
        <v>3036</v>
      </c>
      <c r="F351" s="16" t="s">
        <v>3037</v>
      </c>
      <c r="G351" s="16" t="s">
        <v>3052</v>
      </c>
      <c r="H351" s="16" t="s">
        <v>3053</v>
      </c>
      <c r="I351" s="16" t="s">
        <v>3086</v>
      </c>
      <c r="J351" s="24" t="s">
        <v>3067</v>
      </c>
      <c r="K351" s="16" t="s">
        <v>2272</v>
      </c>
      <c r="L351" s="17" t="s">
        <v>1481</v>
      </c>
      <c r="M351" s="18" t="s">
        <v>1481</v>
      </c>
      <c r="N351" s="18" t="s">
        <v>1481</v>
      </c>
      <c r="O351" s="17" t="s">
        <v>1481</v>
      </c>
      <c r="P351" s="17" t="s">
        <v>1481</v>
      </c>
      <c r="Q351" s="17" t="s">
        <v>1481</v>
      </c>
      <c r="R351" s="17" t="s">
        <v>1481</v>
      </c>
      <c r="S351" s="17" t="s">
        <v>1481</v>
      </c>
      <c r="T351" s="17" t="s">
        <v>1481</v>
      </c>
      <c r="U351" s="19" t="s">
        <v>1815</v>
      </c>
      <c r="V351" s="24" t="s">
        <v>1816</v>
      </c>
      <c r="W351" s="17" t="s">
        <v>1481</v>
      </c>
      <c r="X351" s="17" t="s">
        <v>1481</v>
      </c>
      <c r="Y351" s="27" t="s">
        <v>1817</v>
      </c>
      <c r="Z351" s="28" t="s">
        <v>1481</v>
      </c>
      <c r="AA351" s="17" t="s">
        <v>1481</v>
      </c>
      <c r="AB351" s="15">
        <v>351</v>
      </c>
      <c r="AC351" s="15" t="s">
        <v>1510</v>
      </c>
      <c r="AD351" s="16" t="s">
        <v>1804</v>
      </c>
      <c r="AE351" s="16" t="s">
        <v>3036</v>
      </c>
      <c r="AF351" s="16" t="s">
        <v>3037</v>
      </c>
      <c r="AG351" s="16" t="s">
        <v>3052</v>
      </c>
      <c r="AH351" s="16" t="s">
        <v>3053</v>
      </c>
      <c r="AI351" s="16" t="s">
        <v>3086</v>
      </c>
      <c r="AJ351" s="24" t="s">
        <v>3067</v>
      </c>
      <c r="AK351" s="16" t="s">
        <v>2272</v>
      </c>
      <c r="AL351" s="17" t="s">
        <v>1481</v>
      </c>
      <c r="AM351" s="18" t="s">
        <v>1481</v>
      </c>
      <c r="AN351" s="18" t="s">
        <v>1481</v>
      </c>
      <c r="AO351" s="17" t="s">
        <v>1481</v>
      </c>
      <c r="AP351" s="17" t="s">
        <v>1481</v>
      </c>
      <c r="AQ351" s="17" t="s">
        <v>1481</v>
      </c>
      <c r="AR351" s="17" t="s">
        <v>1481</v>
      </c>
      <c r="AS351" s="17" t="s">
        <v>1481</v>
      </c>
      <c r="AT351" s="17" t="s">
        <v>1481</v>
      </c>
      <c r="AU351" s="19" t="s">
        <v>1815</v>
      </c>
      <c r="AV351" s="24" t="s">
        <v>1816</v>
      </c>
      <c r="AW351" s="17" t="s">
        <v>1481</v>
      </c>
      <c r="AX351" s="17" t="s">
        <v>1481</v>
      </c>
      <c r="AY351" s="27" t="s">
        <v>1817</v>
      </c>
      <c r="AZ351" s="28" t="s">
        <v>1481</v>
      </c>
      <c r="BA351" s="17" t="s">
        <v>1481</v>
      </c>
      <c r="BB351" s="17" t="s">
        <v>1481</v>
      </c>
      <c r="BC351" s="17" t="s">
        <v>1481</v>
      </c>
      <c r="BD351" s="17" t="s">
        <v>1481</v>
      </c>
    </row>
    <row r="352" spans="1:56" s="4" customFormat="1" ht="225" hidden="1" customHeight="1" x14ac:dyDescent="0.35">
      <c r="A352" s="15">
        <v>149</v>
      </c>
      <c r="B352" s="15">
        <v>352</v>
      </c>
      <c r="C352" s="15" t="s">
        <v>1510</v>
      </c>
      <c r="D352" s="16" t="s">
        <v>1804</v>
      </c>
      <c r="E352" s="16" t="s">
        <v>3036</v>
      </c>
      <c r="F352" s="16" t="s">
        <v>3037</v>
      </c>
      <c r="G352" s="16" t="s">
        <v>3052</v>
      </c>
      <c r="H352" s="16" t="s">
        <v>3053</v>
      </c>
      <c r="I352" s="16" t="s">
        <v>3087</v>
      </c>
      <c r="J352" s="24" t="s">
        <v>3067</v>
      </c>
      <c r="K352" s="16" t="s">
        <v>1856</v>
      </c>
      <c r="L352" s="17" t="s">
        <v>1481</v>
      </c>
      <c r="M352" s="18" t="s">
        <v>1481</v>
      </c>
      <c r="N352" s="18" t="s">
        <v>1481</v>
      </c>
      <c r="O352" s="17" t="s">
        <v>1481</v>
      </c>
      <c r="P352" s="17" t="s">
        <v>1481</v>
      </c>
      <c r="Q352" s="17" t="s">
        <v>1481</v>
      </c>
      <c r="R352" s="17" t="s">
        <v>1481</v>
      </c>
      <c r="S352" s="17" t="s">
        <v>1481</v>
      </c>
      <c r="T352" s="17" t="s">
        <v>1481</v>
      </c>
      <c r="U352" s="19" t="s">
        <v>1815</v>
      </c>
      <c r="V352" s="24" t="s">
        <v>1816</v>
      </c>
      <c r="W352" s="17" t="s">
        <v>1481</v>
      </c>
      <c r="X352" s="17" t="s">
        <v>1481</v>
      </c>
      <c r="Y352" s="27" t="s">
        <v>1817</v>
      </c>
      <c r="Z352" s="28" t="s">
        <v>1481</v>
      </c>
      <c r="AA352" s="17" t="s">
        <v>1481</v>
      </c>
      <c r="AB352" s="15">
        <v>352</v>
      </c>
      <c r="AC352" s="15" t="s">
        <v>1510</v>
      </c>
      <c r="AD352" s="16" t="s">
        <v>1804</v>
      </c>
      <c r="AE352" s="16" t="s">
        <v>3036</v>
      </c>
      <c r="AF352" s="16" t="s">
        <v>3037</v>
      </c>
      <c r="AG352" s="16" t="s">
        <v>3052</v>
      </c>
      <c r="AH352" s="16" t="s">
        <v>3053</v>
      </c>
      <c r="AI352" s="16" t="s">
        <v>3087</v>
      </c>
      <c r="AJ352" s="24" t="s">
        <v>3067</v>
      </c>
      <c r="AK352" s="16" t="s">
        <v>1856</v>
      </c>
      <c r="AL352" s="17" t="s">
        <v>1481</v>
      </c>
      <c r="AM352" s="18" t="s">
        <v>1481</v>
      </c>
      <c r="AN352" s="18" t="s">
        <v>1481</v>
      </c>
      <c r="AO352" s="17" t="s">
        <v>1481</v>
      </c>
      <c r="AP352" s="17" t="s">
        <v>1481</v>
      </c>
      <c r="AQ352" s="17" t="s">
        <v>1481</v>
      </c>
      <c r="AR352" s="17" t="s">
        <v>1481</v>
      </c>
      <c r="AS352" s="17" t="s">
        <v>1481</v>
      </c>
      <c r="AT352" s="17" t="s">
        <v>1481</v>
      </c>
      <c r="AU352" s="19" t="s">
        <v>1815</v>
      </c>
      <c r="AV352" s="24" t="s">
        <v>1816</v>
      </c>
      <c r="AW352" s="17" t="s">
        <v>1481</v>
      </c>
      <c r="AX352" s="17" t="s">
        <v>1481</v>
      </c>
      <c r="AY352" s="27" t="s">
        <v>1817</v>
      </c>
      <c r="AZ352" s="28" t="s">
        <v>1481</v>
      </c>
      <c r="BA352" s="17" t="s">
        <v>1481</v>
      </c>
      <c r="BB352" s="17" t="s">
        <v>1481</v>
      </c>
      <c r="BC352" s="17" t="s">
        <v>1481</v>
      </c>
      <c r="BD352" s="17" t="s">
        <v>1481</v>
      </c>
    </row>
    <row r="353" spans="1:56" s="4" customFormat="1" ht="225" hidden="1" customHeight="1" x14ac:dyDescent="0.35">
      <c r="A353" s="15">
        <v>149</v>
      </c>
      <c r="B353" s="15">
        <v>353</v>
      </c>
      <c r="C353" s="15" t="s">
        <v>1510</v>
      </c>
      <c r="D353" s="16" t="s">
        <v>1804</v>
      </c>
      <c r="E353" s="16" t="s">
        <v>3036</v>
      </c>
      <c r="F353" s="16" t="s">
        <v>3037</v>
      </c>
      <c r="G353" s="16" t="s">
        <v>3052</v>
      </c>
      <c r="H353" s="16" t="s">
        <v>3053</v>
      </c>
      <c r="I353" s="16" t="s">
        <v>3088</v>
      </c>
      <c r="J353" s="24" t="s">
        <v>3067</v>
      </c>
      <c r="K353" s="16" t="s">
        <v>2279</v>
      </c>
      <c r="L353" s="17" t="s">
        <v>1481</v>
      </c>
      <c r="M353" s="18" t="s">
        <v>1481</v>
      </c>
      <c r="N353" s="18" t="s">
        <v>1481</v>
      </c>
      <c r="O353" s="17" t="s">
        <v>1481</v>
      </c>
      <c r="P353" s="17" t="s">
        <v>1481</v>
      </c>
      <c r="Q353" s="17" t="s">
        <v>1481</v>
      </c>
      <c r="R353" s="17" t="s">
        <v>1481</v>
      </c>
      <c r="S353" s="17" t="s">
        <v>1481</v>
      </c>
      <c r="T353" s="17" t="s">
        <v>1481</v>
      </c>
      <c r="U353" s="19" t="s">
        <v>1815</v>
      </c>
      <c r="V353" s="24" t="s">
        <v>1816</v>
      </c>
      <c r="W353" s="17" t="s">
        <v>1481</v>
      </c>
      <c r="X353" s="17" t="s">
        <v>1481</v>
      </c>
      <c r="Y353" s="27" t="s">
        <v>1817</v>
      </c>
      <c r="Z353" s="28" t="s">
        <v>1481</v>
      </c>
      <c r="AA353" s="17" t="s">
        <v>1481</v>
      </c>
      <c r="AB353" s="15">
        <v>353</v>
      </c>
      <c r="AC353" s="15" t="s">
        <v>1510</v>
      </c>
      <c r="AD353" s="16" t="s">
        <v>1804</v>
      </c>
      <c r="AE353" s="16" t="s">
        <v>3036</v>
      </c>
      <c r="AF353" s="16" t="s">
        <v>3037</v>
      </c>
      <c r="AG353" s="16" t="s">
        <v>3052</v>
      </c>
      <c r="AH353" s="16" t="s">
        <v>3053</v>
      </c>
      <c r="AI353" s="16" t="s">
        <v>3088</v>
      </c>
      <c r="AJ353" s="24" t="s">
        <v>3067</v>
      </c>
      <c r="AK353" s="16" t="s">
        <v>2279</v>
      </c>
      <c r="AL353" s="17" t="s">
        <v>1481</v>
      </c>
      <c r="AM353" s="18" t="s">
        <v>1481</v>
      </c>
      <c r="AN353" s="18" t="s">
        <v>1481</v>
      </c>
      <c r="AO353" s="17" t="s">
        <v>1481</v>
      </c>
      <c r="AP353" s="17" t="s">
        <v>1481</v>
      </c>
      <c r="AQ353" s="17" t="s">
        <v>1481</v>
      </c>
      <c r="AR353" s="17" t="s">
        <v>1481</v>
      </c>
      <c r="AS353" s="17" t="s">
        <v>1481</v>
      </c>
      <c r="AT353" s="17" t="s">
        <v>1481</v>
      </c>
      <c r="AU353" s="19" t="s">
        <v>1815</v>
      </c>
      <c r="AV353" s="24" t="s">
        <v>1816</v>
      </c>
      <c r="AW353" s="17" t="s">
        <v>1481</v>
      </c>
      <c r="AX353" s="17" t="s">
        <v>1481</v>
      </c>
      <c r="AY353" s="27" t="s">
        <v>1817</v>
      </c>
      <c r="AZ353" s="28" t="s">
        <v>1481</v>
      </c>
      <c r="BA353" s="17" t="s">
        <v>1481</v>
      </c>
      <c r="BB353" s="17" t="s">
        <v>1481</v>
      </c>
      <c r="BC353" s="17" t="s">
        <v>1481</v>
      </c>
      <c r="BD353" s="17" t="s">
        <v>1481</v>
      </c>
    </row>
    <row r="354" spans="1:56" s="4" customFormat="1" ht="225" hidden="1" customHeight="1" x14ac:dyDescent="0.35">
      <c r="A354" s="15">
        <v>149</v>
      </c>
      <c r="B354" s="15">
        <v>354</v>
      </c>
      <c r="C354" s="15" t="s">
        <v>1510</v>
      </c>
      <c r="D354" s="16" t="s">
        <v>1804</v>
      </c>
      <c r="E354" s="16" t="s">
        <v>3036</v>
      </c>
      <c r="F354" s="16" t="s">
        <v>3037</v>
      </c>
      <c r="G354" s="16" t="s">
        <v>3052</v>
      </c>
      <c r="H354" s="16" t="s">
        <v>3053</v>
      </c>
      <c r="I354" s="16" t="s">
        <v>3089</v>
      </c>
      <c r="J354" s="24" t="s">
        <v>3067</v>
      </c>
      <c r="K354" s="16" t="s">
        <v>3090</v>
      </c>
      <c r="L354" s="16" t="s">
        <v>3091</v>
      </c>
      <c r="M354" s="24" t="s">
        <v>3092</v>
      </c>
      <c r="N354" s="24" t="s">
        <v>3093</v>
      </c>
      <c r="O354" s="17" t="s">
        <v>1481</v>
      </c>
      <c r="P354" s="23" t="s">
        <v>3094</v>
      </c>
      <c r="Q354" s="26" t="s">
        <v>1481</v>
      </c>
      <c r="R354" s="26" t="s">
        <v>1481</v>
      </c>
      <c r="S354" s="17" t="s">
        <v>1481</v>
      </c>
      <c r="T354" s="17" t="s">
        <v>1481</v>
      </c>
      <c r="U354" s="19" t="s">
        <v>1815</v>
      </c>
      <c r="V354" s="30" t="s">
        <v>3095</v>
      </c>
      <c r="W354" s="17" t="s">
        <v>1481</v>
      </c>
      <c r="X354" s="17" t="s">
        <v>1481</v>
      </c>
      <c r="Y354" s="27" t="s">
        <v>1817</v>
      </c>
      <c r="Z354" s="28" t="s">
        <v>1481</v>
      </c>
      <c r="AA354" s="17" t="s">
        <v>1481</v>
      </c>
      <c r="AB354" s="15">
        <v>354</v>
      </c>
      <c r="AC354" s="15" t="s">
        <v>1510</v>
      </c>
      <c r="AD354" s="16" t="s">
        <v>1804</v>
      </c>
      <c r="AE354" s="16" t="s">
        <v>3036</v>
      </c>
      <c r="AF354" s="16" t="s">
        <v>3037</v>
      </c>
      <c r="AG354" s="16" t="s">
        <v>3052</v>
      </c>
      <c r="AH354" s="16" t="s">
        <v>3053</v>
      </c>
      <c r="AI354" s="16" t="s">
        <v>3089</v>
      </c>
      <c r="AJ354" s="24" t="s">
        <v>3067</v>
      </c>
      <c r="AK354" s="16" t="s">
        <v>3090</v>
      </c>
      <c r="AL354" s="16" t="s">
        <v>3091</v>
      </c>
      <c r="AM354" s="24" t="s">
        <v>3092</v>
      </c>
      <c r="AN354" s="24" t="s">
        <v>3093</v>
      </c>
      <c r="AO354" s="17" t="s">
        <v>1481</v>
      </c>
      <c r="AP354" s="23" t="s">
        <v>3094</v>
      </c>
      <c r="AQ354" s="26" t="s">
        <v>1481</v>
      </c>
      <c r="AR354" s="26" t="s">
        <v>1481</v>
      </c>
      <c r="AS354" s="17" t="s">
        <v>1481</v>
      </c>
      <c r="AT354" s="17" t="s">
        <v>1481</v>
      </c>
      <c r="AU354" s="19" t="s">
        <v>1815</v>
      </c>
      <c r="AV354" s="30" t="s">
        <v>3095</v>
      </c>
      <c r="AW354" s="17" t="s">
        <v>1481</v>
      </c>
      <c r="AX354" s="17" t="s">
        <v>1481</v>
      </c>
      <c r="AY354" s="27" t="s">
        <v>1817</v>
      </c>
      <c r="AZ354" s="28" t="s">
        <v>1481</v>
      </c>
      <c r="BA354" s="17" t="s">
        <v>1481</v>
      </c>
      <c r="BB354" s="17" t="s">
        <v>1481</v>
      </c>
      <c r="BC354" s="17" t="s">
        <v>1481</v>
      </c>
      <c r="BD354" s="17" t="s">
        <v>1481</v>
      </c>
    </row>
    <row r="355" spans="1:56" s="4" customFormat="1" ht="225" hidden="1" customHeight="1" x14ac:dyDescent="0.35">
      <c r="A355" s="15">
        <v>149</v>
      </c>
      <c r="B355" s="15">
        <v>355</v>
      </c>
      <c r="C355" s="15" t="s">
        <v>1510</v>
      </c>
      <c r="D355" s="16" t="s">
        <v>1804</v>
      </c>
      <c r="E355" s="16" t="s">
        <v>3036</v>
      </c>
      <c r="F355" s="16" t="s">
        <v>3037</v>
      </c>
      <c r="G355" s="16" t="s">
        <v>3052</v>
      </c>
      <c r="H355" s="16" t="s">
        <v>3053</v>
      </c>
      <c r="I355" s="16" t="s">
        <v>3096</v>
      </c>
      <c r="J355" s="24" t="s">
        <v>3067</v>
      </c>
      <c r="K355" s="16" t="s">
        <v>3097</v>
      </c>
      <c r="L355" s="17" t="s">
        <v>1481</v>
      </c>
      <c r="M355" s="18" t="s">
        <v>1481</v>
      </c>
      <c r="N355" s="18" t="s">
        <v>1481</v>
      </c>
      <c r="O355" s="17" t="s">
        <v>1481</v>
      </c>
      <c r="P355" s="17" t="s">
        <v>1481</v>
      </c>
      <c r="Q355" s="17" t="s">
        <v>1481</v>
      </c>
      <c r="R355" s="17" t="s">
        <v>1481</v>
      </c>
      <c r="S355" s="17" t="s">
        <v>1481</v>
      </c>
      <c r="T355" s="17" t="s">
        <v>1481</v>
      </c>
      <c r="U355" s="19" t="s">
        <v>1815</v>
      </c>
      <c r="V355" s="24" t="s">
        <v>1816</v>
      </c>
      <c r="W355" s="17" t="s">
        <v>1481</v>
      </c>
      <c r="X355" s="17" t="s">
        <v>1481</v>
      </c>
      <c r="Y355" s="27" t="s">
        <v>1817</v>
      </c>
      <c r="Z355" s="28" t="s">
        <v>1481</v>
      </c>
      <c r="AA355" s="17" t="s">
        <v>1481</v>
      </c>
      <c r="AB355" s="15">
        <v>355</v>
      </c>
      <c r="AC355" s="15" t="s">
        <v>1510</v>
      </c>
      <c r="AD355" s="16" t="s">
        <v>1804</v>
      </c>
      <c r="AE355" s="16" t="s">
        <v>3036</v>
      </c>
      <c r="AF355" s="16" t="s">
        <v>3037</v>
      </c>
      <c r="AG355" s="16" t="s">
        <v>3052</v>
      </c>
      <c r="AH355" s="16" t="s">
        <v>3053</v>
      </c>
      <c r="AI355" s="16" t="s">
        <v>3096</v>
      </c>
      <c r="AJ355" s="24" t="s">
        <v>3067</v>
      </c>
      <c r="AK355" s="16" t="s">
        <v>3097</v>
      </c>
      <c r="AL355" s="17" t="s">
        <v>1481</v>
      </c>
      <c r="AM355" s="18" t="s">
        <v>1481</v>
      </c>
      <c r="AN355" s="18" t="s">
        <v>1481</v>
      </c>
      <c r="AO355" s="17" t="s">
        <v>1481</v>
      </c>
      <c r="AP355" s="17" t="s">
        <v>1481</v>
      </c>
      <c r="AQ355" s="17" t="s">
        <v>1481</v>
      </c>
      <c r="AR355" s="17" t="s">
        <v>1481</v>
      </c>
      <c r="AS355" s="17" t="s">
        <v>1481</v>
      </c>
      <c r="AT355" s="17" t="s">
        <v>1481</v>
      </c>
      <c r="AU355" s="19" t="s">
        <v>1815</v>
      </c>
      <c r="AV355" s="24" t="s">
        <v>1816</v>
      </c>
      <c r="AW355" s="17" t="s">
        <v>1481</v>
      </c>
      <c r="AX355" s="17" t="s">
        <v>1481</v>
      </c>
      <c r="AY355" s="27" t="s">
        <v>1817</v>
      </c>
      <c r="AZ355" s="28" t="s">
        <v>1481</v>
      </c>
      <c r="BA355" s="17" t="s">
        <v>1481</v>
      </c>
      <c r="BB355" s="17" t="s">
        <v>1481</v>
      </c>
      <c r="BC355" s="17" t="s">
        <v>1481</v>
      </c>
      <c r="BD355" s="17" t="s">
        <v>1481</v>
      </c>
    </row>
    <row r="356" spans="1:56" s="4" customFormat="1" ht="212.5" hidden="1" customHeight="1" x14ac:dyDescent="0.35">
      <c r="A356" s="15">
        <v>149</v>
      </c>
      <c r="B356" s="15">
        <v>356</v>
      </c>
      <c r="C356" s="15" t="s">
        <v>1510</v>
      </c>
      <c r="D356" s="16" t="s">
        <v>1804</v>
      </c>
      <c r="E356" s="16" t="s">
        <v>3036</v>
      </c>
      <c r="F356" s="16" t="s">
        <v>3037</v>
      </c>
      <c r="G356" s="16" t="s">
        <v>3052</v>
      </c>
      <c r="H356" s="16" t="s">
        <v>3078</v>
      </c>
      <c r="I356" s="16" t="s">
        <v>3098</v>
      </c>
      <c r="J356" s="24" t="s">
        <v>3067</v>
      </c>
      <c r="K356" s="16" t="s">
        <v>3099</v>
      </c>
      <c r="L356" s="17" t="s">
        <v>1481</v>
      </c>
      <c r="M356" s="24" t="s">
        <v>3100</v>
      </c>
      <c r="N356" s="24" t="s">
        <v>3101</v>
      </c>
      <c r="O356" s="17" t="s">
        <v>1481</v>
      </c>
      <c r="P356" s="26" t="s">
        <v>1481</v>
      </c>
      <c r="Q356" s="26" t="s">
        <v>1481</v>
      </c>
      <c r="R356" s="26" t="s">
        <v>1481</v>
      </c>
      <c r="S356" s="17" t="s">
        <v>1481</v>
      </c>
      <c r="T356" s="17" t="s">
        <v>1481</v>
      </c>
      <c r="U356" s="19" t="s">
        <v>1815</v>
      </c>
      <c r="V356" s="30" t="s">
        <v>3102</v>
      </c>
      <c r="W356" s="17" t="s">
        <v>1481</v>
      </c>
      <c r="X356" s="17" t="s">
        <v>1481</v>
      </c>
      <c r="Y356" s="27" t="s">
        <v>52</v>
      </c>
      <c r="Z356" s="28" t="s">
        <v>1481</v>
      </c>
      <c r="AA356" s="17" t="s">
        <v>1481</v>
      </c>
      <c r="AB356" s="15">
        <v>356</v>
      </c>
      <c r="AC356" s="15" t="s">
        <v>1510</v>
      </c>
      <c r="AD356" s="16" t="s">
        <v>1804</v>
      </c>
      <c r="AE356" s="16" t="s">
        <v>3036</v>
      </c>
      <c r="AF356" s="16" t="s">
        <v>3037</v>
      </c>
      <c r="AG356" s="16" t="s">
        <v>3052</v>
      </c>
      <c r="AH356" s="16" t="s">
        <v>3078</v>
      </c>
      <c r="AI356" s="16" t="s">
        <v>3098</v>
      </c>
      <c r="AJ356" s="24" t="s">
        <v>3067</v>
      </c>
      <c r="AK356" s="16" t="s">
        <v>3099</v>
      </c>
      <c r="AL356" s="17" t="s">
        <v>1481</v>
      </c>
      <c r="AM356" s="24" t="s">
        <v>3100</v>
      </c>
      <c r="AN356" s="24" t="s">
        <v>3101</v>
      </c>
      <c r="AO356" s="17" t="s">
        <v>1481</v>
      </c>
      <c r="AP356" s="26" t="s">
        <v>1481</v>
      </c>
      <c r="AQ356" s="26" t="s">
        <v>1481</v>
      </c>
      <c r="AR356" s="26" t="s">
        <v>1481</v>
      </c>
      <c r="AS356" s="17" t="s">
        <v>1481</v>
      </c>
      <c r="AT356" s="17" t="s">
        <v>1481</v>
      </c>
      <c r="AU356" s="19" t="s">
        <v>1815</v>
      </c>
      <c r="AV356" s="30" t="s">
        <v>3102</v>
      </c>
      <c r="AW356" s="17" t="s">
        <v>1481</v>
      </c>
      <c r="AX356" s="17" t="s">
        <v>1481</v>
      </c>
      <c r="AY356" s="27" t="s">
        <v>52</v>
      </c>
      <c r="AZ356" s="28" t="s">
        <v>1481</v>
      </c>
      <c r="BA356" s="17" t="s">
        <v>1481</v>
      </c>
      <c r="BB356" s="17" t="s">
        <v>1481</v>
      </c>
      <c r="BC356" s="17" t="s">
        <v>1481</v>
      </c>
      <c r="BD356" s="17" t="s">
        <v>1481</v>
      </c>
    </row>
    <row r="357" spans="1:56" s="4" customFormat="1" ht="212.5" hidden="1" customHeight="1" x14ac:dyDescent="0.35">
      <c r="A357" s="15">
        <v>149</v>
      </c>
      <c r="B357" s="15">
        <v>357</v>
      </c>
      <c r="C357" s="15" t="s">
        <v>1510</v>
      </c>
      <c r="D357" s="16" t="s">
        <v>1804</v>
      </c>
      <c r="E357" s="16" t="s">
        <v>3036</v>
      </c>
      <c r="F357" s="16" t="s">
        <v>3037</v>
      </c>
      <c r="G357" s="16" t="s">
        <v>3052</v>
      </c>
      <c r="H357" s="16" t="s">
        <v>3078</v>
      </c>
      <c r="I357" s="17" t="s">
        <v>1481</v>
      </c>
      <c r="J357" s="18" t="s">
        <v>1481</v>
      </c>
      <c r="K357" s="17" t="s">
        <v>1481</v>
      </c>
      <c r="L357" s="16" t="s">
        <v>3103</v>
      </c>
      <c r="M357" s="24" t="s">
        <v>3104</v>
      </c>
      <c r="N357" s="24" t="s">
        <v>3105</v>
      </c>
      <c r="O357" s="17" t="s">
        <v>1481</v>
      </c>
      <c r="P357" s="26" t="s">
        <v>1481</v>
      </c>
      <c r="Q357" s="26" t="s">
        <v>1481</v>
      </c>
      <c r="R357" s="26" t="s">
        <v>1481</v>
      </c>
      <c r="S357" s="17" t="s">
        <v>1481</v>
      </c>
      <c r="T357" s="17" t="s">
        <v>1481</v>
      </c>
      <c r="U357" s="19" t="s">
        <v>1815</v>
      </c>
      <c r="V357" s="30" t="s">
        <v>3102</v>
      </c>
      <c r="W357" s="17" t="s">
        <v>1481</v>
      </c>
      <c r="X357" s="17" t="s">
        <v>1481</v>
      </c>
      <c r="Y357" s="27" t="s">
        <v>52</v>
      </c>
      <c r="Z357" s="28" t="s">
        <v>1481</v>
      </c>
      <c r="AA357" s="17" t="s">
        <v>1481</v>
      </c>
      <c r="AB357" s="15">
        <v>357</v>
      </c>
      <c r="AC357" s="15" t="s">
        <v>1510</v>
      </c>
      <c r="AD357" s="16" t="s">
        <v>1804</v>
      </c>
      <c r="AE357" s="16" t="s">
        <v>3036</v>
      </c>
      <c r="AF357" s="16" t="s">
        <v>3037</v>
      </c>
      <c r="AG357" s="16" t="s">
        <v>3052</v>
      </c>
      <c r="AH357" s="16" t="s">
        <v>3078</v>
      </c>
      <c r="AI357" s="17" t="s">
        <v>1481</v>
      </c>
      <c r="AJ357" s="18" t="s">
        <v>1481</v>
      </c>
      <c r="AK357" s="17" t="s">
        <v>1481</v>
      </c>
      <c r="AL357" s="16" t="s">
        <v>3103</v>
      </c>
      <c r="AM357" s="24" t="s">
        <v>3104</v>
      </c>
      <c r="AN357" s="24" t="s">
        <v>3105</v>
      </c>
      <c r="AO357" s="17" t="s">
        <v>1481</v>
      </c>
      <c r="AP357" s="26" t="s">
        <v>1481</v>
      </c>
      <c r="AQ357" s="26" t="s">
        <v>1481</v>
      </c>
      <c r="AR357" s="26" t="s">
        <v>1481</v>
      </c>
      <c r="AS357" s="17" t="s">
        <v>1481</v>
      </c>
      <c r="AT357" s="17" t="s">
        <v>1481</v>
      </c>
      <c r="AU357" s="19" t="s">
        <v>1815</v>
      </c>
      <c r="AV357" s="30" t="s">
        <v>3102</v>
      </c>
      <c r="AW357" s="17" t="s">
        <v>1481</v>
      </c>
      <c r="AX357" s="17" t="s">
        <v>1481</v>
      </c>
      <c r="AY357" s="27" t="s">
        <v>52</v>
      </c>
      <c r="AZ357" s="28" t="s">
        <v>1481</v>
      </c>
      <c r="BA357" s="17" t="s">
        <v>1481</v>
      </c>
      <c r="BB357" s="17" t="s">
        <v>1481</v>
      </c>
      <c r="BC357" s="17" t="s">
        <v>1481</v>
      </c>
      <c r="BD357" s="17" t="s">
        <v>1481</v>
      </c>
    </row>
    <row r="358" spans="1:56" ht="225" customHeight="1" x14ac:dyDescent="0.35">
      <c r="A358" s="16">
        <v>149</v>
      </c>
      <c r="B358" s="16">
        <v>358</v>
      </c>
      <c r="C358" s="16" t="s">
        <v>1510</v>
      </c>
      <c r="D358" s="16" t="s">
        <v>1804</v>
      </c>
      <c r="E358" s="16" t="s">
        <v>3036</v>
      </c>
      <c r="F358" s="16" t="s">
        <v>3037</v>
      </c>
      <c r="G358" s="16" t="s">
        <v>3052</v>
      </c>
      <c r="H358" s="16" t="s">
        <v>3053</v>
      </c>
      <c r="I358" s="17" t="s">
        <v>1481</v>
      </c>
      <c r="J358" s="18" t="s">
        <v>1481</v>
      </c>
      <c r="K358" s="17" t="s">
        <v>1481</v>
      </c>
      <c r="L358" s="16" t="s">
        <v>3106</v>
      </c>
      <c r="M358" s="24" t="s">
        <v>3107</v>
      </c>
      <c r="N358" s="24" t="s">
        <v>3108</v>
      </c>
      <c r="O358" s="17" t="s">
        <v>1481</v>
      </c>
      <c r="P358" s="26" t="s">
        <v>1481</v>
      </c>
      <c r="Q358" s="26" t="s">
        <v>1481</v>
      </c>
      <c r="R358" s="26" t="s">
        <v>1481</v>
      </c>
      <c r="S358" s="17" t="s">
        <v>1481</v>
      </c>
      <c r="T358" s="17" t="s">
        <v>1481</v>
      </c>
      <c r="U358" s="19" t="s">
        <v>1815</v>
      </c>
      <c r="V358" s="30" t="s">
        <v>3109</v>
      </c>
      <c r="W358" s="17" t="s">
        <v>1481</v>
      </c>
      <c r="X358" s="17" t="s">
        <v>1481</v>
      </c>
      <c r="Y358" s="33" t="s">
        <v>211</v>
      </c>
      <c r="Z358" s="32" t="s">
        <v>3110</v>
      </c>
      <c r="AA358" s="17" t="s">
        <v>1481</v>
      </c>
      <c r="AB358" s="16">
        <v>358</v>
      </c>
      <c r="AC358" s="15" t="s">
        <v>1510</v>
      </c>
      <c r="AD358" s="16" t="s">
        <v>1804</v>
      </c>
      <c r="AE358" s="16" t="s">
        <v>3036</v>
      </c>
      <c r="AF358" s="16" t="s">
        <v>3037</v>
      </c>
      <c r="AG358" s="16" t="s">
        <v>3052</v>
      </c>
      <c r="AH358" s="16" t="s">
        <v>3053</v>
      </c>
      <c r="AI358" s="17" t="s">
        <v>1481</v>
      </c>
      <c r="AJ358" s="18" t="s">
        <v>1481</v>
      </c>
      <c r="AK358" s="17" t="s">
        <v>1481</v>
      </c>
      <c r="AL358" s="16" t="s">
        <v>3106</v>
      </c>
      <c r="AM358" s="24" t="s">
        <v>3107</v>
      </c>
      <c r="AN358" s="24" t="s">
        <v>3108</v>
      </c>
      <c r="AO358" s="17" t="s">
        <v>1481</v>
      </c>
      <c r="AP358" s="26" t="s">
        <v>1481</v>
      </c>
      <c r="AQ358" s="26" t="s">
        <v>1481</v>
      </c>
      <c r="AR358" s="26" t="s">
        <v>1481</v>
      </c>
      <c r="AS358" s="17" t="s">
        <v>1481</v>
      </c>
      <c r="AT358" s="17" t="s">
        <v>1481</v>
      </c>
      <c r="AU358" s="19" t="s">
        <v>1815</v>
      </c>
      <c r="AV358" s="30" t="s">
        <v>3109</v>
      </c>
      <c r="AW358" s="17" t="s">
        <v>1481</v>
      </c>
      <c r="AX358" s="17" t="s">
        <v>1481</v>
      </c>
      <c r="AY358" s="33" t="s">
        <v>211</v>
      </c>
      <c r="AZ358" s="32" t="s">
        <v>3110</v>
      </c>
      <c r="BA358" s="17" t="s">
        <v>1481</v>
      </c>
      <c r="BB358" s="30" t="s">
        <v>75</v>
      </c>
      <c r="BC358" s="30" t="s">
        <v>142</v>
      </c>
      <c r="BD358" s="30" t="s">
        <v>77</v>
      </c>
    </row>
    <row r="359" spans="1:56" s="4" customFormat="1" ht="246.65" hidden="1" customHeight="1" x14ac:dyDescent="0.35">
      <c r="A359" s="15">
        <v>149</v>
      </c>
      <c r="B359" s="15">
        <v>359</v>
      </c>
      <c r="C359" s="15" t="s">
        <v>1510</v>
      </c>
      <c r="D359" s="16" t="s">
        <v>1804</v>
      </c>
      <c r="E359" s="16" t="s">
        <v>3036</v>
      </c>
      <c r="F359" s="16" t="s">
        <v>3037</v>
      </c>
      <c r="G359" s="16" t="s">
        <v>3052</v>
      </c>
      <c r="H359" s="16" t="s">
        <v>3053</v>
      </c>
      <c r="I359" s="16" t="s">
        <v>3111</v>
      </c>
      <c r="J359" s="24" t="s">
        <v>3067</v>
      </c>
      <c r="K359" s="16" t="s">
        <v>3112</v>
      </c>
      <c r="L359" s="17" t="s">
        <v>1481</v>
      </c>
      <c r="M359" s="18" t="s">
        <v>1481</v>
      </c>
      <c r="N359" s="18" t="s">
        <v>1481</v>
      </c>
      <c r="O359" s="17" t="s">
        <v>1481</v>
      </c>
      <c r="P359" s="17" t="s">
        <v>1481</v>
      </c>
      <c r="Q359" s="17" t="s">
        <v>1481</v>
      </c>
      <c r="R359" s="17" t="s">
        <v>1481</v>
      </c>
      <c r="S359" s="17" t="s">
        <v>1481</v>
      </c>
      <c r="T359" s="17" t="s">
        <v>1481</v>
      </c>
      <c r="U359" s="19" t="s">
        <v>1815</v>
      </c>
      <c r="V359" s="24" t="s">
        <v>1816</v>
      </c>
      <c r="W359" s="17" t="s">
        <v>1481</v>
      </c>
      <c r="X359" s="17" t="s">
        <v>1481</v>
      </c>
      <c r="Y359" s="27" t="s">
        <v>1817</v>
      </c>
      <c r="Z359" s="28" t="s">
        <v>1481</v>
      </c>
      <c r="AA359" s="17" t="s">
        <v>1481</v>
      </c>
      <c r="AB359" s="15">
        <v>359</v>
      </c>
      <c r="AC359" s="15" t="s">
        <v>1510</v>
      </c>
      <c r="AD359" s="16" t="s">
        <v>1804</v>
      </c>
      <c r="AE359" s="16" t="s">
        <v>3036</v>
      </c>
      <c r="AF359" s="16" t="s">
        <v>3037</v>
      </c>
      <c r="AG359" s="16" t="s">
        <v>3052</v>
      </c>
      <c r="AH359" s="16" t="s">
        <v>3053</v>
      </c>
      <c r="AI359" s="16" t="s">
        <v>3111</v>
      </c>
      <c r="AJ359" s="24" t="s">
        <v>3067</v>
      </c>
      <c r="AK359" s="16" t="s">
        <v>3112</v>
      </c>
      <c r="AL359" s="17" t="s">
        <v>1481</v>
      </c>
      <c r="AM359" s="18" t="s">
        <v>1481</v>
      </c>
      <c r="AN359" s="18" t="s">
        <v>1481</v>
      </c>
      <c r="AO359" s="17" t="s">
        <v>1481</v>
      </c>
      <c r="AP359" s="17" t="s">
        <v>1481</v>
      </c>
      <c r="AQ359" s="17" t="s">
        <v>1481</v>
      </c>
      <c r="AR359" s="17" t="s">
        <v>1481</v>
      </c>
      <c r="AS359" s="17" t="s">
        <v>1481</v>
      </c>
      <c r="AT359" s="17" t="s">
        <v>1481</v>
      </c>
      <c r="AU359" s="19" t="s">
        <v>1815</v>
      </c>
      <c r="AV359" s="24" t="s">
        <v>1816</v>
      </c>
      <c r="AW359" s="17" t="s">
        <v>1481</v>
      </c>
      <c r="AX359" s="17" t="s">
        <v>1481</v>
      </c>
      <c r="AY359" s="27" t="s">
        <v>1817</v>
      </c>
      <c r="AZ359" s="28" t="s">
        <v>1481</v>
      </c>
      <c r="BA359" s="17" t="s">
        <v>1481</v>
      </c>
      <c r="BB359" s="17" t="s">
        <v>1481</v>
      </c>
      <c r="BC359" s="17" t="s">
        <v>1481</v>
      </c>
      <c r="BD359" s="17" t="s">
        <v>1481</v>
      </c>
    </row>
    <row r="360" spans="1:56" s="4" customFormat="1" ht="246.65" hidden="1" customHeight="1" x14ac:dyDescent="0.35">
      <c r="A360" s="15">
        <v>149</v>
      </c>
      <c r="B360" s="15">
        <v>360</v>
      </c>
      <c r="C360" s="15" t="s">
        <v>1510</v>
      </c>
      <c r="D360" s="16" t="s">
        <v>1804</v>
      </c>
      <c r="E360" s="16" t="s">
        <v>3036</v>
      </c>
      <c r="F360" s="16" t="s">
        <v>3037</v>
      </c>
      <c r="G360" s="16" t="s">
        <v>3052</v>
      </c>
      <c r="H360" s="16" t="s">
        <v>3053</v>
      </c>
      <c r="I360" s="16" t="s">
        <v>3113</v>
      </c>
      <c r="J360" s="24" t="s">
        <v>3067</v>
      </c>
      <c r="K360" s="16" t="s">
        <v>3114</v>
      </c>
      <c r="L360" s="17" t="s">
        <v>1481</v>
      </c>
      <c r="M360" s="18" t="s">
        <v>1481</v>
      </c>
      <c r="N360" s="18" t="s">
        <v>1481</v>
      </c>
      <c r="O360" s="17" t="s">
        <v>1481</v>
      </c>
      <c r="P360" s="17" t="s">
        <v>1481</v>
      </c>
      <c r="Q360" s="17" t="s">
        <v>1481</v>
      </c>
      <c r="R360" s="17" t="s">
        <v>1481</v>
      </c>
      <c r="S360" s="17" t="s">
        <v>1481</v>
      </c>
      <c r="T360" s="17" t="s">
        <v>1481</v>
      </c>
      <c r="U360" s="19" t="s">
        <v>1815</v>
      </c>
      <c r="V360" s="24" t="s">
        <v>1816</v>
      </c>
      <c r="W360" s="17" t="s">
        <v>1481</v>
      </c>
      <c r="X360" s="17" t="s">
        <v>1481</v>
      </c>
      <c r="Y360" s="27" t="s">
        <v>1817</v>
      </c>
      <c r="Z360" s="28" t="s">
        <v>1481</v>
      </c>
      <c r="AA360" s="17" t="s">
        <v>1481</v>
      </c>
      <c r="AB360" s="15">
        <v>360</v>
      </c>
      <c r="AC360" s="15" t="s">
        <v>1510</v>
      </c>
      <c r="AD360" s="16" t="s">
        <v>1804</v>
      </c>
      <c r="AE360" s="16" t="s">
        <v>3036</v>
      </c>
      <c r="AF360" s="16" t="s">
        <v>3037</v>
      </c>
      <c r="AG360" s="16" t="s">
        <v>3052</v>
      </c>
      <c r="AH360" s="16" t="s">
        <v>3053</v>
      </c>
      <c r="AI360" s="16" t="s">
        <v>3113</v>
      </c>
      <c r="AJ360" s="24" t="s">
        <v>3067</v>
      </c>
      <c r="AK360" s="16" t="s">
        <v>3114</v>
      </c>
      <c r="AL360" s="17" t="s">
        <v>1481</v>
      </c>
      <c r="AM360" s="18" t="s">
        <v>1481</v>
      </c>
      <c r="AN360" s="18" t="s">
        <v>1481</v>
      </c>
      <c r="AO360" s="17" t="s">
        <v>1481</v>
      </c>
      <c r="AP360" s="17" t="s">
        <v>1481</v>
      </c>
      <c r="AQ360" s="17" t="s">
        <v>1481</v>
      </c>
      <c r="AR360" s="17" t="s">
        <v>1481</v>
      </c>
      <c r="AS360" s="17" t="s">
        <v>1481</v>
      </c>
      <c r="AT360" s="17" t="s">
        <v>1481</v>
      </c>
      <c r="AU360" s="19" t="s">
        <v>1815</v>
      </c>
      <c r="AV360" s="24" t="s">
        <v>1816</v>
      </c>
      <c r="AW360" s="17" t="s">
        <v>1481</v>
      </c>
      <c r="AX360" s="17" t="s">
        <v>1481</v>
      </c>
      <c r="AY360" s="27" t="s">
        <v>1817</v>
      </c>
      <c r="AZ360" s="28" t="s">
        <v>1481</v>
      </c>
      <c r="BA360" s="17" t="s">
        <v>1481</v>
      </c>
      <c r="BB360" s="17" t="s">
        <v>1481</v>
      </c>
      <c r="BC360" s="17" t="s">
        <v>1481</v>
      </c>
      <c r="BD360" s="17" t="s">
        <v>1481</v>
      </c>
    </row>
    <row r="361" spans="1:56" s="4" customFormat="1" ht="78.650000000000006" hidden="1" customHeight="1" x14ac:dyDescent="0.35">
      <c r="A361" s="15">
        <v>150</v>
      </c>
      <c r="B361" s="15">
        <v>361</v>
      </c>
      <c r="C361" s="51" t="s">
        <v>1510</v>
      </c>
      <c r="D361" s="51" t="s">
        <v>1804</v>
      </c>
      <c r="E361" s="51" t="s">
        <v>3036</v>
      </c>
      <c r="F361" s="51" t="s">
        <v>3115</v>
      </c>
      <c r="G361" s="51" t="s">
        <v>3116</v>
      </c>
      <c r="H361" s="51" t="s">
        <v>3117</v>
      </c>
      <c r="I361" s="16" t="s">
        <v>3118</v>
      </c>
      <c r="J361" s="24" t="s">
        <v>3119</v>
      </c>
      <c r="K361" s="16" t="s">
        <v>3120</v>
      </c>
      <c r="L361" s="17" t="s">
        <v>1481</v>
      </c>
      <c r="M361" s="24" t="s">
        <v>208</v>
      </c>
      <c r="N361" s="24" t="s">
        <v>3121</v>
      </c>
      <c r="O361" s="15" t="s">
        <v>1786</v>
      </c>
      <c r="P361" s="26" t="s">
        <v>1481</v>
      </c>
      <c r="Q361" s="26" t="s">
        <v>1481</v>
      </c>
      <c r="R361" s="26" t="s">
        <v>1481</v>
      </c>
      <c r="S361" s="17" t="s">
        <v>1481</v>
      </c>
      <c r="T361" s="17" t="s">
        <v>1481</v>
      </c>
      <c r="U361" s="19" t="s">
        <v>1815</v>
      </c>
      <c r="V361" s="30" t="s">
        <v>3122</v>
      </c>
      <c r="W361" s="17" t="s">
        <v>1481</v>
      </c>
      <c r="X361" s="17" t="s">
        <v>1481</v>
      </c>
      <c r="Y361" s="27" t="s">
        <v>52</v>
      </c>
      <c r="Z361" s="28" t="s">
        <v>1481</v>
      </c>
      <c r="AA361" s="17" t="s">
        <v>1481</v>
      </c>
      <c r="AB361" s="15">
        <v>361</v>
      </c>
      <c r="AC361" s="51" t="s">
        <v>1510</v>
      </c>
      <c r="AD361" s="51" t="s">
        <v>1804</v>
      </c>
      <c r="AE361" s="51" t="s">
        <v>3036</v>
      </c>
      <c r="AF361" s="51" t="s">
        <v>3115</v>
      </c>
      <c r="AG361" s="51" t="s">
        <v>3116</v>
      </c>
      <c r="AH361" s="51" t="s">
        <v>3117</v>
      </c>
      <c r="AI361" s="16" t="s">
        <v>3118</v>
      </c>
      <c r="AJ361" s="24" t="s">
        <v>3119</v>
      </c>
      <c r="AK361" s="16" t="s">
        <v>3120</v>
      </c>
      <c r="AL361" s="17" t="s">
        <v>1481</v>
      </c>
      <c r="AM361" s="24" t="s">
        <v>208</v>
      </c>
      <c r="AN361" s="24" t="s">
        <v>3121</v>
      </c>
      <c r="AO361" s="15" t="s">
        <v>1786</v>
      </c>
      <c r="AP361" s="26" t="s">
        <v>1481</v>
      </c>
      <c r="AQ361" s="26" t="s">
        <v>1481</v>
      </c>
      <c r="AR361" s="26" t="s">
        <v>1481</v>
      </c>
      <c r="AS361" s="17" t="s">
        <v>1481</v>
      </c>
      <c r="AT361" s="17" t="s">
        <v>1481</v>
      </c>
      <c r="AU361" s="19" t="s">
        <v>1815</v>
      </c>
      <c r="AV361" s="30" t="s">
        <v>3122</v>
      </c>
      <c r="AW361" s="17" t="s">
        <v>1481</v>
      </c>
      <c r="AX361" s="17" t="s">
        <v>1481</v>
      </c>
      <c r="AY361" s="27" t="s">
        <v>52</v>
      </c>
      <c r="AZ361" s="28" t="s">
        <v>1481</v>
      </c>
      <c r="BA361" s="17" t="s">
        <v>1481</v>
      </c>
      <c r="BB361" s="17" t="s">
        <v>1481</v>
      </c>
      <c r="BC361" s="17" t="s">
        <v>1481</v>
      </c>
      <c r="BD361" s="17" t="s">
        <v>1481</v>
      </c>
    </row>
    <row r="362" spans="1:56" s="4" customFormat="1" ht="62.5" hidden="1" customHeight="1" x14ac:dyDescent="0.35">
      <c r="A362" s="15">
        <v>150</v>
      </c>
      <c r="B362" s="15">
        <v>362</v>
      </c>
      <c r="C362" s="51" t="s">
        <v>1510</v>
      </c>
      <c r="D362" s="51" t="s">
        <v>1804</v>
      </c>
      <c r="E362" s="51" t="s">
        <v>3036</v>
      </c>
      <c r="F362" s="51" t="s">
        <v>3115</v>
      </c>
      <c r="G362" s="51" t="s">
        <v>3116</v>
      </c>
      <c r="H362" s="51" t="s">
        <v>3117</v>
      </c>
      <c r="I362" s="16" t="s">
        <v>3123</v>
      </c>
      <c r="J362" s="24" t="s">
        <v>3119</v>
      </c>
      <c r="K362" s="16" t="s">
        <v>3124</v>
      </c>
      <c r="L362" s="17" t="s">
        <v>1481</v>
      </c>
      <c r="M362" s="24" t="s">
        <v>208</v>
      </c>
      <c r="N362" s="24" t="s">
        <v>3121</v>
      </c>
      <c r="O362" s="15" t="s">
        <v>1786</v>
      </c>
      <c r="P362" s="26" t="s">
        <v>1481</v>
      </c>
      <c r="Q362" s="26" t="s">
        <v>1481</v>
      </c>
      <c r="R362" s="26" t="s">
        <v>1481</v>
      </c>
      <c r="S362" s="17" t="s">
        <v>1481</v>
      </c>
      <c r="T362" s="17" t="s">
        <v>1481</v>
      </c>
      <c r="U362" s="19" t="s">
        <v>1815</v>
      </c>
      <c r="V362" s="30" t="s">
        <v>3122</v>
      </c>
      <c r="W362" s="17" t="s">
        <v>1481</v>
      </c>
      <c r="X362" s="17" t="s">
        <v>1481</v>
      </c>
      <c r="Y362" s="27" t="s">
        <v>52</v>
      </c>
      <c r="Z362" s="28" t="s">
        <v>1481</v>
      </c>
      <c r="AA362" s="17" t="s">
        <v>1481</v>
      </c>
      <c r="AB362" s="15">
        <v>362</v>
      </c>
      <c r="AC362" s="51" t="s">
        <v>1510</v>
      </c>
      <c r="AD362" s="51" t="s">
        <v>1804</v>
      </c>
      <c r="AE362" s="51" t="s">
        <v>3036</v>
      </c>
      <c r="AF362" s="51" t="s">
        <v>3115</v>
      </c>
      <c r="AG362" s="51" t="s">
        <v>3116</v>
      </c>
      <c r="AH362" s="51" t="s">
        <v>3117</v>
      </c>
      <c r="AI362" s="16" t="s">
        <v>3123</v>
      </c>
      <c r="AJ362" s="24" t="s">
        <v>3119</v>
      </c>
      <c r="AK362" s="16" t="s">
        <v>3124</v>
      </c>
      <c r="AL362" s="17" t="s">
        <v>1481</v>
      </c>
      <c r="AM362" s="24" t="s">
        <v>208</v>
      </c>
      <c r="AN362" s="24" t="s">
        <v>3121</v>
      </c>
      <c r="AO362" s="15" t="s">
        <v>1786</v>
      </c>
      <c r="AP362" s="26" t="s">
        <v>1481</v>
      </c>
      <c r="AQ362" s="26" t="s">
        <v>1481</v>
      </c>
      <c r="AR362" s="26" t="s">
        <v>1481</v>
      </c>
      <c r="AS362" s="17" t="s">
        <v>1481</v>
      </c>
      <c r="AT362" s="17" t="s">
        <v>1481</v>
      </c>
      <c r="AU362" s="19" t="s">
        <v>1815</v>
      </c>
      <c r="AV362" s="30" t="s">
        <v>3122</v>
      </c>
      <c r="AW362" s="17" t="s">
        <v>1481</v>
      </c>
      <c r="AX362" s="17" t="s">
        <v>1481</v>
      </c>
      <c r="AY362" s="27" t="s">
        <v>52</v>
      </c>
      <c r="AZ362" s="28" t="s">
        <v>1481</v>
      </c>
      <c r="BA362" s="17" t="s">
        <v>1481</v>
      </c>
      <c r="BB362" s="17" t="s">
        <v>1481</v>
      </c>
      <c r="BC362" s="17" t="s">
        <v>1481</v>
      </c>
      <c r="BD362" s="17" t="s">
        <v>1481</v>
      </c>
    </row>
    <row r="363" spans="1:56" s="4" customFormat="1" ht="50.15" hidden="1" customHeight="1" x14ac:dyDescent="0.35">
      <c r="A363" s="15">
        <v>150</v>
      </c>
      <c r="B363" s="15">
        <v>363</v>
      </c>
      <c r="C363" s="51" t="s">
        <v>1510</v>
      </c>
      <c r="D363" s="51" t="s">
        <v>1804</v>
      </c>
      <c r="E363" s="51" t="s">
        <v>3036</v>
      </c>
      <c r="F363" s="51" t="s">
        <v>3115</v>
      </c>
      <c r="G363" s="51" t="s">
        <v>3116</v>
      </c>
      <c r="H363" s="51" t="s">
        <v>3117</v>
      </c>
      <c r="I363" s="17" t="s">
        <v>1481</v>
      </c>
      <c r="J363" s="18" t="s">
        <v>1481</v>
      </c>
      <c r="K363" s="17" t="s">
        <v>1481</v>
      </c>
      <c r="L363" s="16" t="s">
        <v>3125</v>
      </c>
      <c r="M363" s="24" t="s">
        <v>208</v>
      </c>
      <c r="N363" s="24" t="s">
        <v>3121</v>
      </c>
      <c r="O363" s="15" t="s">
        <v>1786</v>
      </c>
      <c r="P363" s="26" t="s">
        <v>1481</v>
      </c>
      <c r="Q363" s="26" t="s">
        <v>1481</v>
      </c>
      <c r="R363" s="26" t="s">
        <v>1481</v>
      </c>
      <c r="S363" s="17" t="s">
        <v>1481</v>
      </c>
      <c r="T363" s="17" t="s">
        <v>1481</v>
      </c>
      <c r="U363" s="19" t="s">
        <v>1815</v>
      </c>
      <c r="V363" s="52" t="s">
        <v>3126</v>
      </c>
      <c r="W363" s="17" t="s">
        <v>1481</v>
      </c>
      <c r="X363" s="17" t="s">
        <v>1481</v>
      </c>
      <c r="Y363" s="27" t="s">
        <v>52</v>
      </c>
      <c r="Z363" s="28" t="s">
        <v>1481</v>
      </c>
      <c r="AA363" s="17" t="s">
        <v>1481</v>
      </c>
      <c r="AB363" s="15">
        <v>363</v>
      </c>
      <c r="AC363" s="51" t="s">
        <v>1510</v>
      </c>
      <c r="AD363" s="51" t="s">
        <v>1804</v>
      </c>
      <c r="AE363" s="51" t="s">
        <v>3036</v>
      </c>
      <c r="AF363" s="51" t="s">
        <v>3115</v>
      </c>
      <c r="AG363" s="51" t="s">
        <v>3116</v>
      </c>
      <c r="AH363" s="51" t="s">
        <v>3117</v>
      </c>
      <c r="AI363" s="17" t="s">
        <v>1481</v>
      </c>
      <c r="AJ363" s="18" t="s">
        <v>1481</v>
      </c>
      <c r="AK363" s="17" t="s">
        <v>1481</v>
      </c>
      <c r="AL363" s="16" t="s">
        <v>3125</v>
      </c>
      <c r="AM363" s="24" t="s">
        <v>208</v>
      </c>
      <c r="AN363" s="24" t="s">
        <v>3121</v>
      </c>
      <c r="AO363" s="15" t="s">
        <v>1786</v>
      </c>
      <c r="AP363" s="26" t="s">
        <v>1481</v>
      </c>
      <c r="AQ363" s="26" t="s">
        <v>1481</v>
      </c>
      <c r="AR363" s="26" t="s">
        <v>1481</v>
      </c>
      <c r="AS363" s="17" t="s">
        <v>1481</v>
      </c>
      <c r="AT363" s="17" t="s">
        <v>1481</v>
      </c>
      <c r="AU363" s="19" t="s">
        <v>1815</v>
      </c>
      <c r="AV363" s="52" t="s">
        <v>3126</v>
      </c>
      <c r="AW363" s="17" t="s">
        <v>1481</v>
      </c>
      <c r="AX363" s="17" t="s">
        <v>1481</v>
      </c>
      <c r="AY363" s="27" t="s">
        <v>52</v>
      </c>
      <c r="AZ363" s="28" t="s">
        <v>1481</v>
      </c>
      <c r="BA363" s="17" t="s">
        <v>1481</v>
      </c>
      <c r="BB363" s="17" t="s">
        <v>1481</v>
      </c>
      <c r="BC363" s="17" t="s">
        <v>1481</v>
      </c>
      <c r="BD363" s="17" t="s">
        <v>1481</v>
      </c>
    </row>
    <row r="364" spans="1:56" s="4" customFormat="1" ht="261" hidden="1" customHeight="1" x14ac:dyDescent="0.35">
      <c r="A364" s="15">
        <v>151</v>
      </c>
      <c r="B364" s="15">
        <v>364</v>
      </c>
      <c r="C364" s="15" t="s">
        <v>1510</v>
      </c>
      <c r="D364" s="51" t="s">
        <v>1804</v>
      </c>
      <c r="E364" s="51" t="s">
        <v>3036</v>
      </c>
      <c r="F364" s="51" t="s">
        <v>3115</v>
      </c>
      <c r="G364" s="51" t="s">
        <v>3127</v>
      </c>
      <c r="H364" s="16" t="s">
        <v>3128</v>
      </c>
      <c r="I364" s="16" t="s">
        <v>3129</v>
      </c>
      <c r="J364" s="24" t="s">
        <v>3130</v>
      </c>
      <c r="K364" s="16" t="s">
        <v>3131</v>
      </c>
      <c r="L364" s="17" t="s">
        <v>1481</v>
      </c>
      <c r="M364" s="24" t="s">
        <v>208</v>
      </c>
      <c r="N364" s="24" t="s">
        <v>3132</v>
      </c>
      <c r="O364" s="15" t="s">
        <v>1786</v>
      </c>
      <c r="P364" s="26" t="s">
        <v>1481</v>
      </c>
      <c r="Q364" s="26" t="s">
        <v>1481</v>
      </c>
      <c r="R364" s="26" t="s">
        <v>1481</v>
      </c>
      <c r="S364" s="17" t="s">
        <v>1481</v>
      </c>
      <c r="T364" s="17" t="s">
        <v>1481</v>
      </c>
      <c r="U364" s="19" t="s">
        <v>1815</v>
      </c>
      <c r="V364" s="24" t="s">
        <v>3133</v>
      </c>
      <c r="W364" s="17" t="s">
        <v>1481</v>
      </c>
      <c r="X364" s="17" t="s">
        <v>1481</v>
      </c>
      <c r="Y364" s="27" t="s">
        <v>52</v>
      </c>
      <c r="Z364" s="28" t="s">
        <v>1481</v>
      </c>
      <c r="AA364" s="17" t="s">
        <v>1481</v>
      </c>
      <c r="AB364" s="15">
        <v>364</v>
      </c>
      <c r="AC364" s="15" t="s">
        <v>1510</v>
      </c>
      <c r="AD364" s="51" t="s">
        <v>1804</v>
      </c>
      <c r="AE364" s="51" t="s">
        <v>3036</v>
      </c>
      <c r="AF364" s="51" t="s">
        <v>3115</v>
      </c>
      <c r="AG364" s="51" t="s">
        <v>3127</v>
      </c>
      <c r="AH364" s="16" t="s">
        <v>3128</v>
      </c>
      <c r="AI364" s="16" t="s">
        <v>3129</v>
      </c>
      <c r="AJ364" s="24" t="s">
        <v>3130</v>
      </c>
      <c r="AK364" s="16" t="s">
        <v>3131</v>
      </c>
      <c r="AL364" s="17" t="s">
        <v>1481</v>
      </c>
      <c r="AM364" s="24" t="s">
        <v>208</v>
      </c>
      <c r="AN364" s="24" t="s">
        <v>3132</v>
      </c>
      <c r="AO364" s="15" t="s">
        <v>1786</v>
      </c>
      <c r="AP364" s="26" t="s">
        <v>1481</v>
      </c>
      <c r="AQ364" s="26" t="s">
        <v>1481</v>
      </c>
      <c r="AR364" s="26" t="s">
        <v>1481</v>
      </c>
      <c r="AS364" s="17" t="s">
        <v>1481</v>
      </c>
      <c r="AT364" s="17" t="s">
        <v>1481</v>
      </c>
      <c r="AU364" s="19" t="s">
        <v>1815</v>
      </c>
      <c r="AV364" s="24" t="s">
        <v>3133</v>
      </c>
      <c r="AW364" s="17" t="s">
        <v>1481</v>
      </c>
      <c r="AX364" s="17" t="s">
        <v>1481</v>
      </c>
      <c r="AY364" s="27" t="s">
        <v>52</v>
      </c>
      <c r="AZ364" s="28" t="s">
        <v>1481</v>
      </c>
      <c r="BA364" s="17" t="s">
        <v>1481</v>
      </c>
      <c r="BB364" s="17" t="s">
        <v>1481</v>
      </c>
      <c r="BC364" s="17" t="s">
        <v>1481</v>
      </c>
      <c r="BD364" s="17" t="s">
        <v>1481</v>
      </c>
    </row>
    <row r="365" spans="1:56" s="4" customFormat="1" ht="225" hidden="1" customHeight="1" x14ac:dyDescent="0.35">
      <c r="A365" s="15">
        <v>151</v>
      </c>
      <c r="B365" s="15">
        <v>365</v>
      </c>
      <c r="C365" s="15" t="s">
        <v>1510</v>
      </c>
      <c r="D365" s="51" t="s">
        <v>1804</v>
      </c>
      <c r="E365" s="51" t="s">
        <v>3036</v>
      </c>
      <c r="F365" s="51" t="s">
        <v>3115</v>
      </c>
      <c r="G365" s="51" t="s">
        <v>3127</v>
      </c>
      <c r="H365" s="16" t="s">
        <v>3128</v>
      </c>
      <c r="I365" s="16" t="s">
        <v>3134</v>
      </c>
      <c r="J365" s="24" t="s">
        <v>3130</v>
      </c>
      <c r="K365" s="16" t="s">
        <v>3135</v>
      </c>
      <c r="L365" s="17" t="s">
        <v>1481</v>
      </c>
      <c r="M365" s="24" t="s">
        <v>208</v>
      </c>
      <c r="N365" s="24" t="s">
        <v>3136</v>
      </c>
      <c r="O365" s="15" t="s">
        <v>1786</v>
      </c>
      <c r="P365" s="26" t="s">
        <v>1481</v>
      </c>
      <c r="Q365" s="26" t="s">
        <v>1481</v>
      </c>
      <c r="R365" s="26" t="s">
        <v>1481</v>
      </c>
      <c r="S365" s="17" t="s">
        <v>1481</v>
      </c>
      <c r="T365" s="17" t="s">
        <v>1481</v>
      </c>
      <c r="U365" s="19" t="s">
        <v>1815</v>
      </c>
      <c r="V365" s="24" t="s">
        <v>3137</v>
      </c>
      <c r="W365" s="17" t="s">
        <v>1481</v>
      </c>
      <c r="X365" s="17" t="s">
        <v>1481</v>
      </c>
      <c r="Y365" s="27" t="s">
        <v>52</v>
      </c>
      <c r="Z365" s="28" t="s">
        <v>1481</v>
      </c>
      <c r="AA365" s="17" t="s">
        <v>1481</v>
      </c>
      <c r="AB365" s="15">
        <v>365</v>
      </c>
      <c r="AC365" s="15" t="s">
        <v>1510</v>
      </c>
      <c r="AD365" s="51" t="s">
        <v>1804</v>
      </c>
      <c r="AE365" s="51" t="s">
        <v>3036</v>
      </c>
      <c r="AF365" s="51" t="s">
        <v>3115</v>
      </c>
      <c r="AG365" s="51" t="s">
        <v>3127</v>
      </c>
      <c r="AH365" s="16" t="s">
        <v>3128</v>
      </c>
      <c r="AI365" s="16" t="s">
        <v>3134</v>
      </c>
      <c r="AJ365" s="24" t="s">
        <v>3130</v>
      </c>
      <c r="AK365" s="16" t="s">
        <v>3135</v>
      </c>
      <c r="AL365" s="17" t="s">
        <v>1481</v>
      </c>
      <c r="AM365" s="24" t="s">
        <v>208</v>
      </c>
      <c r="AN365" s="24" t="s">
        <v>3136</v>
      </c>
      <c r="AO365" s="15" t="s">
        <v>1786</v>
      </c>
      <c r="AP365" s="26" t="s">
        <v>1481</v>
      </c>
      <c r="AQ365" s="26" t="s">
        <v>1481</v>
      </c>
      <c r="AR365" s="26" t="s">
        <v>1481</v>
      </c>
      <c r="AS365" s="17" t="s">
        <v>1481</v>
      </c>
      <c r="AT365" s="17" t="s">
        <v>1481</v>
      </c>
      <c r="AU365" s="19" t="s">
        <v>1815</v>
      </c>
      <c r="AV365" s="24" t="s">
        <v>3137</v>
      </c>
      <c r="AW365" s="17" t="s">
        <v>1481</v>
      </c>
      <c r="AX365" s="17" t="s">
        <v>1481</v>
      </c>
      <c r="AY365" s="27" t="s">
        <v>52</v>
      </c>
      <c r="AZ365" s="28" t="s">
        <v>1481</v>
      </c>
      <c r="BA365" s="17" t="s">
        <v>1481</v>
      </c>
      <c r="BB365" s="17" t="s">
        <v>1481</v>
      </c>
      <c r="BC365" s="17" t="s">
        <v>1481</v>
      </c>
      <c r="BD365" s="17" t="s">
        <v>1481</v>
      </c>
    </row>
    <row r="366" spans="1:56" ht="237.65" customHeight="1" x14ac:dyDescent="0.35">
      <c r="A366" s="16">
        <v>151</v>
      </c>
      <c r="B366" s="16">
        <v>366</v>
      </c>
      <c r="C366" s="16" t="s">
        <v>1510</v>
      </c>
      <c r="D366" s="51" t="s">
        <v>1804</v>
      </c>
      <c r="E366" s="51" t="s">
        <v>3036</v>
      </c>
      <c r="F366" s="51" t="s">
        <v>3115</v>
      </c>
      <c r="G366" s="51" t="s">
        <v>3127</v>
      </c>
      <c r="H366" s="16" t="s">
        <v>3138</v>
      </c>
      <c r="I366" s="16" t="s">
        <v>3139</v>
      </c>
      <c r="J366" s="24" t="s">
        <v>3130</v>
      </c>
      <c r="K366" s="16" t="s">
        <v>3140</v>
      </c>
      <c r="L366" s="17" t="s">
        <v>1481</v>
      </c>
      <c r="M366" s="24" t="s">
        <v>208</v>
      </c>
      <c r="N366" s="24" t="s">
        <v>3141</v>
      </c>
      <c r="O366" s="16" t="s">
        <v>1786</v>
      </c>
      <c r="P366" s="26" t="s">
        <v>1481</v>
      </c>
      <c r="Q366" s="26" t="s">
        <v>1481</v>
      </c>
      <c r="R366" s="26" t="s">
        <v>1481</v>
      </c>
      <c r="S366" s="17" t="s">
        <v>1481</v>
      </c>
      <c r="T366" s="17" t="s">
        <v>1481</v>
      </c>
      <c r="U366" s="19" t="s">
        <v>1846</v>
      </c>
      <c r="V366" s="30" t="s">
        <v>3142</v>
      </c>
      <c r="W366" s="17" t="s">
        <v>1481</v>
      </c>
      <c r="X366" s="17" t="s">
        <v>1481</v>
      </c>
      <c r="Y366" s="33" t="s">
        <v>211</v>
      </c>
      <c r="Z366" s="32" t="s">
        <v>3143</v>
      </c>
      <c r="AA366" s="17" t="s">
        <v>1481</v>
      </c>
      <c r="AB366" s="16">
        <v>366</v>
      </c>
      <c r="AC366" s="15" t="s">
        <v>1510</v>
      </c>
      <c r="AD366" s="51" t="s">
        <v>1804</v>
      </c>
      <c r="AE366" s="51" t="s">
        <v>3036</v>
      </c>
      <c r="AF366" s="51" t="s">
        <v>3115</v>
      </c>
      <c r="AG366" s="51" t="s">
        <v>3127</v>
      </c>
      <c r="AH366" s="16" t="s">
        <v>3138</v>
      </c>
      <c r="AI366" s="16" t="s">
        <v>3139</v>
      </c>
      <c r="AJ366" s="24" t="s">
        <v>3130</v>
      </c>
      <c r="AK366" s="16" t="s">
        <v>3140</v>
      </c>
      <c r="AL366" s="17" t="s">
        <v>1481</v>
      </c>
      <c r="AM366" s="24" t="s">
        <v>208</v>
      </c>
      <c r="AN366" s="24" t="s">
        <v>3141</v>
      </c>
      <c r="AO366" s="15" t="s">
        <v>1786</v>
      </c>
      <c r="AP366" s="26" t="s">
        <v>1481</v>
      </c>
      <c r="AQ366" s="26" t="s">
        <v>1481</v>
      </c>
      <c r="AR366" s="26" t="s">
        <v>1481</v>
      </c>
      <c r="AS366" s="17" t="s">
        <v>1481</v>
      </c>
      <c r="AT366" s="17" t="s">
        <v>1481</v>
      </c>
      <c r="AU366" s="19" t="s">
        <v>1846</v>
      </c>
      <c r="AV366" s="30" t="s">
        <v>3142</v>
      </c>
      <c r="AW366" s="17" t="s">
        <v>1481</v>
      </c>
      <c r="AX366" s="17" t="s">
        <v>1481</v>
      </c>
      <c r="AY366" s="33" t="s">
        <v>211</v>
      </c>
      <c r="AZ366" s="32" t="s">
        <v>3143</v>
      </c>
      <c r="BA366" s="17" t="s">
        <v>1481</v>
      </c>
      <c r="BB366" s="30" t="s">
        <v>558</v>
      </c>
      <c r="BC366" s="30" t="s">
        <v>559</v>
      </c>
      <c r="BD366" s="30" t="s">
        <v>557</v>
      </c>
    </row>
    <row r="367" spans="1:56" s="4" customFormat="1" ht="225" hidden="1" customHeight="1" x14ac:dyDescent="0.35">
      <c r="A367" s="15">
        <v>151</v>
      </c>
      <c r="B367" s="15">
        <v>367</v>
      </c>
      <c r="C367" s="15" t="s">
        <v>1510</v>
      </c>
      <c r="D367" s="51" t="s">
        <v>1804</v>
      </c>
      <c r="E367" s="51" t="s">
        <v>3036</v>
      </c>
      <c r="F367" s="51" t="s">
        <v>3115</v>
      </c>
      <c r="G367" s="51" t="s">
        <v>3127</v>
      </c>
      <c r="H367" s="16" t="s">
        <v>3138</v>
      </c>
      <c r="I367" s="16" t="s">
        <v>3144</v>
      </c>
      <c r="J367" s="24" t="s">
        <v>3130</v>
      </c>
      <c r="K367" s="16" t="s">
        <v>3145</v>
      </c>
      <c r="L367" s="17" t="s">
        <v>1481</v>
      </c>
      <c r="M367" s="18" t="s">
        <v>1481</v>
      </c>
      <c r="N367" s="18" t="s">
        <v>1481</v>
      </c>
      <c r="O367" s="17" t="s">
        <v>1481</v>
      </c>
      <c r="P367" s="17" t="s">
        <v>1481</v>
      </c>
      <c r="Q367" s="17" t="s">
        <v>1481</v>
      </c>
      <c r="R367" s="17" t="s">
        <v>1481</v>
      </c>
      <c r="S367" s="17" t="s">
        <v>1481</v>
      </c>
      <c r="T367" s="17" t="s">
        <v>1481</v>
      </c>
      <c r="U367" s="19" t="s">
        <v>1815</v>
      </c>
      <c r="V367" s="24" t="s">
        <v>1816</v>
      </c>
      <c r="W367" s="17" t="s">
        <v>1481</v>
      </c>
      <c r="X367" s="17" t="s">
        <v>1481</v>
      </c>
      <c r="Y367" s="27" t="s">
        <v>1817</v>
      </c>
      <c r="Z367" s="28" t="s">
        <v>1481</v>
      </c>
      <c r="AA367" s="17" t="s">
        <v>1481</v>
      </c>
      <c r="AB367" s="15">
        <v>367</v>
      </c>
      <c r="AC367" s="15" t="s">
        <v>1510</v>
      </c>
      <c r="AD367" s="51" t="s">
        <v>1804</v>
      </c>
      <c r="AE367" s="51" t="s">
        <v>3036</v>
      </c>
      <c r="AF367" s="51" t="s">
        <v>3115</v>
      </c>
      <c r="AG367" s="51" t="s">
        <v>3127</v>
      </c>
      <c r="AH367" s="16" t="s">
        <v>3138</v>
      </c>
      <c r="AI367" s="16" t="s">
        <v>3144</v>
      </c>
      <c r="AJ367" s="24" t="s">
        <v>3130</v>
      </c>
      <c r="AK367" s="16" t="s">
        <v>3145</v>
      </c>
      <c r="AL367" s="17" t="s">
        <v>1481</v>
      </c>
      <c r="AM367" s="18" t="s">
        <v>1481</v>
      </c>
      <c r="AN367" s="18" t="s">
        <v>1481</v>
      </c>
      <c r="AO367" s="17" t="s">
        <v>1481</v>
      </c>
      <c r="AP367" s="17" t="s">
        <v>1481</v>
      </c>
      <c r="AQ367" s="17" t="s">
        <v>1481</v>
      </c>
      <c r="AR367" s="17" t="s">
        <v>1481</v>
      </c>
      <c r="AS367" s="17" t="s">
        <v>1481</v>
      </c>
      <c r="AT367" s="17" t="s">
        <v>1481</v>
      </c>
      <c r="AU367" s="19" t="s">
        <v>1815</v>
      </c>
      <c r="AV367" s="24" t="s">
        <v>1816</v>
      </c>
      <c r="AW367" s="17" t="s">
        <v>1481</v>
      </c>
      <c r="AX367" s="17" t="s">
        <v>1481</v>
      </c>
      <c r="AY367" s="27" t="s">
        <v>1817</v>
      </c>
      <c r="AZ367" s="28" t="s">
        <v>1481</v>
      </c>
      <c r="BA367" s="17" t="s">
        <v>1481</v>
      </c>
      <c r="BB367" s="17" t="s">
        <v>1481</v>
      </c>
      <c r="BC367" s="17" t="s">
        <v>1481</v>
      </c>
      <c r="BD367" s="17" t="s">
        <v>1481</v>
      </c>
    </row>
    <row r="368" spans="1:56" s="4" customFormat="1" ht="225" hidden="1" customHeight="1" x14ac:dyDescent="0.35">
      <c r="A368" s="15">
        <v>151</v>
      </c>
      <c r="B368" s="15">
        <v>368</v>
      </c>
      <c r="C368" s="15" t="s">
        <v>1510</v>
      </c>
      <c r="D368" s="51" t="s">
        <v>1804</v>
      </c>
      <c r="E368" s="51" t="s">
        <v>3036</v>
      </c>
      <c r="F368" s="51" t="s">
        <v>3115</v>
      </c>
      <c r="G368" s="51" t="s">
        <v>3127</v>
      </c>
      <c r="H368" s="16" t="s">
        <v>3138</v>
      </c>
      <c r="I368" s="16" t="s">
        <v>3146</v>
      </c>
      <c r="J368" s="24" t="s">
        <v>3130</v>
      </c>
      <c r="K368" s="16" t="s">
        <v>1834</v>
      </c>
      <c r="L368" s="17" t="s">
        <v>1481</v>
      </c>
      <c r="M368" s="18" t="s">
        <v>1481</v>
      </c>
      <c r="N368" s="18" t="s">
        <v>1481</v>
      </c>
      <c r="O368" s="17" t="s">
        <v>1481</v>
      </c>
      <c r="P368" s="17" t="s">
        <v>1481</v>
      </c>
      <c r="Q368" s="17" t="s">
        <v>1481</v>
      </c>
      <c r="R368" s="17" t="s">
        <v>1481</v>
      </c>
      <c r="S368" s="17" t="s">
        <v>1481</v>
      </c>
      <c r="T368" s="17" t="s">
        <v>1481</v>
      </c>
      <c r="U368" s="19" t="s">
        <v>1815</v>
      </c>
      <c r="V368" s="24" t="s">
        <v>1816</v>
      </c>
      <c r="W368" s="17" t="s">
        <v>1481</v>
      </c>
      <c r="X368" s="17" t="s">
        <v>1481</v>
      </c>
      <c r="Y368" s="27" t="s">
        <v>1817</v>
      </c>
      <c r="Z368" s="28" t="s">
        <v>1481</v>
      </c>
      <c r="AA368" s="17" t="s">
        <v>1481</v>
      </c>
      <c r="AB368" s="15">
        <v>368</v>
      </c>
      <c r="AC368" s="15" t="s">
        <v>1510</v>
      </c>
      <c r="AD368" s="51" t="s">
        <v>1804</v>
      </c>
      <c r="AE368" s="51" t="s">
        <v>3036</v>
      </c>
      <c r="AF368" s="51" t="s">
        <v>3115</v>
      </c>
      <c r="AG368" s="51" t="s">
        <v>3127</v>
      </c>
      <c r="AH368" s="16" t="s">
        <v>3138</v>
      </c>
      <c r="AI368" s="16" t="s">
        <v>3146</v>
      </c>
      <c r="AJ368" s="24" t="s">
        <v>3130</v>
      </c>
      <c r="AK368" s="16" t="s">
        <v>1834</v>
      </c>
      <c r="AL368" s="17" t="s">
        <v>1481</v>
      </c>
      <c r="AM368" s="18" t="s">
        <v>1481</v>
      </c>
      <c r="AN368" s="18" t="s">
        <v>1481</v>
      </c>
      <c r="AO368" s="17" t="s">
        <v>1481</v>
      </c>
      <c r="AP368" s="17" t="s">
        <v>1481</v>
      </c>
      <c r="AQ368" s="17" t="s">
        <v>1481</v>
      </c>
      <c r="AR368" s="17" t="s">
        <v>1481</v>
      </c>
      <c r="AS368" s="17" t="s">
        <v>1481</v>
      </c>
      <c r="AT368" s="17" t="s">
        <v>1481</v>
      </c>
      <c r="AU368" s="19" t="s">
        <v>1815</v>
      </c>
      <c r="AV368" s="24" t="s">
        <v>1816</v>
      </c>
      <c r="AW368" s="17" t="s">
        <v>1481</v>
      </c>
      <c r="AX368" s="17" t="s">
        <v>1481</v>
      </c>
      <c r="AY368" s="27" t="s">
        <v>1817</v>
      </c>
      <c r="AZ368" s="28" t="s">
        <v>1481</v>
      </c>
      <c r="BA368" s="17" t="s">
        <v>1481</v>
      </c>
      <c r="BB368" s="17" t="s">
        <v>1481</v>
      </c>
      <c r="BC368" s="17" t="s">
        <v>1481</v>
      </c>
      <c r="BD368" s="17" t="s">
        <v>1481</v>
      </c>
    </row>
    <row r="369" spans="1:56" ht="253" x14ac:dyDescent="0.35">
      <c r="A369" s="16">
        <v>151</v>
      </c>
      <c r="B369" s="16">
        <v>369</v>
      </c>
      <c r="C369" s="16" t="s">
        <v>1510</v>
      </c>
      <c r="D369" s="51" t="s">
        <v>1804</v>
      </c>
      <c r="E369" s="51" t="s">
        <v>3036</v>
      </c>
      <c r="F369" s="51" t="s">
        <v>3115</v>
      </c>
      <c r="G369" s="51" t="s">
        <v>3127</v>
      </c>
      <c r="H369" s="16" t="s">
        <v>3128</v>
      </c>
      <c r="I369" s="17" t="s">
        <v>1481</v>
      </c>
      <c r="J369" s="18" t="s">
        <v>1481</v>
      </c>
      <c r="K369" s="17" t="s">
        <v>1481</v>
      </c>
      <c r="L369" s="16" t="s">
        <v>3147</v>
      </c>
      <c r="M369" s="24" t="s">
        <v>3148</v>
      </c>
      <c r="N369" s="24" t="s">
        <v>3149</v>
      </c>
      <c r="O369" s="16" t="s">
        <v>1786</v>
      </c>
      <c r="P369" s="26" t="s">
        <v>1481</v>
      </c>
      <c r="Q369" s="26" t="s">
        <v>1481</v>
      </c>
      <c r="R369" s="26" t="s">
        <v>1481</v>
      </c>
      <c r="S369" s="17" t="s">
        <v>1481</v>
      </c>
      <c r="T369" s="17" t="s">
        <v>1481</v>
      </c>
      <c r="U369" s="40" t="s">
        <v>1815</v>
      </c>
      <c r="V369" s="53" t="s">
        <v>3150</v>
      </c>
      <c r="W369" s="17" t="s">
        <v>1481</v>
      </c>
      <c r="X369" s="17" t="s">
        <v>1481</v>
      </c>
      <c r="Y369" s="33" t="s">
        <v>211</v>
      </c>
      <c r="Z369" s="32" t="s">
        <v>3151</v>
      </c>
      <c r="AA369" s="17" t="s">
        <v>1481</v>
      </c>
      <c r="AB369" s="16">
        <v>369</v>
      </c>
      <c r="AC369" s="15" t="s">
        <v>1510</v>
      </c>
      <c r="AD369" s="51" t="s">
        <v>1804</v>
      </c>
      <c r="AE369" s="51" t="s">
        <v>3036</v>
      </c>
      <c r="AF369" s="51" t="s">
        <v>3115</v>
      </c>
      <c r="AG369" s="51" t="s">
        <v>3127</v>
      </c>
      <c r="AH369" s="16" t="s">
        <v>3128</v>
      </c>
      <c r="AI369" s="17" t="s">
        <v>1481</v>
      </c>
      <c r="AJ369" s="18" t="s">
        <v>1481</v>
      </c>
      <c r="AK369" s="17" t="s">
        <v>1481</v>
      </c>
      <c r="AL369" s="16" t="s">
        <v>3147</v>
      </c>
      <c r="AM369" s="24" t="s">
        <v>3148</v>
      </c>
      <c r="AN369" s="24" t="s">
        <v>3149</v>
      </c>
      <c r="AO369" s="15" t="s">
        <v>1786</v>
      </c>
      <c r="AP369" s="26" t="s">
        <v>1481</v>
      </c>
      <c r="AQ369" s="26" t="s">
        <v>1481</v>
      </c>
      <c r="AR369" s="26" t="s">
        <v>1481</v>
      </c>
      <c r="AS369" s="17" t="s">
        <v>1481</v>
      </c>
      <c r="AT369" s="17" t="s">
        <v>1481</v>
      </c>
      <c r="AU369" s="40" t="s">
        <v>1815</v>
      </c>
      <c r="AV369" s="53" t="s">
        <v>3150</v>
      </c>
      <c r="AW369" s="17" t="s">
        <v>1481</v>
      </c>
      <c r="AX369" s="17" t="s">
        <v>1481</v>
      </c>
      <c r="AY369" s="33" t="s">
        <v>211</v>
      </c>
      <c r="AZ369" s="32" t="s">
        <v>3151</v>
      </c>
      <c r="BA369" s="17" t="s">
        <v>1481</v>
      </c>
      <c r="BB369" s="30" t="s">
        <v>558</v>
      </c>
      <c r="BC369" s="30" t="s">
        <v>559</v>
      </c>
      <c r="BD369" s="30" t="s">
        <v>557</v>
      </c>
    </row>
    <row r="370" spans="1:56" s="4" customFormat="1" ht="62.5" hidden="1" customHeight="1" x14ac:dyDescent="0.35">
      <c r="A370" s="15">
        <v>152</v>
      </c>
      <c r="B370" s="15">
        <v>370</v>
      </c>
      <c r="C370" s="51" t="s">
        <v>1510</v>
      </c>
      <c r="D370" s="16" t="s">
        <v>1804</v>
      </c>
      <c r="E370" s="16" t="s">
        <v>3036</v>
      </c>
      <c r="F370" s="16" t="s">
        <v>3115</v>
      </c>
      <c r="G370" s="16" t="s">
        <v>3152</v>
      </c>
      <c r="H370" s="16" t="s">
        <v>3153</v>
      </c>
      <c r="I370" s="16" t="s">
        <v>3154</v>
      </c>
      <c r="J370" s="24" t="s">
        <v>3155</v>
      </c>
      <c r="K370" s="16" t="s">
        <v>2048</v>
      </c>
      <c r="L370" s="16" t="s">
        <v>1812</v>
      </c>
      <c r="M370" s="18" t="s">
        <v>1481</v>
      </c>
      <c r="N370" s="18" t="s">
        <v>1481</v>
      </c>
      <c r="O370" s="15" t="s">
        <v>1786</v>
      </c>
      <c r="P370" s="17" t="s">
        <v>1481</v>
      </c>
      <c r="Q370" s="17" t="s">
        <v>1481</v>
      </c>
      <c r="R370" s="17" t="s">
        <v>1481</v>
      </c>
      <c r="S370" s="17" t="s">
        <v>1481</v>
      </c>
      <c r="T370" s="17" t="s">
        <v>1481</v>
      </c>
      <c r="U370" s="19" t="s">
        <v>1815</v>
      </c>
      <c r="V370" s="24" t="s">
        <v>1816</v>
      </c>
      <c r="W370" s="17" t="s">
        <v>1481</v>
      </c>
      <c r="X370" s="17" t="s">
        <v>1481</v>
      </c>
      <c r="Y370" s="27" t="s">
        <v>1817</v>
      </c>
      <c r="Z370" s="28" t="s">
        <v>1481</v>
      </c>
      <c r="AA370" s="17" t="s">
        <v>1481</v>
      </c>
      <c r="AB370" s="15">
        <v>370</v>
      </c>
      <c r="AC370" s="51" t="s">
        <v>1510</v>
      </c>
      <c r="AD370" s="16" t="s">
        <v>1804</v>
      </c>
      <c r="AE370" s="16" t="s">
        <v>3036</v>
      </c>
      <c r="AF370" s="16" t="s">
        <v>3115</v>
      </c>
      <c r="AG370" s="16" t="s">
        <v>3152</v>
      </c>
      <c r="AH370" s="16" t="s">
        <v>3153</v>
      </c>
      <c r="AI370" s="16" t="s">
        <v>3154</v>
      </c>
      <c r="AJ370" s="24" t="s">
        <v>3155</v>
      </c>
      <c r="AK370" s="16" t="s">
        <v>2048</v>
      </c>
      <c r="AL370" s="16" t="s">
        <v>1812</v>
      </c>
      <c r="AM370" s="18" t="s">
        <v>1481</v>
      </c>
      <c r="AN370" s="18" t="s">
        <v>1481</v>
      </c>
      <c r="AO370" s="15" t="s">
        <v>1786</v>
      </c>
      <c r="AP370" s="17" t="s">
        <v>1481</v>
      </c>
      <c r="AQ370" s="17" t="s">
        <v>1481</v>
      </c>
      <c r="AR370" s="17" t="s">
        <v>1481</v>
      </c>
      <c r="AS370" s="17" t="s">
        <v>1481</v>
      </c>
      <c r="AT370" s="17" t="s">
        <v>1481</v>
      </c>
      <c r="AU370" s="19" t="s">
        <v>1815</v>
      </c>
      <c r="AV370" s="24" t="s">
        <v>1816</v>
      </c>
      <c r="AW370" s="17" t="s">
        <v>1481</v>
      </c>
      <c r="AX370" s="17" t="s">
        <v>1481</v>
      </c>
      <c r="AY370" s="27" t="s">
        <v>1817</v>
      </c>
      <c r="AZ370" s="28" t="s">
        <v>1481</v>
      </c>
      <c r="BA370" s="17" t="s">
        <v>1481</v>
      </c>
      <c r="BB370" s="17" t="s">
        <v>1481</v>
      </c>
      <c r="BC370" s="17" t="s">
        <v>1481</v>
      </c>
      <c r="BD370" s="17" t="s">
        <v>1481</v>
      </c>
    </row>
    <row r="371" spans="1:56" s="4" customFormat="1" ht="183" hidden="1" customHeight="1" x14ac:dyDescent="0.35">
      <c r="A371" s="15">
        <v>153</v>
      </c>
      <c r="B371" s="15">
        <v>371</v>
      </c>
      <c r="C371" s="16" t="s">
        <v>1510</v>
      </c>
      <c r="D371" s="16" t="s">
        <v>1804</v>
      </c>
      <c r="E371" s="16" t="s">
        <v>3036</v>
      </c>
      <c r="F371" s="16" t="s">
        <v>3115</v>
      </c>
      <c r="G371" s="16" t="s">
        <v>3152</v>
      </c>
      <c r="H371" s="16" t="s">
        <v>3156</v>
      </c>
      <c r="I371" s="16" t="s">
        <v>3157</v>
      </c>
      <c r="J371" s="24" t="s">
        <v>3158</v>
      </c>
      <c r="K371" s="16" t="s">
        <v>3159</v>
      </c>
      <c r="L371" s="16" t="s">
        <v>3160</v>
      </c>
      <c r="M371" s="24" t="s">
        <v>3161</v>
      </c>
      <c r="N371" s="24" t="s">
        <v>3162</v>
      </c>
      <c r="O371" s="15" t="s">
        <v>1786</v>
      </c>
      <c r="P371" s="26" t="s">
        <v>1481</v>
      </c>
      <c r="Q371" s="26" t="s">
        <v>1481</v>
      </c>
      <c r="R371" s="26" t="s">
        <v>1481</v>
      </c>
      <c r="S371" s="17" t="s">
        <v>1481</v>
      </c>
      <c r="T371" s="17" t="s">
        <v>1481</v>
      </c>
      <c r="U371" s="19" t="s">
        <v>1815</v>
      </c>
      <c r="V371" s="30" t="s">
        <v>3162</v>
      </c>
      <c r="W371" s="17" t="s">
        <v>1481</v>
      </c>
      <c r="X371" s="17" t="s">
        <v>1481</v>
      </c>
      <c r="Y371" s="27" t="s">
        <v>52</v>
      </c>
      <c r="Z371" s="28" t="s">
        <v>1481</v>
      </c>
      <c r="AA371" s="17" t="s">
        <v>1481</v>
      </c>
      <c r="AB371" s="15">
        <v>371</v>
      </c>
      <c r="AC371" s="16" t="s">
        <v>1510</v>
      </c>
      <c r="AD371" s="16" t="s">
        <v>1804</v>
      </c>
      <c r="AE371" s="16" t="s">
        <v>3036</v>
      </c>
      <c r="AF371" s="16" t="s">
        <v>3115</v>
      </c>
      <c r="AG371" s="16" t="s">
        <v>3152</v>
      </c>
      <c r="AH371" s="16" t="s">
        <v>3156</v>
      </c>
      <c r="AI371" s="16" t="s">
        <v>3157</v>
      </c>
      <c r="AJ371" s="24" t="s">
        <v>3158</v>
      </c>
      <c r="AK371" s="16" t="s">
        <v>3159</v>
      </c>
      <c r="AL371" s="16" t="s">
        <v>3160</v>
      </c>
      <c r="AM371" s="24" t="s">
        <v>3161</v>
      </c>
      <c r="AN371" s="24" t="s">
        <v>3162</v>
      </c>
      <c r="AO371" s="15" t="s">
        <v>1786</v>
      </c>
      <c r="AP371" s="26" t="s">
        <v>1481</v>
      </c>
      <c r="AQ371" s="26" t="s">
        <v>1481</v>
      </c>
      <c r="AR371" s="26" t="s">
        <v>1481</v>
      </c>
      <c r="AS371" s="17" t="s">
        <v>1481</v>
      </c>
      <c r="AT371" s="17" t="s">
        <v>1481</v>
      </c>
      <c r="AU371" s="19" t="s">
        <v>1815</v>
      </c>
      <c r="AV371" s="30" t="s">
        <v>3162</v>
      </c>
      <c r="AW371" s="17" t="s">
        <v>1481</v>
      </c>
      <c r="AX371" s="17" t="s">
        <v>1481</v>
      </c>
      <c r="AY371" s="27" t="s">
        <v>52</v>
      </c>
      <c r="AZ371" s="28" t="s">
        <v>1481</v>
      </c>
      <c r="BA371" s="17" t="s">
        <v>1481</v>
      </c>
      <c r="BB371" s="17" t="s">
        <v>1481</v>
      </c>
      <c r="BC371" s="17" t="s">
        <v>1481</v>
      </c>
      <c r="BD371" s="17" t="s">
        <v>1481</v>
      </c>
    </row>
    <row r="372" spans="1:56" s="4" customFormat="1" ht="268.5" hidden="1" customHeight="1" x14ac:dyDescent="0.35">
      <c r="A372" s="15">
        <v>154</v>
      </c>
      <c r="B372" s="15">
        <v>372</v>
      </c>
      <c r="C372" s="51" t="s">
        <v>1510</v>
      </c>
      <c r="D372" s="16" t="s">
        <v>1804</v>
      </c>
      <c r="E372" s="16" t="s">
        <v>3036</v>
      </c>
      <c r="F372" s="16" t="s">
        <v>3115</v>
      </c>
      <c r="G372" s="16" t="s">
        <v>3152</v>
      </c>
      <c r="H372" s="16" t="s">
        <v>3163</v>
      </c>
      <c r="I372" s="16" t="s">
        <v>3164</v>
      </c>
      <c r="J372" s="24" t="s">
        <v>3165</v>
      </c>
      <c r="K372" s="16" t="s">
        <v>3166</v>
      </c>
      <c r="L372" s="16" t="s">
        <v>1812</v>
      </c>
      <c r="M372" s="38" t="s">
        <v>208</v>
      </c>
      <c r="N372" s="53" t="s">
        <v>3167</v>
      </c>
      <c r="O372" s="15" t="s">
        <v>1786</v>
      </c>
      <c r="P372" s="26" t="s">
        <v>1481</v>
      </c>
      <c r="Q372" s="26" t="s">
        <v>1481</v>
      </c>
      <c r="R372" s="26" t="s">
        <v>1481</v>
      </c>
      <c r="S372" s="17" t="s">
        <v>1481</v>
      </c>
      <c r="T372" s="17" t="s">
        <v>1481</v>
      </c>
      <c r="U372" s="19" t="s">
        <v>1815</v>
      </c>
      <c r="V372" s="30" t="s">
        <v>3168</v>
      </c>
      <c r="W372" s="17" t="s">
        <v>1481</v>
      </c>
      <c r="X372" s="17" t="s">
        <v>1481</v>
      </c>
      <c r="Y372" s="27" t="s">
        <v>52</v>
      </c>
      <c r="Z372" s="28" t="s">
        <v>1481</v>
      </c>
      <c r="AA372" s="17" t="s">
        <v>1481</v>
      </c>
      <c r="AB372" s="15">
        <v>372</v>
      </c>
      <c r="AC372" s="51" t="s">
        <v>1510</v>
      </c>
      <c r="AD372" s="16" t="s">
        <v>1804</v>
      </c>
      <c r="AE372" s="16" t="s">
        <v>3036</v>
      </c>
      <c r="AF372" s="16" t="s">
        <v>3115</v>
      </c>
      <c r="AG372" s="16" t="s">
        <v>3152</v>
      </c>
      <c r="AH372" s="16" t="s">
        <v>3163</v>
      </c>
      <c r="AI372" s="16" t="s">
        <v>3164</v>
      </c>
      <c r="AJ372" s="24" t="s">
        <v>3165</v>
      </c>
      <c r="AK372" s="16" t="s">
        <v>3166</v>
      </c>
      <c r="AL372" s="16" t="s">
        <v>1812</v>
      </c>
      <c r="AM372" s="38" t="s">
        <v>208</v>
      </c>
      <c r="AN372" s="53" t="s">
        <v>3167</v>
      </c>
      <c r="AO372" s="15" t="s">
        <v>1786</v>
      </c>
      <c r="AP372" s="26" t="s">
        <v>1481</v>
      </c>
      <c r="AQ372" s="26" t="s">
        <v>1481</v>
      </c>
      <c r="AR372" s="26" t="s">
        <v>1481</v>
      </c>
      <c r="AS372" s="17" t="s">
        <v>1481</v>
      </c>
      <c r="AT372" s="17" t="s">
        <v>1481</v>
      </c>
      <c r="AU372" s="19" t="s">
        <v>1815</v>
      </c>
      <c r="AV372" s="30" t="s">
        <v>3168</v>
      </c>
      <c r="AW372" s="17" t="s">
        <v>1481</v>
      </c>
      <c r="AX372" s="17" t="s">
        <v>1481</v>
      </c>
      <c r="AY372" s="27" t="s">
        <v>52</v>
      </c>
      <c r="AZ372" s="28" t="s">
        <v>1481</v>
      </c>
      <c r="BA372" s="17" t="s">
        <v>1481</v>
      </c>
      <c r="BB372" s="17" t="s">
        <v>1481</v>
      </c>
      <c r="BC372" s="17" t="s">
        <v>1481</v>
      </c>
      <c r="BD372" s="17" t="s">
        <v>1481</v>
      </c>
    </row>
    <row r="373" spans="1:56" s="4" customFormat="1" ht="62.5" hidden="1" customHeight="1" x14ac:dyDescent="0.35">
      <c r="A373" s="15">
        <v>155</v>
      </c>
      <c r="B373" s="15">
        <v>373</v>
      </c>
      <c r="C373" s="16" t="s">
        <v>1510</v>
      </c>
      <c r="D373" s="16" t="s">
        <v>1804</v>
      </c>
      <c r="E373" s="16" t="s">
        <v>3036</v>
      </c>
      <c r="F373" s="16" t="s">
        <v>3115</v>
      </c>
      <c r="G373" s="16" t="s">
        <v>3152</v>
      </c>
      <c r="H373" s="16" t="s">
        <v>3169</v>
      </c>
      <c r="I373" s="16" t="s">
        <v>3170</v>
      </c>
      <c r="J373" s="24" t="s">
        <v>3171</v>
      </c>
      <c r="K373" s="16" t="s">
        <v>2207</v>
      </c>
      <c r="L373" s="16" t="s">
        <v>1812</v>
      </c>
      <c r="M373" s="18" t="s">
        <v>1481</v>
      </c>
      <c r="N373" s="18" t="s">
        <v>1481</v>
      </c>
      <c r="O373" s="15" t="s">
        <v>1786</v>
      </c>
      <c r="P373" s="17" t="s">
        <v>1481</v>
      </c>
      <c r="Q373" s="17" t="s">
        <v>1481</v>
      </c>
      <c r="R373" s="17" t="s">
        <v>1481</v>
      </c>
      <c r="S373" s="17" t="s">
        <v>1481</v>
      </c>
      <c r="T373" s="17" t="s">
        <v>1481</v>
      </c>
      <c r="U373" s="19" t="s">
        <v>1815</v>
      </c>
      <c r="V373" s="24" t="s">
        <v>1816</v>
      </c>
      <c r="W373" s="17" t="s">
        <v>1481</v>
      </c>
      <c r="X373" s="17" t="s">
        <v>1481</v>
      </c>
      <c r="Y373" s="27" t="s">
        <v>1817</v>
      </c>
      <c r="Z373" s="28" t="s">
        <v>1481</v>
      </c>
      <c r="AA373" s="17" t="s">
        <v>1481</v>
      </c>
      <c r="AB373" s="15">
        <v>373</v>
      </c>
      <c r="AC373" s="16" t="s">
        <v>1510</v>
      </c>
      <c r="AD373" s="16" t="s">
        <v>1804</v>
      </c>
      <c r="AE373" s="16" t="s">
        <v>3036</v>
      </c>
      <c r="AF373" s="16" t="s">
        <v>3115</v>
      </c>
      <c r="AG373" s="16" t="s">
        <v>3152</v>
      </c>
      <c r="AH373" s="16" t="s">
        <v>3169</v>
      </c>
      <c r="AI373" s="16" t="s">
        <v>3170</v>
      </c>
      <c r="AJ373" s="24" t="s">
        <v>3171</v>
      </c>
      <c r="AK373" s="16" t="s">
        <v>2207</v>
      </c>
      <c r="AL373" s="16" t="s">
        <v>1812</v>
      </c>
      <c r="AM373" s="18" t="s">
        <v>1481</v>
      </c>
      <c r="AN373" s="18" t="s">
        <v>1481</v>
      </c>
      <c r="AO373" s="15" t="s">
        <v>1786</v>
      </c>
      <c r="AP373" s="17" t="s">
        <v>1481</v>
      </c>
      <c r="AQ373" s="17" t="s">
        <v>1481</v>
      </c>
      <c r="AR373" s="17" t="s">
        <v>1481</v>
      </c>
      <c r="AS373" s="17" t="s">
        <v>1481</v>
      </c>
      <c r="AT373" s="17" t="s">
        <v>1481</v>
      </c>
      <c r="AU373" s="19" t="s">
        <v>1815</v>
      </c>
      <c r="AV373" s="24" t="s">
        <v>1816</v>
      </c>
      <c r="AW373" s="17" t="s">
        <v>1481</v>
      </c>
      <c r="AX373" s="17" t="s">
        <v>1481</v>
      </c>
      <c r="AY373" s="27" t="s">
        <v>1817</v>
      </c>
      <c r="AZ373" s="28" t="s">
        <v>1481</v>
      </c>
      <c r="BA373" s="17" t="s">
        <v>1481</v>
      </c>
      <c r="BB373" s="17" t="s">
        <v>1481</v>
      </c>
      <c r="BC373" s="17" t="s">
        <v>1481</v>
      </c>
      <c r="BD373" s="17" t="s">
        <v>1481</v>
      </c>
    </row>
    <row r="374" spans="1:56" s="4" customFormat="1" ht="62.5" hidden="1" customHeight="1" x14ac:dyDescent="0.35">
      <c r="A374" s="15">
        <v>156</v>
      </c>
      <c r="B374" s="15">
        <v>374</v>
      </c>
      <c r="C374" s="51" t="s">
        <v>1510</v>
      </c>
      <c r="D374" s="16" t="s">
        <v>1804</v>
      </c>
      <c r="E374" s="16" t="s">
        <v>3036</v>
      </c>
      <c r="F374" s="16" t="s">
        <v>3115</v>
      </c>
      <c r="G374" s="16" t="s">
        <v>3172</v>
      </c>
      <c r="H374" s="16" t="s">
        <v>3173</v>
      </c>
      <c r="I374" s="16" t="s">
        <v>3174</v>
      </c>
      <c r="J374" s="24" t="s">
        <v>3175</v>
      </c>
      <c r="K374" s="16" t="s">
        <v>3176</v>
      </c>
      <c r="L374" s="16" t="s">
        <v>1812</v>
      </c>
      <c r="M374" s="38" t="s">
        <v>50</v>
      </c>
      <c r="N374" s="24" t="s">
        <v>3177</v>
      </c>
      <c r="O374" s="15" t="s">
        <v>1786</v>
      </c>
      <c r="P374" s="23" t="s">
        <v>3178</v>
      </c>
      <c r="Q374" s="26" t="s">
        <v>1481</v>
      </c>
      <c r="R374" s="26" t="s">
        <v>1481</v>
      </c>
      <c r="S374" s="17" t="s">
        <v>1481</v>
      </c>
      <c r="T374" s="17" t="s">
        <v>1481</v>
      </c>
      <c r="U374" s="19" t="s">
        <v>1815</v>
      </c>
      <c r="V374" s="30" t="s">
        <v>3095</v>
      </c>
      <c r="W374" s="17" t="s">
        <v>1481</v>
      </c>
      <c r="X374" s="17" t="s">
        <v>1481</v>
      </c>
      <c r="Y374" s="27" t="s">
        <v>1817</v>
      </c>
      <c r="Z374" s="28" t="s">
        <v>1481</v>
      </c>
      <c r="AA374" s="17" t="s">
        <v>1481</v>
      </c>
      <c r="AB374" s="15">
        <v>374</v>
      </c>
      <c r="AC374" s="51" t="s">
        <v>1510</v>
      </c>
      <c r="AD374" s="16" t="s">
        <v>1804</v>
      </c>
      <c r="AE374" s="16" t="s">
        <v>3036</v>
      </c>
      <c r="AF374" s="16" t="s">
        <v>3115</v>
      </c>
      <c r="AG374" s="16" t="s">
        <v>3172</v>
      </c>
      <c r="AH374" s="16" t="s">
        <v>3173</v>
      </c>
      <c r="AI374" s="16" t="s">
        <v>3174</v>
      </c>
      <c r="AJ374" s="24" t="s">
        <v>3175</v>
      </c>
      <c r="AK374" s="16" t="s">
        <v>3176</v>
      </c>
      <c r="AL374" s="16" t="s">
        <v>1812</v>
      </c>
      <c r="AM374" s="38" t="s">
        <v>50</v>
      </c>
      <c r="AN374" s="24" t="s">
        <v>3177</v>
      </c>
      <c r="AO374" s="15" t="s">
        <v>1786</v>
      </c>
      <c r="AP374" s="23" t="s">
        <v>3178</v>
      </c>
      <c r="AQ374" s="26" t="s">
        <v>1481</v>
      </c>
      <c r="AR374" s="26" t="s">
        <v>1481</v>
      </c>
      <c r="AS374" s="17" t="s">
        <v>1481</v>
      </c>
      <c r="AT374" s="17" t="s">
        <v>1481</v>
      </c>
      <c r="AU374" s="19" t="s">
        <v>1815</v>
      </c>
      <c r="AV374" s="30" t="s">
        <v>3095</v>
      </c>
      <c r="AW374" s="17" t="s">
        <v>1481</v>
      </c>
      <c r="AX374" s="17" t="s">
        <v>1481</v>
      </c>
      <c r="AY374" s="27" t="s">
        <v>1817</v>
      </c>
      <c r="AZ374" s="28" t="s">
        <v>1481</v>
      </c>
      <c r="BA374" s="17" t="s">
        <v>1481</v>
      </c>
      <c r="BB374" s="17" t="s">
        <v>1481</v>
      </c>
      <c r="BC374" s="17" t="s">
        <v>1481</v>
      </c>
      <c r="BD374" s="17" t="s">
        <v>1481</v>
      </c>
    </row>
    <row r="375" spans="1:56" s="4" customFormat="1" ht="50.15" hidden="1" customHeight="1" x14ac:dyDescent="0.35">
      <c r="A375" s="15">
        <v>156</v>
      </c>
      <c r="B375" s="15">
        <v>375</v>
      </c>
      <c r="C375" s="51" t="s">
        <v>1510</v>
      </c>
      <c r="D375" s="16" t="s">
        <v>1804</v>
      </c>
      <c r="E375" s="16" t="s">
        <v>3036</v>
      </c>
      <c r="F375" s="16" t="s">
        <v>3115</v>
      </c>
      <c r="G375" s="16" t="s">
        <v>3172</v>
      </c>
      <c r="H375" s="16" t="s">
        <v>3173</v>
      </c>
      <c r="I375" s="16" t="s">
        <v>3179</v>
      </c>
      <c r="J375" s="18" t="s">
        <v>1481</v>
      </c>
      <c r="K375" s="16" t="s">
        <v>2014</v>
      </c>
      <c r="L375" s="17" t="s">
        <v>1481</v>
      </c>
      <c r="M375" s="18" t="s">
        <v>1481</v>
      </c>
      <c r="N375" s="18" t="s">
        <v>1481</v>
      </c>
      <c r="O375" s="17" t="s">
        <v>1481</v>
      </c>
      <c r="P375" s="17" t="s">
        <v>1481</v>
      </c>
      <c r="Q375" s="17" t="s">
        <v>1481</v>
      </c>
      <c r="R375" s="17" t="s">
        <v>1481</v>
      </c>
      <c r="S375" s="17" t="s">
        <v>1481</v>
      </c>
      <c r="T375" s="17" t="s">
        <v>1481</v>
      </c>
      <c r="U375" s="19" t="s">
        <v>1815</v>
      </c>
      <c r="V375" s="24" t="s">
        <v>1816</v>
      </c>
      <c r="W375" s="17" t="s">
        <v>1481</v>
      </c>
      <c r="X375" s="17" t="s">
        <v>1481</v>
      </c>
      <c r="Y375" s="27" t="s">
        <v>1817</v>
      </c>
      <c r="Z375" s="28" t="s">
        <v>1481</v>
      </c>
      <c r="AA375" s="17" t="s">
        <v>1481</v>
      </c>
      <c r="AB375" s="15">
        <v>375</v>
      </c>
      <c r="AC375" s="51" t="s">
        <v>1510</v>
      </c>
      <c r="AD375" s="16" t="s">
        <v>1804</v>
      </c>
      <c r="AE375" s="16" t="s">
        <v>3036</v>
      </c>
      <c r="AF375" s="16" t="s">
        <v>3115</v>
      </c>
      <c r="AG375" s="16" t="s">
        <v>3172</v>
      </c>
      <c r="AH375" s="16" t="s">
        <v>3173</v>
      </c>
      <c r="AI375" s="16" t="s">
        <v>3179</v>
      </c>
      <c r="AJ375" s="18" t="s">
        <v>1481</v>
      </c>
      <c r="AK375" s="16" t="s">
        <v>2014</v>
      </c>
      <c r="AL375" s="17" t="s">
        <v>1481</v>
      </c>
      <c r="AM375" s="18" t="s">
        <v>1481</v>
      </c>
      <c r="AN375" s="18" t="s">
        <v>1481</v>
      </c>
      <c r="AO375" s="17" t="s">
        <v>1481</v>
      </c>
      <c r="AP375" s="17" t="s">
        <v>1481</v>
      </c>
      <c r="AQ375" s="17" t="s">
        <v>1481</v>
      </c>
      <c r="AR375" s="17" t="s">
        <v>1481</v>
      </c>
      <c r="AS375" s="17" t="s">
        <v>1481</v>
      </c>
      <c r="AT375" s="17" t="s">
        <v>1481</v>
      </c>
      <c r="AU375" s="19" t="s">
        <v>1815</v>
      </c>
      <c r="AV375" s="24" t="s">
        <v>1816</v>
      </c>
      <c r="AW375" s="17" t="s">
        <v>1481</v>
      </c>
      <c r="AX375" s="17" t="s">
        <v>1481</v>
      </c>
      <c r="AY375" s="27" t="s">
        <v>1817</v>
      </c>
      <c r="AZ375" s="28" t="s">
        <v>1481</v>
      </c>
      <c r="BA375" s="17" t="s">
        <v>1481</v>
      </c>
      <c r="BB375" s="17" t="s">
        <v>1481</v>
      </c>
      <c r="BC375" s="17" t="s">
        <v>1481</v>
      </c>
      <c r="BD375" s="17" t="s">
        <v>1481</v>
      </c>
    </row>
    <row r="376" spans="1:56" ht="175" customHeight="1" x14ac:dyDescent="0.35">
      <c r="A376" s="16">
        <v>157</v>
      </c>
      <c r="B376" s="16">
        <v>376</v>
      </c>
      <c r="C376" s="51" t="s">
        <v>1510</v>
      </c>
      <c r="D376" s="16" t="s">
        <v>1804</v>
      </c>
      <c r="E376" s="16" t="s">
        <v>3036</v>
      </c>
      <c r="F376" s="16" t="s">
        <v>3115</v>
      </c>
      <c r="G376" s="16" t="s">
        <v>3180</v>
      </c>
      <c r="H376" s="16" t="s">
        <v>3181</v>
      </c>
      <c r="I376" s="16" t="s">
        <v>3182</v>
      </c>
      <c r="J376" s="24" t="s">
        <v>3183</v>
      </c>
      <c r="K376" s="16" t="s">
        <v>2189</v>
      </c>
      <c r="L376" s="16" t="s">
        <v>1812</v>
      </c>
      <c r="M376" s="24" t="s">
        <v>208</v>
      </c>
      <c r="N376" s="24" t="s">
        <v>3184</v>
      </c>
      <c r="O376" s="16" t="s">
        <v>1786</v>
      </c>
      <c r="P376" s="26" t="s">
        <v>1481</v>
      </c>
      <c r="Q376" s="26" t="s">
        <v>1481</v>
      </c>
      <c r="R376" s="26" t="s">
        <v>1481</v>
      </c>
      <c r="S376" s="17" t="s">
        <v>1481</v>
      </c>
      <c r="T376" s="17" t="s">
        <v>1481</v>
      </c>
      <c r="U376" s="19" t="s">
        <v>2660</v>
      </c>
      <c r="V376" s="30" t="s">
        <v>3185</v>
      </c>
      <c r="W376" s="17" t="s">
        <v>1481</v>
      </c>
      <c r="X376" s="31" t="s">
        <v>1896</v>
      </c>
      <c r="Y376" s="31" t="s">
        <v>1896</v>
      </c>
      <c r="Z376" s="32" t="s">
        <v>3186</v>
      </c>
      <c r="AA376" s="17" t="s">
        <v>1481</v>
      </c>
      <c r="AB376" s="16">
        <v>376</v>
      </c>
      <c r="AC376" s="51" t="s">
        <v>1510</v>
      </c>
      <c r="AD376" s="16" t="s">
        <v>1804</v>
      </c>
      <c r="AE376" s="16" t="s">
        <v>3036</v>
      </c>
      <c r="AF376" s="16" t="s">
        <v>3115</v>
      </c>
      <c r="AG376" s="16" t="s">
        <v>3180</v>
      </c>
      <c r="AH376" s="16" t="s">
        <v>3181</v>
      </c>
      <c r="AI376" s="16" t="s">
        <v>3182</v>
      </c>
      <c r="AJ376" s="24" t="s">
        <v>3183</v>
      </c>
      <c r="AK376" s="16" t="s">
        <v>2189</v>
      </c>
      <c r="AL376" s="16" t="s">
        <v>1812</v>
      </c>
      <c r="AM376" s="38" t="s">
        <v>208</v>
      </c>
      <c r="AN376" s="24" t="s">
        <v>3184</v>
      </c>
      <c r="AO376" s="15" t="s">
        <v>1786</v>
      </c>
      <c r="AP376" s="26" t="s">
        <v>1481</v>
      </c>
      <c r="AQ376" s="26" t="s">
        <v>1481</v>
      </c>
      <c r="AR376" s="26" t="s">
        <v>1481</v>
      </c>
      <c r="AS376" s="17" t="s">
        <v>1481</v>
      </c>
      <c r="AT376" s="17" t="s">
        <v>1481</v>
      </c>
      <c r="AU376" s="19" t="s">
        <v>2660</v>
      </c>
      <c r="AV376" s="30" t="s">
        <v>3185</v>
      </c>
      <c r="AW376" s="17" t="s">
        <v>1481</v>
      </c>
      <c r="AX376" s="31" t="s">
        <v>1896</v>
      </c>
      <c r="AY376" s="31" t="s">
        <v>1896</v>
      </c>
      <c r="AZ376" s="32" t="s">
        <v>3186</v>
      </c>
      <c r="BA376" s="17" t="s">
        <v>1481</v>
      </c>
      <c r="BB376" s="30" t="s">
        <v>460</v>
      </c>
      <c r="BC376" s="163" t="s">
        <v>6498</v>
      </c>
      <c r="BD376" s="30" t="s">
        <v>6501</v>
      </c>
    </row>
    <row r="377" spans="1:56" ht="331.5" customHeight="1" x14ac:dyDescent="0.35">
      <c r="A377" s="16">
        <v>158</v>
      </c>
      <c r="B377" s="16">
        <v>377</v>
      </c>
      <c r="C377" s="51" t="s">
        <v>1510</v>
      </c>
      <c r="D377" s="16" t="s">
        <v>1804</v>
      </c>
      <c r="E377" s="16" t="s">
        <v>3036</v>
      </c>
      <c r="F377" s="16" t="s">
        <v>3115</v>
      </c>
      <c r="G377" s="16" t="s">
        <v>3187</v>
      </c>
      <c r="H377" s="16" t="s">
        <v>3188</v>
      </c>
      <c r="I377" s="16" t="s">
        <v>3189</v>
      </c>
      <c r="J377" s="24" t="s">
        <v>3190</v>
      </c>
      <c r="K377" s="16" t="s">
        <v>3191</v>
      </c>
      <c r="L377" s="16" t="s">
        <v>3192</v>
      </c>
      <c r="M377" s="24" t="s">
        <v>3193</v>
      </c>
      <c r="N377" s="24" t="s">
        <v>3194</v>
      </c>
      <c r="O377" s="23" t="s">
        <v>3195</v>
      </c>
      <c r="P377" s="23" t="s">
        <v>3196</v>
      </c>
      <c r="Q377" s="26" t="s">
        <v>1481</v>
      </c>
      <c r="R377" s="26" t="s">
        <v>1481</v>
      </c>
      <c r="S377" s="17" t="s">
        <v>1481</v>
      </c>
      <c r="T377" s="17" t="s">
        <v>1481</v>
      </c>
      <c r="U377" s="19" t="s">
        <v>1815</v>
      </c>
      <c r="V377" s="24" t="s">
        <v>3197</v>
      </c>
      <c r="W377" s="17" t="s">
        <v>1481</v>
      </c>
      <c r="X377" s="17" t="s">
        <v>1481</v>
      </c>
      <c r="Y377" s="31" t="s">
        <v>1896</v>
      </c>
      <c r="Z377" s="32" t="s">
        <v>3198</v>
      </c>
      <c r="AA377" s="17" t="s">
        <v>1481</v>
      </c>
      <c r="AB377" s="16">
        <v>377</v>
      </c>
      <c r="AC377" s="51" t="s">
        <v>1510</v>
      </c>
      <c r="AD377" s="16" t="s">
        <v>1804</v>
      </c>
      <c r="AE377" s="16" t="s">
        <v>3036</v>
      </c>
      <c r="AF377" s="16" t="s">
        <v>3115</v>
      </c>
      <c r="AG377" s="16" t="s">
        <v>3187</v>
      </c>
      <c r="AH377" s="16" t="s">
        <v>3188</v>
      </c>
      <c r="AI377" s="16" t="s">
        <v>3189</v>
      </c>
      <c r="AJ377" s="24" t="s">
        <v>3190</v>
      </c>
      <c r="AK377" s="16" t="s">
        <v>3191</v>
      </c>
      <c r="AL377" s="16" t="s">
        <v>3192</v>
      </c>
      <c r="AM377" s="24" t="s">
        <v>3193</v>
      </c>
      <c r="AN377" s="24" t="s">
        <v>3194</v>
      </c>
      <c r="AO377" s="23" t="s">
        <v>3195</v>
      </c>
      <c r="AP377" s="23" t="s">
        <v>3196</v>
      </c>
      <c r="AQ377" s="26" t="s">
        <v>1481</v>
      </c>
      <c r="AR377" s="26" t="s">
        <v>1481</v>
      </c>
      <c r="AS377" s="17" t="s">
        <v>1481</v>
      </c>
      <c r="AT377" s="17" t="s">
        <v>1481</v>
      </c>
      <c r="AU377" s="19" t="s">
        <v>1815</v>
      </c>
      <c r="AV377" s="24" t="s">
        <v>3197</v>
      </c>
      <c r="AW377" s="17" t="s">
        <v>1481</v>
      </c>
      <c r="AX377" s="17" t="s">
        <v>1481</v>
      </c>
      <c r="AY377" s="31" t="s">
        <v>1896</v>
      </c>
      <c r="AZ377" s="32" t="s">
        <v>3198</v>
      </c>
      <c r="BA377" s="17" t="s">
        <v>1481</v>
      </c>
      <c r="BB377" s="30" t="s">
        <v>75</v>
      </c>
      <c r="BC377" s="30" t="s">
        <v>142</v>
      </c>
      <c r="BD377" s="30" t="s">
        <v>77</v>
      </c>
    </row>
    <row r="378" spans="1:56" s="4" customFormat="1" ht="409.5" hidden="1" customHeight="1" x14ac:dyDescent="0.35">
      <c r="A378" s="15">
        <v>158</v>
      </c>
      <c r="B378" s="15">
        <v>378</v>
      </c>
      <c r="C378" s="51" t="s">
        <v>1510</v>
      </c>
      <c r="D378" s="16" t="s">
        <v>1804</v>
      </c>
      <c r="E378" s="16" t="s">
        <v>3036</v>
      </c>
      <c r="F378" s="16" t="s">
        <v>3115</v>
      </c>
      <c r="G378" s="16" t="s">
        <v>3187</v>
      </c>
      <c r="H378" s="16" t="s">
        <v>3188</v>
      </c>
      <c r="I378" s="16" t="s">
        <v>3199</v>
      </c>
      <c r="J378" s="24" t="s">
        <v>3190</v>
      </c>
      <c r="K378" s="16" t="s">
        <v>2689</v>
      </c>
      <c r="L378" s="17" t="s">
        <v>1481</v>
      </c>
      <c r="M378" s="24" t="s">
        <v>3200</v>
      </c>
      <c r="N378" s="24" t="s">
        <v>3201</v>
      </c>
      <c r="O378" s="23" t="s">
        <v>3195</v>
      </c>
      <c r="P378" s="23" t="s">
        <v>3202</v>
      </c>
      <c r="Q378" s="23" t="s">
        <v>3203</v>
      </c>
      <c r="R378" s="26" t="s">
        <v>1481</v>
      </c>
      <c r="S378" s="17" t="s">
        <v>1481</v>
      </c>
      <c r="T378" s="17" t="s">
        <v>1481</v>
      </c>
      <c r="U378" s="40" t="s">
        <v>1815</v>
      </c>
      <c r="V378" s="24" t="s">
        <v>3204</v>
      </c>
      <c r="W378" s="17" t="s">
        <v>1481</v>
      </c>
      <c r="X378" s="17" t="s">
        <v>1481</v>
      </c>
      <c r="Y378" s="27" t="s">
        <v>52</v>
      </c>
      <c r="Z378" s="28" t="s">
        <v>1481</v>
      </c>
      <c r="AA378" s="17" t="s">
        <v>1481</v>
      </c>
      <c r="AB378" s="15">
        <v>378</v>
      </c>
      <c r="AC378" s="51" t="s">
        <v>1510</v>
      </c>
      <c r="AD378" s="16" t="s">
        <v>1804</v>
      </c>
      <c r="AE378" s="16" t="s">
        <v>3036</v>
      </c>
      <c r="AF378" s="16" t="s">
        <v>3115</v>
      </c>
      <c r="AG378" s="16" t="s">
        <v>3187</v>
      </c>
      <c r="AH378" s="16" t="s">
        <v>3188</v>
      </c>
      <c r="AI378" s="16" t="s">
        <v>3199</v>
      </c>
      <c r="AJ378" s="24" t="s">
        <v>3190</v>
      </c>
      <c r="AK378" s="16" t="s">
        <v>2689</v>
      </c>
      <c r="AL378" s="17" t="s">
        <v>1481</v>
      </c>
      <c r="AM378" s="24" t="s">
        <v>3200</v>
      </c>
      <c r="AN378" s="24" t="s">
        <v>3201</v>
      </c>
      <c r="AO378" s="23" t="s">
        <v>3195</v>
      </c>
      <c r="AP378" s="23" t="s">
        <v>3202</v>
      </c>
      <c r="AQ378" s="23" t="s">
        <v>3203</v>
      </c>
      <c r="AR378" s="26" t="s">
        <v>1481</v>
      </c>
      <c r="AS378" s="17" t="s">
        <v>1481</v>
      </c>
      <c r="AT378" s="17" t="s">
        <v>1481</v>
      </c>
      <c r="AU378" s="40" t="s">
        <v>1815</v>
      </c>
      <c r="AV378" s="24" t="s">
        <v>3204</v>
      </c>
      <c r="AW378" s="17" t="s">
        <v>1481</v>
      </c>
      <c r="AX378" s="17" t="s">
        <v>1481</v>
      </c>
      <c r="AY378" s="27" t="s">
        <v>52</v>
      </c>
      <c r="AZ378" s="28" t="s">
        <v>1481</v>
      </c>
      <c r="BA378" s="17" t="s">
        <v>1481</v>
      </c>
      <c r="BB378" s="17" t="s">
        <v>1481</v>
      </c>
      <c r="BC378" s="17" t="s">
        <v>1481</v>
      </c>
      <c r="BD378" s="17" t="s">
        <v>1481</v>
      </c>
    </row>
    <row r="379" spans="1:56" s="4" customFormat="1" ht="62.5" hidden="1" customHeight="1" x14ac:dyDescent="0.35">
      <c r="A379" s="15">
        <v>159</v>
      </c>
      <c r="B379" s="15">
        <v>379</v>
      </c>
      <c r="C379" s="16" t="s">
        <v>3205</v>
      </c>
      <c r="D379" s="16" t="s">
        <v>1804</v>
      </c>
      <c r="E379" s="16" t="s">
        <v>3206</v>
      </c>
      <c r="F379" s="16" t="s">
        <v>3207</v>
      </c>
      <c r="G379" s="16" t="s">
        <v>3208</v>
      </c>
      <c r="H379" s="16" t="s">
        <v>3209</v>
      </c>
      <c r="I379" s="16" t="s">
        <v>3210</v>
      </c>
      <c r="J379" s="24" t="s">
        <v>3211</v>
      </c>
      <c r="K379" s="16" t="s">
        <v>1928</v>
      </c>
      <c r="L379" s="16" t="s">
        <v>1812</v>
      </c>
      <c r="M379" s="18" t="s">
        <v>1481</v>
      </c>
      <c r="N379" s="18" t="s">
        <v>1481</v>
      </c>
      <c r="O379" s="15" t="s">
        <v>1786</v>
      </c>
      <c r="P379" s="17" t="s">
        <v>1481</v>
      </c>
      <c r="Q379" s="17" t="s">
        <v>1481</v>
      </c>
      <c r="R379" s="17" t="s">
        <v>1481</v>
      </c>
      <c r="S379" s="17" t="s">
        <v>1481</v>
      </c>
      <c r="T379" s="17" t="s">
        <v>1481</v>
      </c>
      <c r="U379" s="19" t="s">
        <v>1815</v>
      </c>
      <c r="V379" s="24" t="s">
        <v>1816</v>
      </c>
      <c r="W379" s="17" t="s">
        <v>1481</v>
      </c>
      <c r="X379" s="17" t="s">
        <v>1481</v>
      </c>
      <c r="Y379" s="27" t="s">
        <v>1817</v>
      </c>
      <c r="Z379" s="28" t="s">
        <v>1481</v>
      </c>
      <c r="AA379" s="17" t="s">
        <v>1481</v>
      </c>
      <c r="AB379" s="15">
        <v>379</v>
      </c>
      <c r="AC379" s="16" t="s">
        <v>3205</v>
      </c>
      <c r="AD379" s="16" t="s">
        <v>1804</v>
      </c>
      <c r="AE379" s="16" t="s">
        <v>3206</v>
      </c>
      <c r="AF379" s="16" t="s">
        <v>3207</v>
      </c>
      <c r="AG379" s="16" t="s">
        <v>3208</v>
      </c>
      <c r="AH379" s="16" t="s">
        <v>3209</v>
      </c>
      <c r="AI379" s="16" t="s">
        <v>3210</v>
      </c>
      <c r="AJ379" s="24" t="s">
        <v>3211</v>
      </c>
      <c r="AK379" s="16" t="s">
        <v>1928</v>
      </c>
      <c r="AL379" s="16" t="s">
        <v>1812</v>
      </c>
      <c r="AM379" s="18" t="s">
        <v>1481</v>
      </c>
      <c r="AN379" s="18" t="s">
        <v>1481</v>
      </c>
      <c r="AO379" s="15" t="s">
        <v>1786</v>
      </c>
      <c r="AP379" s="17" t="s">
        <v>1481</v>
      </c>
      <c r="AQ379" s="17" t="s">
        <v>1481</v>
      </c>
      <c r="AR379" s="17" t="s">
        <v>1481</v>
      </c>
      <c r="AS379" s="17" t="s">
        <v>1481</v>
      </c>
      <c r="AT379" s="17" t="s">
        <v>1481</v>
      </c>
      <c r="AU379" s="19" t="s">
        <v>1815</v>
      </c>
      <c r="AV379" s="24" t="s">
        <v>1816</v>
      </c>
      <c r="AW379" s="17" t="s">
        <v>1481</v>
      </c>
      <c r="AX379" s="17" t="s">
        <v>1481</v>
      </c>
      <c r="AY379" s="27" t="s">
        <v>1817</v>
      </c>
      <c r="AZ379" s="28" t="s">
        <v>1481</v>
      </c>
      <c r="BA379" s="17" t="s">
        <v>1481</v>
      </c>
      <c r="BB379" s="17" t="s">
        <v>1481</v>
      </c>
      <c r="BC379" s="17" t="s">
        <v>1481</v>
      </c>
      <c r="BD379" s="17" t="s">
        <v>1481</v>
      </c>
    </row>
    <row r="380" spans="1:56" s="4" customFormat="1" ht="87" hidden="1" customHeight="1" x14ac:dyDescent="0.35">
      <c r="A380" s="15">
        <v>160</v>
      </c>
      <c r="B380" s="15">
        <v>380</v>
      </c>
      <c r="C380" s="16" t="s">
        <v>3205</v>
      </c>
      <c r="D380" s="16" t="s">
        <v>1804</v>
      </c>
      <c r="E380" s="16" t="s">
        <v>3206</v>
      </c>
      <c r="F380" s="16" t="s">
        <v>3207</v>
      </c>
      <c r="G380" s="16" t="s">
        <v>3212</v>
      </c>
      <c r="H380" s="16" t="s">
        <v>3213</v>
      </c>
      <c r="I380" s="16" t="s">
        <v>3214</v>
      </c>
      <c r="J380" s="24" t="s">
        <v>3215</v>
      </c>
      <c r="K380" s="16" t="s">
        <v>2708</v>
      </c>
      <c r="L380" s="16" t="s">
        <v>1812</v>
      </c>
      <c r="M380" s="38" t="s">
        <v>50</v>
      </c>
      <c r="N380" s="24" t="s">
        <v>3216</v>
      </c>
      <c r="O380" s="15" t="s">
        <v>1786</v>
      </c>
      <c r="P380" s="23" t="s">
        <v>2776</v>
      </c>
      <c r="Q380" s="23" t="s">
        <v>3217</v>
      </c>
      <c r="R380" s="23" t="s">
        <v>3218</v>
      </c>
      <c r="S380" s="17" t="s">
        <v>1481</v>
      </c>
      <c r="T380" s="17" t="s">
        <v>1481</v>
      </c>
      <c r="U380" s="19" t="s">
        <v>1815</v>
      </c>
      <c r="V380" s="30" t="s">
        <v>3219</v>
      </c>
      <c r="W380" s="37" t="s">
        <v>1915</v>
      </c>
      <c r="X380" s="17" t="s">
        <v>1481</v>
      </c>
      <c r="Y380" s="27" t="s">
        <v>52</v>
      </c>
      <c r="Z380" s="28" t="s">
        <v>1481</v>
      </c>
      <c r="AA380" s="17" t="s">
        <v>1481</v>
      </c>
      <c r="AB380" s="15">
        <v>380</v>
      </c>
      <c r="AC380" s="16" t="s">
        <v>3205</v>
      </c>
      <c r="AD380" s="16" t="s">
        <v>1804</v>
      </c>
      <c r="AE380" s="16" t="s">
        <v>3206</v>
      </c>
      <c r="AF380" s="16" t="s">
        <v>3207</v>
      </c>
      <c r="AG380" s="16" t="s">
        <v>3212</v>
      </c>
      <c r="AH380" s="16" t="s">
        <v>3213</v>
      </c>
      <c r="AI380" s="16" t="s">
        <v>3214</v>
      </c>
      <c r="AJ380" s="24" t="s">
        <v>3215</v>
      </c>
      <c r="AK380" s="16" t="s">
        <v>2708</v>
      </c>
      <c r="AL380" s="16" t="s">
        <v>1812</v>
      </c>
      <c r="AM380" s="38" t="s">
        <v>50</v>
      </c>
      <c r="AN380" s="24" t="s">
        <v>3216</v>
      </c>
      <c r="AO380" s="15" t="s">
        <v>1786</v>
      </c>
      <c r="AP380" s="23" t="s">
        <v>2776</v>
      </c>
      <c r="AQ380" s="23" t="s">
        <v>3217</v>
      </c>
      <c r="AR380" s="23" t="s">
        <v>3218</v>
      </c>
      <c r="AS380" s="17" t="s">
        <v>1481</v>
      </c>
      <c r="AT380" s="17" t="s">
        <v>1481</v>
      </c>
      <c r="AU380" s="19" t="s">
        <v>1815</v>
      </c>
      <c r="AV380" s="30" t="s">
        <v>3219</v>
      </c>
      <c r="AW380" s="37" t="s">
        <v>1915</v>
      </c>
      <c r="AX380" s="17" t="s">
        <v>1481</v>
      </c>
      <c r="AY380" s="27" t="s">
        <v>52</v>
      </c>
      <c r="AZ380" s="28" t="s">
        <v>1481</v>
      </c>
      <c r="BA380" s="17" t="s">
        <v>1481</v>
      </c>
      <c r="BB380" s="17" t="s">
        <v>1481</v>
      </c>
      <c r="BC380" s="17" t="s">
        <v>1481</v>
      </c>
      <c r="BD380" s="17" t="s">
        <v>1481</v>
      </c>
    </row>
    <row r="381" spans="1:56" s="4" customFormat="1" ht="62.5" hidden="1" customHeight="1" x14ac:dyDescent="0.35">
      <c r="A381" s="15">
        <v>160</v>
      </c>
      <c r="B381" s="15">
        <v>381</v>
      </c>
      <c r="C381" s="16" t="s">
        <v>3205</v>
      </c>
      <c r="D381" s="16" t="s">
        <v>1804</v>
      </c>
      <c r="E381" s="16" t="s">
        <v>3206</v>
      </c>
      <c r="F381" s="16" t="s">
        <v>3207</v>
      </c>
      <c r="G381" s="16" t="s">
        <v>3212</v>
      </c>
      <c r="H381" s="16" t="s">
        <v>3213</v>
      </c>
      <c r="I381" s="16" t="s">
        <v>3220</v>
      </c>
      <c r="J381" s="24" t="s">
        <v>3215</v>
      </c>
      <c r="K381" s="16" t="s">
        <v>2014</v>
      </c>
      <c r="L381" s="16" t="s">
        <v>1812</v>
      </c>
      <c r="M381" s="18" t="s">
        <v>1481</v>
      </c>
      <c r="N381" s="18" t="s">
        <v>1481</v>
      </c>
      <c r="O381" s="17" t="s">
        <v>1481</v>
      </c>
      <c r="P381" s="17" t="s">
        <v>1481</v>
      </c>
      <c r="Q381" s="17" t="s">
        <v>1481</v>
      </c>
      <c r="R381" s="17" t="s">
        <v>1481</v>
      </c>
      <c r="S381" s="17" t="s">
        <v>1481</v>
      </c>
      <c r="T381" s="17" t="s">
        <v>1481</v>
      </c>
      <c r="U381" s="19" t="s">
        <v>1815</v>
      </c>
      <c r="V381" s="24" t="s">
        <v>1816</v>
      </c>
      <c r="W381" s="17" t="s">
        <v>1481</v>
      </c>
      <c r="X381" s="17" t="s">
        <v>1481</v>
      </c>
      <c r="Y381" s="27" t="s">
        <v>1817</v>
      </c>
      <c r="Z381" s="28" t="s">
        <v>1481</v>
      </c>
      <c r="AA381" s="17" t="s">
        <v>1481</v>
      </c>
      <c r="AB381" s="15">
        <v>381</v>
      </c>
      <c r="AC381" s="16" t="s">
        <v>3205</v>
      </c>
      <c r="AD381" s="16" t="s">
        <v>1804</v>
      </c>
      <c r="AE381" s="16" t="s">
        <v>3206</v>
      </c>
      <c r="AF381" s="16" t="s">
        <v>3207</v>
      </c>
      <c r="AG381" s="16" t="s">
        <v>3212</v>
      </c>
      <c r="AH381" s="16" t="s">
        <v>3213</v>
      </c>
      <c r="AI381" s="16" t="s">
        <v>3220</v>
      </c>
      <c r="AJ381" s="24" t="s">
        <v>3215</v>
      </c>
      <c r="AK381" s="16" t="s">
        <v>2014</v>
      </c>
      <c r="AL381" s="16" t="s">
        <v>1812</v>
      </c>
      <c r="AM381" s="18" t="s">
        <v>1481</v>
      </c>
      <c r="AN381" s="18" t="s">
        <v>1481</v>
      </c>
      <c r="AO381" s="17" t="s">
        <v>1481</v>
      </c>
      <c r="AP381" s="17" t="s">
        <v>1481</v>
      </c>
      <c r="AQ381" s="17" t="s">
        <v>1481</v>
      </c>
      <c r="AR381" s="17" t="s">
        <v>1481</v>
      </c>
      <c r="AS381" s="17" t="s">
        <v>1481</v>
      </c>
      <c r="AT381" s="17" t="s">
        <v>1481</v>
      </c>
      <c r="AU381" s="19" t="s">
        <v>1815</v>
      </c>
      <c r="AV381" s="24" t="s">
        <v>1816</v>
      </c>
      <c r="AW381" s="17" t="s">
        <v>1481</v>
      </c>
      <c r="AX381" s="17" t="s">
        <v>1481</v>
      </c>
      <c r="AY381" s="27" t="s">
        <v>1817</v>
      </c>
      <c r="AZ381" s="28" t="s">
        <v>1481</v>
      </c>
      <c r="BA381" s="17" t="s">
        <v>1481</v>
      </c>
      <c r="BB381" s="17" t="s">
        <v>1481</v>
      </c>
      <c r="BC381" s="17" t="s">
        <v>1481</v>
      </c>
      <c r="BD381" s="17" t="s">
        <v>1481</v>
      </c>
    </row>
    <row r="382" spans="1:56" s="4" customFormat="1" ht="50.15" hidden="1" customHeight="1" x14ac:dyDescent="0.35">
      <c r="A382" s="15">
        <v>161</v>
      </c>
      <c r="B382" s="15">
        <v>382</v>
      </c>
      <c r="C382" s="16" t="s">
        <v>3205</v>
      </c>
      <c r="D382" s="16" t="s">
        <v>1804</v>
      </c>
      <c r="E382" s="16" t="s">
        <v>3206</v>
      </c>
      <c r="F382" s="16" t="s">
        <v>3207</v>
      </c>
      <c r="G382" s="16" t="s">
        <v>3221</v>
      </c>
      <c r="H382" s="16" t="s">
        <v>3222</v>
      </c>
      <c r="I382" s="16" t="s">
        <v>3223</v>
      </c>
      <c r="J382" s="24" t="s">
        <v>3224</v>
      </c>
      <c r="K382" s="16" t="s">
        <v>1928</v>
      </c>
      <c r="L382" s="16" t="s">
        <v>1812</v>
      </c>
      <c r="M382" s="18" t="s">
        <v>1481</v>
      </c>
      <c r="N382" s="18" t="s">
        <v>1481</v>
      </c>
      <c r="O382" s="15" t="s">
        <v>1786</v>
      </c>
      <c r="P382" s="17" t="s">
        <v>1481</v>
      </c>
      <c r="Q382" s="17" t="s">
        <v>1481</v>
      </c>
      <c r="R382" s="17" t="s">
        <v>1481</v>
      </c>
      <c r="S382" s="17" t="s">
        <v>1481</v>
      </c>
      <c r="T382" s="17" t="s">
        <v>1481</v>
      </c>
      <c r="U382" s="19" t="s">
        <v>1815</v>
      </c>
      <c r="V382" s="24" t="s">
        <v>1816</v>
      </c>
      <c r="W382" s="17" t="s">
        <v>1481</v>
      </c>
      <c r="X382" s="17" t="s">
        <v>1481</v>
      </c>
      <c r="Y382" s="27" t="s">
        <v>1817</v>
      </c>
      <c r="Z382" s="28" t="s">
        <v>1481</v>
      </c>
      <c r="AA382" s="17" t="s">
        <v>1481</v>
      </c>
      <c r="AB382" s="15">
        <v>382</v>
      </c>
      <c r="AC382" s="16" t="s">
        <v>3205</v>
      </c>
      <c r="AD382" s="16" t="s">
        <v>1804</v>
      </c>
      <c r="AE382" s="16" t="s">
        <v>3206</v>
      </c>
      <c r="AF382" s="16" t="s">
        <v>3207</v>
      </c>
      <c r="AG382" s="16" t="s">
        <v>3221</v>
      </c>
      <c r="AH382" s="16" t="s">
        <v>3222</v>
      </c>
      <c r="AI382" s="16" t="s">
        <v>3223</v>
      </c>
      <c r="AJ382" s="24" t="s">
        <v>3224</v>
      </c>
      <c r="AK382" s="16" t="s">
        <v>1928</v>
      </c>
      <c r="AL382" s="16" t="s">
        <v>1812</v>
      </c>
      <c r="AM382" s="18" t="s">
        <v>1481</v>
      </c>
      <c r="AN382" s="18" t="s">
        <v>1481</v>
      </c>
      <c r="AO382" s="15" t="s">
        <v>1786</v>
      </c>
      <c r="AP382" s="17" t="s">
        <v>1481</v>
      </c>
      <c r="AQ382" s="17" t="s">
        <v>1481</v>
      </c>
      <c r="AR382" s="17" t="s">
        <v>1481</v>
      </c>
      <c r="AS382" s="17" t="s">
        <v>1481</v>
      </c>
      <c r="AT382" s="17" t="s">
        <v>1481</v>
      </c>
      <c r="AU382" s="19" t="s">
        <v>1815</v>
      </c>
      <c r="AV382" s="24" t="s">
        <v>1816</v>
      </c>
      <c r="AW382" s="17" t="s">
        <v>1481</v>
      </c>
      <c r="AX382" s="17" t="s">
        <v>1481</v>
      </c>
      <c r="AY382" s="27" t="s">
        <v>1817</v>
      </c>
      <c r="AZ382" s="28" t="s">
        <v>1481</v>
      </c>
      <c r="BA382" s="17" t="s">
        <v>1481</v>
      </c>
      <c r="BB382" s="17" t="s">
        <v>1481</v>
      </c>
      <c r="BC382" s="17" t="s">
        <v>1481</v>
      </c>
      <c r="BD382" s="17" t="s">
        <v>1481</v>
      </c>
    </row>
    <row r="383" spans="1:56" s="4" customFormat="1" ht="50.15" hidden="1" customHeight="1" x14ac:dyDescent="0.35">
      <c r="A383" s="15">
        <v>162</v>
      </c>
      <c r="B383" s="15">
        <v>383</v>
      </c>
      <c r="C383" s="16" t="s">
        <v>3205</v>
      </c>
      <c r="D383" s="16" t="s">
        <v>1804</v>
      </c>
      <c r="E383" s="16" t="s">
        <v>3206</v>
      </c>
      <c r="F383" s="16" t="s">
        <v>3207</v>
      </c>
      <c r="G383" s="16" t="s">
        <v>3221</v>
      </c>
      <c r="H383" s="16" t="s">
        <v>3225</v>
      </c>
      <c r="I383" s="16" t="s">
        <v>3226</v>
      </c>
      <c r="J383" s="24" t="s">
        <v>3227</v>
      </c>
      <c r="K383" s="16" t="s">
        <v>1899</v>
      </c>
      <c r="L383" s="16" t="s">
        <v>1812</v>
      </c>
      <c r="M383" s="18" t="s">
        <v>1481</v>
      </c>
      <c r="N383" s="18" t="s">
        <v>1481</v>
      </c>
      <c r="O383" s="15" t="s">
        <v>1786</v>
      </c>
      <c r="P383" s="17" t="s">
        <v>1481</v>
      </c>
      <c r="Q383" s="17" t="s">
        <v>1481</v>
      </c>
      <c r="R383" s="17" t="s">
        <v>1481</v>
      </c>
      <c r="S383" s="17" t="s">
        <v>1481</v>
      </c>
      <c r="T383" s="17" t="s">
        <v>1481</v>
      </c>
      <c r="U383" s="19" t="s">
        <v>1815</v>
      </c>
      <c r="V383" s="24" t="s">
        <v>1816</v>
      </c>
      <c r="W383" s="17" t="s">
        <v>1481</v>
      </c>
      <c r="X383" s="17" t="s">
        <v>1481</v>
      </c>
      <c r="Y383" s="27" t="s">
        <v>1817</v>
      </c>
      <c r="Z383" s="28" t="s">
        <v>1481</v>
      </c>
      <c r="AA383" s="17" t="s">
        <v>1481</v>
      </c>
      <c r="AB383" s="15">
        <v>383</v>
      </c>
      <c r="AC383" s="16" t="s">
        <v>3205</v>
      </c>
      <c r="AD383" s="16" t="s">
        <v>1804</v>
      </c>
      <c r="AE383" s="16" t="s">
        <v>3206</v>
      </c>
      <c r="AF383" s="16" t="s">
        <v>3207</v>
      </c>
      <c r="AG383" s="16" t="s">
        <v>3221</v>
      </c>
      <c r="AH383" s="16" t="s">
        <v>3225</v>
      </c>
      <c r="AI383" s="16" t="s">
        <v>3226</v>
      </c>
      <c r="AJ383" s="24" t="s">
        <v>3227</v>
      </c>
      <c r="AK383" s="16" t="s">
        <v>1899</v>
      </c>
      <c r="AL383" s="16" t="s">
        <v>1812</v>
      </c>
      <c r="AM383" s="18" t="s">
        <v>1481</v>
      </c>
      <c r="AN383" s="18" t="s">
        <v>1481</v>
      </c>
      <c r="AO383" s="15" t="s">
        <v>1786</v>
      </c>
      <c r="AP383" s="17" t="s">
        <v>1481</v>
      </c>
      <c r="AQ383" s="17" t="s">
        <v>1481</v>
      </c>
      <c r="AR383" s="17" t="s">
        <v>1481</v>
      </c>
      <c r="AS383" s="17" t="s">
        <v>1481</v>
      </c>
      <c r="AT383" s="17" t="s">
        <v>1481</v>
      </c>
      <c r="AU383" s="19" t="s">
        <v>1815</v>
      </c>
      <c r="AV383" s="24" t="s">
        <v>1816</v>
      </c>
      <c r="AW383" s="17" t="s">
        <v>1481</v>
      </c>
      <c r="AX383" s="17" t="s">
        <v>1481</v>
      </c>
      <c r="AY383" s="27" t="s">
        <v>1817</v>
      </c>
      <c r="AZ383" s="28" t="s">
        <v>1481</v>
      </c>
      <c r="BA383" s="17" t="s">
        <v>1481</v>
      </c>
      <c r="BB383" s="17" t="s">
        <v>1481</v>
      </c>
      <c r="BC383" s="17" t="s">
        <v>1481</v>
      </c>
      <c r="BD383" s="17" t="s">
        <v>1481</v>
      </c>
    </row>
    <row r="384" spans="1:56" ht="75.650000000000006" customHeight="1" x14ac:dyDescent="0.35">
      <c r="A384" s="16">
        <v>163</v>
      </c>
      <c r="B384" s="16">
        <v>384</v>
      </c>
      <c r="C384" s="16" t="s">
        <v>3205</v>
      </c>
      <c r="D384" s="16" t="s">
        <v>1804</v>
      </c>
      <c r="E384" s="16" t="s">
        <v>3206</v>
      </c>
      <c r="F384" s="16" t="s">
        <v>3207</v>
      </c>
      <c r="G384" s="16" t="s">
        <v>3221</v>
      </c>
      <c r="H384" s="16" t="s">
        <v>3228</v>
      </c>
      <c r="I384" s="16" t="s">
        <v>3229</v>
      </c>
      <c r="J384" s="24" t="s">
        <v>3230</v>
      </c>
      <c r="K384" s="16" t="s">
        <v>3231</v>
      </c>
      <c r="L384" s="16" t="s">
        <v>3232</v>
      </c>
      <c r="M384" s="24" t="s">
        <v>50</v>
      </c>
      <c r="N384" s="24" t="s">
        <v>3233</v>
      </c>
      <c r="O384" s="16" t="s">
        <v>1786</v>
      </c>
      <c r="P384" s="23" t="s">
        <v>2776</v>
      </c>
      <c r="Q384" s="23" t="s">
        <v>3234</v>
      </c>
      <c r="R384" s="26" t="s">
        <v>1481</v>
      </c>
      <c r="S384" s="17" t="s">
        <v>1481</v>
      </c>
      <c r="T384" s="17" t="s">
        <v>1481</v>
      </c>
      <c r="U384" s="19" t="s">
        <v>1846</v>
      </c>
      <c r="V384" s="30" t="s">
        <v>3235</v>
      </c>
      <c r="W384" s="17" t="s">
        <v>1481</v>
      </c>
      <c r="X384" s="17" t="s">
        <v>1481</v>
      </c>
      <c r="Y384" s="33" t="s">
        <v>211</v>
      </c>
      <c r="Z384" s="32" t="s">
        <v>3236</v>
      </c>
      <c r="AA384" s="17" t="s">
        <v>1481</v>
      </c>
      <c r="AB384" s="16">
        <v>384</v>
      </c>
      <c r="AC384" s="16" t="s">
        <v>3205</v>
      </c>
      <c r="AD384" s="16" t="s">
        <v>1804</v>
      </c>
      <c r="AE384" s="16" t="s">
        <v>3206</v>
      </c>
      <c r="AF384" s="16" t="s">
        <v>3207</v>
      </c>
      <c r="AG384" s="16" t="s">
        <v>3221</v>
      </c>
      <c r="AH384" s="16" t="s">
        <v>3228</v>
      </c>
      <c r="AI384" s="16" t="s">
        <v>3229</v>
      </c>
      <c r="AJ384" s="24" t="s">
        <v>3230</v>
      </c>
      <c r="AK384" s="16" t="s">
        <v>3231</v>
      </c>
      <c r="AL384" s="16" t="s">
        <v>3232</v>
      </c>
      <c r="AM384" s="38" t="s">
        <v>50</v>
      </c>
      <c r="AN384" s="24" t="s">
        <v>3233</v>
      </c>
      <c r="AO384" s="15" t="s">
        <v>1786</v>
      </c>
      <c r="AP384" s="23" t="s">
        <v>2776</v>
      </c>
      <c r="AQ384" s="23" t="s">
        <v>3234</v>
      </c>
      <c r="AR384" s="26" t="s">
        <v>1481</v>
      </c>
      <c r="AS384" s="17" t="s">
        <v>1481</v>
      </c>
      <c r="AT384" s="17" t="s">
        <v>1481</v>
      </c>
      <c r="AU384" s="19" t="s">
        <v>1846</v>
      </c>
      <c r="AV384" s="30" t="s">
        <v>3235</v>
      </c>
      <c r="AW384" s="17" t="s">
        <v>1481</v>
      </c>
      <c r="AX384" s="17" t="s">
        <v>1481</v>
      </c>
      <c r="AY384" s="33" t="s">
        <v>211</v>
      </c>
      <c r="AZ384" s="32" t="s">
        <v>3236</v>
      </c>
      <c r="BA384" s="17" t="s">
        <v>1481</v>
      </c>
      <c r="BB384" s="30" t="s">
        <v>460</v>
      </c>
      <c r="BC384" s="30" t="s">
        <v>586</v>
      </c>
      <c r="BD384" s="30" t="s">
        <v>6501</v>
      </c>
    </row>
    <row r="385" spans="1:56" s="4" customFormat="1" ht="63" hidden="1" customHeight="1" x14ac:dyDescent="0.35">
      <c r="A385" s="15">
        <v>164</v>
      </c>
      <c r="B385" s="15">
        <v>385</v>
      </c>
      <c r="C385" s="16" t="s">
        <v>3205</v>
      </c>
      <c r="D385" s="16" t="s">
        <v>1804</v>
      </c>
      <c r="E385" s="16" t="s">
        <v>3206</v>
      </c>
      <c r="F385" s="16" t="s">
        <v>3237</v>
      </c>
      <c r="G385" s="16" t="s">
        <v>3238</v>
      </c>
      <c r="H385" s="17" t="s">
        <v>1481</v>
      </c>
      <c r="I385" s="16" t="s">
        <v>3239</v>
      </c>
      <c r="J385" s="24" t="s">
        <v>3240</v>
      </c>
      <c r="K385" s="16" t="s">
        <v>1928</v>
      </c>
      <c r="L385" s="16" t="s">
        <v>1812</v>
      </c>
      <c r="M385" s="18" t="s">
        <v>1481</v>
      </c>
      <c r="N385" s="18" t="s">
        <v>1481</v>
      </c>
      <c r="O385" s="15" t="s">
        <v>1786</v>
      </c>
      <c r="P385" s="17" t="s">
        <v>1481</v>
      </c>
      <c r="Q385" s="17" t="s">
        <v>1481</v>
      </c>
      <c r="R385" s="17" t="s">
        <v>1481</v>
      </c>
      <c r="S385" s="17" t="s">
        <v>1481</v>
      </c>
      <c r="T385" s="17" t="s">
        <v>1481</v>
      </c>
      <c r="U385" s="19" t="s">
        <v>1815</v>
      </c>
      <c r="V385" s="24" t="s">
        <v>1816</v>
      </c>
      <c r="W385" s="17" t="s">
        <v>1481</v>
      </c>
      <c r="X385" s="17" t="s">
        <v>1481</v>
      </c>
      <c r="Y385" s="27" t="s">
        <v>1817</v>
      </c>
      <c r="Z385" s="28" t="s">
        <v>1481</v>
      </c>
      <c r="AA385" s="17" t="s">
        <v>1481</v>
      </c>
      <c r="AB385" s="15">
        <v>385</v>
      </c>
      <c r="AC385" s="16" t="s">
        <v>3205</v>
      </c>
      <c r="AD385" s="16" t="s">
        <v>1804</v>
      </c>
      <c r="AE385" s="16" t="s">
        <v>3206</v>
      </c>
      <c r="AF385" s="16" t="s">
        <v>3237</v>
      </c>
      <c r="AG385" s="16" t="s">
        <v>3238</v>
      </c>
      <c r="AH385" s="17" t="s">
        <v>1481</v>
      </c>
      <c r="AI385" s="16" t="s">
        <v>3239</v>
      </c>
      <c r="AJ385" s="24" t="s">
        <v>3240</v>
      </c>
      <c r="AK385" s="16" t="s">
        <v>1928</v>
      </c>
      <c r="AL385" s="16" t="s">
        <v>1812</v>
      </c>
      <c r="AM385" s="18" t="s">
        <v>1481</v>
      </c>
      <c r="AN385" s="18" t="s">
        <v>1481</v>
      </c>
      <c r="AO385" s="15" t="s">
        <v>1786</v>
      </c>
      <c r="AP385" s="17" t="s">
        <v>1481</v>
      </c>
      <c r="AQ385" s="17" t="s">
        <v>1481</v>
      </c>
      <c r="AR385" s="17" t="s">
        <v>1481</v>
      </c>
      <c r="AS385" s="17" t="s">
        <v>1481</v>
      </c>
      <c r="AT385" s="17" t="s">
        <v>1481</v>
      </c>
      <c r="AU385" s="19" t="s">
        <v>1815</v>
      </c>
      <c r="AV385" s="24" t="s">
        <v>1816</v>
      </c>
      <c r="AW385" s="17" t="s">
        <v>1481</v>
      </c>
      <c r="AX385" s="17" t="s">
        <v>1481</v>
      </c>
      <c r="AY385" s="27" t="s">
        <v>1817</v>
      </c>
      <c r="AZ385" s="28" t="s">
        <v>1481</v>
      </c>
      <c r="BA385" s="17" t="s">
        <v>1481</v>
      </c>
      <c r="BB385" s="17" t="s">
        <v>1481</v>
      </c>
      <c r="BC385" s="17" t="s">
        <v>1481</v>
      </c>
      <c r="BD385" s="17" t="s">
        <v>1481</v>
      </c>
    </row>
    <row r="386" spans="1:56" s="4" customFormat="1" ht="62.5" hidden="1" customHeight="1" x14ac:dyDescent="0.35">
      <c r="A386" s="15">
        <v>165</v>
      </c>
      <c r="B386" s="15">
        <v>386</v>
      </c>
      <c r="C386" s="16" t="s">
        <v>3205</v>
      </c>
      <c r="D386" s="16" t="s">
        <v>1804</v>
      </c>
      <c r="E386" s="16" t="s">
        <v>3206</v>
      </c>
      <c r="F386" s="16" t="s">
        <v>3237</v>
      </c>
      <c r="G386" s="16" t="s">
        <v>3241</v>
      </c>
      <c r="H386" s="17" t="s">
        <v>1481</v>
      </c>
      <c r="I386" s="16" t="s">
        <v>3242</v>
      </c>
      <c r="J386" s="24" t="s">
        <v>3243</v>
      </c>
      <c r="K386" s="16" t="s">
        <v>1928</v>
      </c>
      <c r="L386" s="16" t="s">
        <v>1812</v>
      </c>
      <c r="M386" s="18" t="s">
        <v>1481</v>
      </c>
      <c r="N386" s="18" t="s">
        <v>1481</v>
      </c>
      <c r="O386" s="15" t="s">
        <v>1786</v>
      </c>
      <c r="P386" s="17" t="s">
        <v>1481</v>
      </c>
      <c r="Q386" s="17" t="s">
        <v>1481</v>
      </c>
      <c r="R386" s="17" t="s">
        <v>1481</v>
      </c>
      <c r="S386" s="17" t="s">
        <v>1481</v>
      </c>
      <c r="T386" s="17" t="s">
        <v>1481</v>
      </c>
      <c r="U386" s="19" t="s">
        <v>1815</v>
      </c>
      <c r="V386" s="24" t="s">
        <v>1816</v>
      </c>
      <c r="W386" s="17" t="s">
        <v>1481</v>
      </c>
      <c r="X386" s="17" t="s">
        <v>1481</v>
      </c>
      <c r="Y386" s="27" t="s">
        <v>1817</v>
      </c>
      <c r="Z386" s="28" t="s">
        <v>1481</v>
      </c>
      <c r="AA386" s="17" t="s">
        <v>1481</v>
      </c>
      <c r="AB386" s="15">
        <v>386</v>
      </c>
      <c r="AC386" s="16" t="s">
        <v>3205</v>
      </c>
      <c r="AD386" s="16" t="s">
        <v>1804</v>
      </c>
      <c r="AE386" s="16" t="s">
        <v>3206</v>
      </c>
      <c r="AF386" s="16" t="s">
        <v>3237</v>
      </c>
      <c r="AG386" s="16" t="s">
        <v>3241</v>
      </c>
      <c r="AH386" s="17" t="s">
        <v>1481</v>
      </c>
      <c r="AI386" s="16" t="s">
        <v>3242</v>
      </c>
      <c r="AJ386" s="24" t="s">
        <v>3243</v>
      </c>
      <c r="AK386" s="16" t="s">
        <v>1928</v>
      </c>
      <c r="AL386" s="16" t="s">
        <v>1812</v>
      </c>
      <c r="AM386" s="18" t="s">
        <v>1481</v>
      </c>
      <c r="AN386" s="18" t="s">
        <v>1481</v>
      </c>
      <c r="AO386" s="15" t="s">
        <v>1786</v>
      </c>
      <c r="AP386" s="17" t="s">
        <v>1481</v>
      </c>
      <c r="AQ386" s="17" t="s">
        <v>1481</v>
      </c>
      <c r="AR386" s="17" t="s">
        <v>1481</v>
      </c>
      <c r="AS386" s="17" t="s">
        <v>1481</v>
      </c>
      <c r="AT386" s="17" t="s">
        <v>1481</v>
      </c>
      <c r="AU386" s="19" t="s">
        <v>1815</v>
      </c>
      <c r="AV386" s="24" t="s">
        <v>1816</v>
      </c>
      <c r="AW386" s="17" t="s">
        <v>1481</v>
      </c>
      <c r="AX386" s="17" t="s">
        <v>1481</v>
      </c>
      <c r="AY386" s="27" t="s">
        <v>1817</v>
      </c>
      <c r="AZ386" s="28" t="s">
        <v>1481</v>
      </c>
      <c r="BA386" s="17" t="s">
        <v>1481</v>
      </c>
      <c r="BB386" s="17" t="s">
        <v>1481</v>
      </c>
      <c r="BC386" s="17" t="s">
        <v>1481</v>
      </c>
      <c r="BD386" s="17" t="s">
        <v>1481</v>
      </c>
    </row>
    <row r="387" spans="1:56" s="4" customFormat="1" ht="175" hidden="1" customHeight="1" x14ac:dyDescent="0.35">
      <c r="A387" s="15">
        <v>166</v>
      </c>
      <c r="B387" s="15">
        <v>387</v>
      </c>
      <c r="C387" s="16" t="s">
        <v>3205</v>
      </c>
      <c r="D387" s="16" t="s">
        <v>1804</v>
      </c>
      <c r="E387" s="16" t="s">
        <v>3206</v>
      </c>
      <c r="F387" s="16" t="s">
        <v>3237</v>
      </c>
      <c r="G387" s="16" t="s">
        <v>3244</v>
      </c>
      <c r="H387" s="17" t="s">
        <v>1481</v>
      </c>
      <c r="I387" s="16" t="s">
        <v>3245</v>
      </c>
      <c r="J387" s="24" t="s">
        <v>3246</v>
      </c>
      <c r="K387" s="16" t="s">
        <v>3247</v>
      </c>
      <c r="L387" s="16" t="s">
        <v>1812</v>
      </c>
      <c r="M387" s="38" t="s">
        <v>50</v>
      </c>
      <c r="N387" s="24" t="s">
        <v>3248</v>
      </c>
      <c r="O387" s="15" t="s">
        <v>1786</v>
      </c>
      <c r="P387" s="23" t="s">
        <v>2776</v>
      </c>
      <c r="Q387" s="23" t="s">
        <v>3249</v>
      </c>
      <c r="R387" s="23" t="s">
        <v>3250</v>
      </c>
      <c r="S387" s="17" t="s">
        <v>1481</v>
      </c>
      <c r="T387" s="17" t="s">
        <v>1481</v>
      </c>
      <c r="U387" s="19" t="s">
        <v>1815</v>
      </c>
      <c r="V387" s="30" t="s">
        <v>3251</v>
      </c>
      <c r="W387" s="37" t="s">
        <v>1915</v>
      </c>
      <c r="X387" s="17" t="s">
        <v>1481</v>
      </c>
      <c r="Y387" s="27" t="s">
        <v>52</v>
      </c>
      <c r="Z387" s="28" t="s">
        <v>1481</v>
      </c>
      <c r="AA387" s="17" t="s">
        <v>1481</v>
      </c>
      <c r="AB387" s="15">
        <v>387</v>
      </c>
      <c r="AC387" s="16" t="s">
        <v>3205</v>
      </c>
      <c r="AD387" s="16" t="s">
        <v>1804</v>
      </c>
      <c r="AE387" s="16" t="s">
        <v>3206</v>
      </c>
      <c r="AF387" s="16" t="s">
        <v>3237</v>
      </c>
      <c r="AG387" s="16" t="s">
        <v>3244</v>
      </c>
      <c r="AH387" s="17" t="s">
        <v>1481</v>
      </c>
      <c r="AI387" s="16" t="s">
        <v>3245</v>
      </c>
      <c r="AJ387" s="24" t="s">
        <v>3246</v>
      </c>
      <c r="AK387" s="16" t="s">
        <v>3247</v>
      </c>
      <c r="AL387" s="16" t="s">
        <v>1812</v>
      </c>
      <c r="AM387" s="38" t="s">
        <v>50</v>
      </c>
      <c r="AN387" s="24" t="s">
        <v>3248</v>
      </c>
      <c r="AO387" s="15" t="s">
        <v>1786</v>
      </c>
      <c r="AP387" s="23" t="s">
        <v>2776</v>
      </c>
      <c r="AQ387" s="23" t="s">
        <v>3249</v>
      </c>
      <c r="AR387" s="23" t="s">
        <v>3250</v>
      </c>
      <c r="AS387" s="17" t="s">
        <v>1481</v>
      </c>
      <c r="AT387" s="17" t="s">
        <v>1481</v>
      </c>
      <c r="AU387" s="19" t="s">
        <v>1815</v>
      </c>
      <c r="AV387" s="30" t="s">
        <v>3251</v>
      </c>
      <c r="AW387" s="37" t="s">
        <v>1915</v>
      </c>
      <c r="AX387" s="17" t="s">
        <v>1481</v>
      </c>
      <c r="AY387" s="27" t="s">
        <v>52</v>
      </c>
      <c r="AZ387" s="28" t="s">
        <v>1481</v>
      </c>
      <c r="BA387" s="17" t="s">
        <v>1481</v>
      </c>
      <c r="BB387" s="17" t="s">
        <v>1481</v>
      </c>
      <c r="BC387" s="17" t="s">
        <v>1481</v>
      </c>
      <c r="BD387" s="17" t="s">
        <v>1481</v>
      </c>
    </row>
    <row r="388" spans="1:56" s="4" customFormat="1" ht="50.15" hidden="1" customHeight="1" x14ac:dyDescent="0.35">
      <c r="A388" s="15">
        <v>167</v>
      </c>
      <c r="B388" s="15">
        <v>388</v>
      </c>
      <c r="C388" s="16" t="s">
        <v>3205</v>
      </c>
      <c r="D388" s="16" t="s">
        <v>1804</v>
      </c>
      <c r="E388" s="16" t="s">
        <v>3206</v>
      </c>
      <c r="F388" s="16" t="s">
        <v>3237</v>
      </c>
      <c r="G388" s="16" t="s">
        <v>3244</v>
      </c>
      <c r="H388" s="17" t="s">
        <v>1481</v>
      </c>
      <c r="I388" s="16" t="s">
        <v>3252</v>
      </c>
      <c r="J388" s="24" t="s">
        <v>3253</v>
      </c>
      <c r="K388" s="16" t="s">
        <v>3254</v>
      </c>
      <c r="L388" s="16" t="s">
        <v>3255</v>
      </c>
      <c r="M388" s="38" t="s">
        <v>3256</v>
      </c>
      <c r="N388" s="24" t="s">
        <v>3257</v>
      </c>
      <c r="O388" s="15" t="s">
        <v>1786</v>
      </c>
      <c r="P388" s="23" t="s">
        <v>2776</v>
      </c>
      <c r="Q388" s="23" t="s">
        <v>3217</v>
      </c>
      <c r="R388" s="23" t="s">
        <v>3258</v>
      </c>
      <c r="S388" s="17" t="s">
        <v>1481</v>
      </c>
      <c r="T388" s="17" t="s">
        <v>1481</v>
      </c>
      <c r="U388" s="19" t="s">
        <v>1815</v>
      </c>
      <c r="V388" s="30" t="s">
        <v>3259</v>
      </c>
      <c r="W388" s="37" t="s">
        <v>1915</v>
      </c>
      <c r="X388" s="17" t="s">
        <v>1481</v>
      </c>
      <c r="Y388" s="27" t="s">
        <v>52</v>
      </c>
      <c r="Z388" s="28" t="s">
        <v>1481</v>
      </c>
      <c r="AA388" s="17" t="s">
        <v>1481</v>
      </c>
      <c r="AB388" s="15">
        <v>388</v>
      </c>
      <c r="AC388" s="16" t="s">
        <v>3205</v>
      </c>
      <c r="AD388" s="16" t="s">
        <v>1804</v>
      </c>
      <c r="AE388" s="16" t="s">
        <v>3206</v>
      </c>
      <c r="AF388" s="16" t="s">
        <v>3237</v>
      </c>
      <c r="AG388" s="16" t="s">
        <v>3244</v>
      </c>
      <c r="AH388" s="17" t="s">
        <v>1481</v>
      </c>
      <c r="AI388" s="16" t="s">
        <v>3252</v>
      </c>
      <c r="AJ388" s="24" t="s">
        <v>3253</v>
      </c>
      <c r="AK388" s="16" t="s">
        <v>3254</v>
      </c>
      <c r="AL388" s="16" t="s">
        <v>3255</v>
      </c>
      <c r="AM388" s="38" t="s">
        <v>3256</v>
      </c>
      <c r="AN388" s="24" t="s">
        <v>3257</v>
      </c>
      <c r="AO388" s="15" t="s">
        <v>1786</v>
      </c>
      <c r="AP388" s="23" t="s">
        <v>2776</v>
      </c>
      <c r="AQ388" s="23" t="s">
        <v>3217</v>
      </c>
      <c r="AR388" s="23" t="s">
        <v>3258</v>
      </c>
      <c r="AS388" s="17" t="s">
        <v>1481</v>
      </c>
      <c r="AT388" s="17" t="s">
        <v>1481</v>
      </c>
      <c r="AU388" s="19" t="s">
        <v>1815</v>
      </c>
      <c r="AV388" s="30" t="s">
        <v>3259</v>
      </c>
      <c r="AW388" s="37" t="s">
        <v>1915</v>
      </c>
      <c r="AX388" s="17" t="s">
        <v>1481</v>
      </c>
      <c r="AY388" s="27" t="s">
        <v>52</v>
      </c>
      <c r="AZ388" s="28" t="s">
        <v>1481</v>
      </c>
      <c r="BA388" s="17" t="s">
        <v>1481</v>
      </c>
      <c r="BB388" s="17" t="s">
        <v>1481</v>
      </c>
      <c r="BC388" s="17" t="s">
        <v>1481</v>
      </c>
      <c r="BD388" s="17" t="s">
        <v>1481</v>
      </c>
    </row>
    <row r="389" spans="1:56" s="4" customFormat="1" ht="50.15" hidden="1" customHeight="1" x14ac:dyDescent="0.35">
      <c r="A389" s="15">
        <v>168</v>
      </c>
      <c r="B389" s="15">
        <v>389</v>
      </c>
      <c r="C389" s="16" t="s">
        <v>3205</v>
      </c>
      <c r="D389" s="16" t="s">
        <v>1804</v>
      </c>
      <c r="E389" s="16" t="s">
        <v>3206</v>
      </c>
      <c r="F389" s="16" t="s">
        <v>3237</v>
      </c>
      <c r="G389" s="16" t="s">
        <v>3244</v>
      </c>
      <c r="H389" s="17" t="s">
        <v>1481</v>
      </c>
      <c r="I389" s="16" t="s">
        <v>3260</v>
      </c>
      <c r="J389" s="24" t="s">
        <v>3246</v>
      </c>
      <c r="K389" s="16" t="s">
        <v>2207</v>
      </c>
      <c r="L389" s="16" t="s">
        <v>1812</v>
      </c>
      <c r="M389" s="18" t="s">
        <v>1481</v>
      </c>
      <c r="N389" s="18" t="s">
        <v>1481</v>
      </c>
      <c r="O389" s="15" t="s">
        <v>1786</v>
      </c>
      <c r="P389" s="17" t="s">
        <v>1481</v>
      </c>
      <c r="Q389" s="17" t="s">
        <v>1481</v>
      </c>
      <c r="R389" s="17" t="s">
        <v>1481</v>
      </c>
      <c r="S389" s="17" t="s">
        <v>1481</v>
      </c>
      <c r="T389" s="17" t="s">
        <v>1481</v>
      </c>
      <c r="U389" s="19" t="s">
        <v>1815</v>
      </c>
      <c r="V389" s="24" t="s">
        <v>1816</v>
      </c>
      <c r="W389" s="17" t="s">
        <v>1481</v>
      </c>
      <c r="X389" s="17" t="s">
        <v>1481</v>
      </c>
      <c r="Y389" s="27" t="s">
        <v>1817</v>
      </c>
      <c r="Z389" s="28" t="s">
        <v>1481</v>
      </c>
      <c r="AA389" s="17" t="s">
        <v>1481</v>
      </c>
      <c r="AB389" s="15">
        <v>389</v>
      </c>
      <c r="AC389" s="16" t="s">
        <v>3205</v>
      </c>
      <c r="AD389" s="16" t="s">
        <v>1804</v>
      </c>
      <c r="AE389" s="16" t="s">
        <v>3206</v>
      </c>
      <c r="AF389" s="16" t="s">
        <v>3237</v>
      </c>
      <c r="AG389" s="16" t="s">
        <v>3244</v>
      </c>
      <c r="AH389" s="17" t="s">
        <v>1481</v>
      </c>
      <c r="AI389" s="16" t="s">
        <v>3260</v>
      </c>
      <c r="AJ389" s="24" t="s">
        <v>3246</v>
      </c>
      <c r="AK389" s="16" t="s">
        <v>2207</v>
      </c>
      <c r="AL389" s="16" t="s">
        <v>1812</v>
      </c>
      <c r="AM389" s="18" t="s">
        <v>1481</v>
      </c>
      <c r="AN389" s="18" t="s">
        <v>1481</v>
      </c>
      <c r="AO389" s="15" t="s">
        <v>1786</v>
      </c>
      <c r="AP389" s="17" t="s">
        <v>1481</v>
      </c>
      <c r="AQ389" s="17" t="s">
        <v>1481</v>
      </c>
      <c r="AR389" s="17" t="s">
        <v>1481</v>
      </c>
      <c r="AS389" s="17" t="s">
        <v>1481</v>
      </c>
      <c r="AT389" s="17" t="s">
        <v>1481</v>
      </c>
      <c r="AU389" s="19" t="s">
        <v>1815</v>
      </c>
      <c r="AV389" s="24" t="s">
        <v>1816</v>
      </c>
      <c r="AW389" s="17" t="s">
        <v>1481</v>
      </c>
      <c r="AX389" s="17" t="s">
        <v>1481</v>
      </c>
      <c r="AY389" s="27" t="s">
        <v>1817</v>
      </c>
      <c r="AZ389" s="28" t="s">
        <v>1481</v>
      </c>
      <c r="BA389" s="17" t="s">
        <v>1481</v>
      </c>
      <c r="BB389" s="17" t="s">
        <v>1481</v>
      </c>
      <c r="BC389" s="17" t="s">
        <v>1481</v>
      </c>
      <c r="BD389" s="17" t="s">
        <v>1481</v>
      </c>
    </row>
    <row r="390" spans="1:56" s="4" customFormat="1" ht="50.15" hidden="1" customHeight="1" x14ac:dyDescent="0.35">
      <c r="A390" s="15">
        <v>169</v>
      </c>
      <c r="B390" s="15">
        <v>390</v>
      </c>
      <c r="C390" s="16" t="s">
        <v>3205</v>
      </c>
      <c r="D390" s="16" t="s">
        <v>1804</v>
      </c>
      <c r="E390" s="16" t="s">
        <v>3206</v>
      </c>
      <c r="F390" s="16" t="s">
        <v>3237</v>
      </c>
      <c r="G390" s="16" t="s">
        <v>3244</v>
      </c>
      <c r="H390" s="17" t="s">
        <v>1481</v>
      </c>
      <c r="I390" s="16" t="s">
        <v>3261</v>
      </c>
      <c r="J390" s="24" t="s">
        <v>3262</v>
      </c>
      <c r="K390" s="16" t="s">
        <v>1928</v>
      </c>
      <c r="L390" s="16" t="s">
        <v>1812</v>
      </c>
      <c r="M390" s="18" t="s">
        <v>1481</v>
      </c>
      <c r="N390" s="18" t="s">
        <v>1481</v>
      </c>
      <c r="O390" s="15" t="s">
        <v>1786</v>
      </c>
      <c r="P390" s="17" t="s">
        <v>1481</v>
      </c>
      <c r="Q390" s="17" t="s">
        <v>1481</v>
      </c>
      <c r="R390" s="17" t="s">
        <v>1481</v>
      </c>
      <c r="S390" s="17" t="s">
        <v>1481</v>
      </c>
      <c r="T390" s="17" t="s">
        <v>1481</v>
      </c>
      <c r="U390" s="19" t="s">
        <v>1815</v>
      </c>
      <c r="V390" s="24" t="s">
        <v>1816</v>
      </c>
      <c r="W390" s="17" t="s">
        <v>1481</v>
      </c>
      <c r="X390" s="17" t="s">
        <v>1481</v>
      </c>
      <c r="Y390" s="27" t="s">
        <v>1817</v>
      </c>
      <c r="Z390" s="28" t="s">
        <v>1481</v>
      </c>
      <c r="AA390" s="17" t="s">
        <v>1481</v>
      </c>
      <c r="AB390" s="15">
        <v>390</v>
      </c>
      <c r="AC390" s="16" t="s">
        <v>3205</v>
      </c>
      <c r="AD390" s="16" t="s">
        <v>1804</v>
      </c>
      <c r="AE390" s="16" t="s">
        <v>3206</v>
      </c>
      <c r="AF390" s="16" t="s">
        <v>3237</v>
      </c>
      <c r="AG390" s="16" t="s">
        <v>3244</v>
      </c>
      <c r="AH390" s="17" t="s">
        <v>1481</v>
      </c>
      <c r="AI390" s="16" t="s">
        <v>3261</v>
      </c>
      <c r="AJ390" s="24" t="s">
        <v>3262</v>
      </c>
      <c r="AK390" s="16" t="s">
        <v>1928</v>
      </c>
      <c r="AL390" s="16" t="s">
        <v>1812</v>
      </c>
      <c r="AM390" s="18" t="s">
        <v>1481</v>
      </c>
      <c r="AN390" s="18" t="s">
        <v>1481</v>
      </c>
      <c r="AO390" s="15" t="s">
        <v>1786</v>
      </c>
      <c r="AP390" s="17" t="s">
        <v>1481</v>
      </c>
      <c r="AQ390" s="17" t="s">
        <v>1481</v>
      </c>
      <c r="AR390" s="17" t="s">
        <v>1481</v>
      </c>
      <c r="AS390" s="17" t="s">
        <v>1481</v>
      </c>
      <c r="AT390" s="17" t="s">
        <v>1481</v>
      </c>
      <c r="AU390" s="19" t="s">
        <v>1815</v>
      </c>
      <c r="AV390" s="24" t="s">
        <v>1816</v>
      </c>
      <c r="AW390" s="17" t="s">
        <v>1481</v>
      </c>
      <c r="AX390" s="17" t="s">
        <v>1481</v>
      </c>
      <c r="AY390" s="27" t="s">
        <v>1817</v>
      </c>
      <c r="AZ390" s="28" t="s">
        <v>1481</v>
      </c>
      <c r="BA390" s="17" t="s">
        <v>1481</v>
      </c>
      <c r="BB390" s="17" t="s">
        <v>1481</v>
      </c>
      <c r="BC390" s="17" t="s">
        <v>1481</v>
      </c>
      <c r="BD390" s="17" t="s">
        <v>1481</v>
      </c>
    </row>
    <row r="391" spans="1:56" s="4" customFormat="1" ht="50.15" hidden="1" customHeight="1" x14ac:dyDescent="0.35">
      <c r="A391" s="15">
        <v>170</v>
      </c>
      <c r="B391" s="15">
        <v>391</v>
      </c>
      <c r="C391" s="16" t="s">
        <v>3205</v>
      </c>
      <c r="D391" s="16" t="s">
        <v>1804</v>
      </c>
      <c r="E391" s="16" t="s">
        <v>3206</v>
      </c>
      <c r="F391" s="16" t="s">
        <v>3237</v>
      </c>
      <c r="G391" s="16" t="s">
        <v>3263</v>
      </c>
      <c r="H391" s="17" t="s">
        <v>1481</v>
      </c>
      <c r="I391" s="16" t="s">
        <v>3264</v>
      </c>
      <c r="J391" s="24" t="s">
        <v>3265</v>
      </c>
      <c r="K391" s="16" t="s">
        <v>1928</v>
      </c>
      <c r="L391" s="16" t="s">
        <v>1812</v>
      </c>
      <c r="M391" s="18" t="s">
        <v>1481</v>
      </c>
      <c r="N391" s="18" t="s">
        <v>1481</v>
      </c>
      <c r="O391" s="15" t="s">
        <v>1786</v>
      </c>
      <c r="P391" s="17" t="s">
        <v>1481</v>
      </c>
      <c r="Q391" s="17" t="s">
        <v>1481</v>
      </c>
      <c r="R391" s="17" t="s">
        <v>1481</v>
      </c>
      <c r="S391" s="17" t="s">
        <v>1481</v>
      </c>
      <c r="T391" s="17" t="s">
        <v>1481</v>
      </c>
      <c r="U391" s="19" t="s">
        <v>1815</v>
      </c>
      <c r="V391" s="24" t="s">
        <v>1816</v>
      </c>
      <c r="W391" s="17" t="s">
        <v>1481</v>
      </c>
      <c r="X391" s="17" t="s">
        <v>1481</v>
      </c>
      <c r="Y391" s="27" t="s">
        <v>1817</v>
      </c>
      <c r="Z391" s="28" t="s">
        <v>1481</v>
      </c>
      <c r="AA391" s="17" t="s">
        <v>1481</v>
      </c>
      <c r="AB391" s="15">
        <v>391</v>
      </c>
      <c r="AC391" s="16" t="s">
        <v>3205</v>
      </c>
      <c r="AD391" s="16" t="s">
        <v>1804</v>
      </c>
      <c r="AE391" s="16" t="s">
        <v>3206</v>
      </c>
      <c r="AF391" s="16" t="s">
        <v>3237</v>
      </c>
      <c r="AG391" s="16" t="s">
        <v>3263</v>
      </c>
      <c r="AH391" s="17" t="s">
        <v>1481</v>
      </c>
      <c r="AI391" s="16" t="s">
        <v>3264</v>
      </c>
      <c r="AJ391" s="24" t="s">
        <v>3265</v>
      </c>
      <c r="AK391" s="16" t="s">
        <v>1928</v>
      </c>
      <c r="AL391" s="16" t="s">
        <v>1812</v>
      </c>
      <c r="AM391" s="18" t="s">
        <v>1481</v>
      </c>
      <c r="AN391" s="18" t="s">
        <v>1481</v>
      </c>
      <c r="AO391" s="15" t="s">
        <v>1786</v>
      </c>
      <c r="AP391" s="17" t="s">
        <v>1481</v>
      </c>
      <c r="AQ391" s="17" t="s">
        <v>1481</v>
      </c>
      <c r="AR391" s="17" t="s">
        <v>1481</v>
      </c>
      <c r="AS391" s="17" t="s">
        <v>1481</v>
      </c>
      <c r="AT391" s="17" t="s">
        <v>1481</v>
      </c>
      <c r="AU391" s="19" t="s">
        <v>1815</v>
      </c>
      <c r="AV391" s="24" t="s">
        <v>1816</v>
      </c>
      <c r="AW391" s="17" t="s">
        <v>1481</v>
      </c>
      <c r="AX391" s="17" t="s">
        <v>1481</v>
      </c>
      <c r="AY391" s="27" t="s">
        <v>1817</v>
      </c>
      <c r="AZ391" s="28" t="s">
        <v>1481</v>
      </c>
      <c r="BA391" s="17" t="s">
        <v>1481</v>
      </c>
      <c r="BB391" s="17" t="s">
        <v>1481</v>
      </c>
      <c r="BC391" s="17" t="s">
        <v>1481</v>
      </c>
      <c r="BD391" s="17" t="s">
        <v>1481</v>
      </c>
    </row>
    <row r="392" spans="1:56" s="4" customFormat="1" ht="114.65" hidden="1" customHeight="1" x14ac:dyDescent="0.35">
      <c r="A392" s="15">
        <v>171</v>
      </c>
      <c r="B392" s="15">
        <v>392</v>
      </c>
      <c r="C392" s="16" t="s">
        <v>3205</v>
      </c>
      <c r="D392" s="16" t="s">
        <v>1804</v>
      </c>
      <c r="E392" s="16" t="s">
        <v>3206</v>
      </c>
      <c r="F392" s="16" t="s">
        <v>3237</v>
      </c>
      <c r="G392" s="16" t="s">
        <v>3263</v>
      </c>
      <c r="H392" s="17" t="s">
        <v>1481</v>
      </c>
      <c r="I392" s="16" t="s">
        <v>3266</v>
      </c>
      <c r="J392" s="24" t="s">
        <v>3267</v>
      </c>
      <c r="K392" s="16" t="s">
        <v>2388</v>
      </c>
      <c r="L392" s="16" t="s">
        <v>1812</v>
      </c>
      <c r="M392" s="18" t="s">
        <v>1481</v>
      </c>
      <c r="N392" s="18" t="s">
        <v>1481</v>
      </c>
      <c r="O392" s="15" t="s">
        <v>1786</v>
      </c>
      <c r="P392" s="17" t="s">
        <v>1481</v>
      </c>
      <c r="Q392" s="17" t="s">
        <v>1481</v>
      </c>
      <c r="R392" s="17" t="s">
        <v>1481</v>
      </c>
      <c r="S392" s="17" t="s">
        <v>1481</v>
      </c>
      <c r="T392" s="17" t="s">
        <v>1481</v>
      </c>
      <c r="U392" s="19" t="s">
        <v>1815</v>
      </c>
      <c r="V392" s="24" t="s">
        <v>1816</v>
      </c>
      <c r="W392" s="17" t="s">
        <v>1481</v>
      </c>
      <c r="X392" s="17" t="s">
        <v>1481</v>
      </c>
      <c r="Y392" s="27" t="s">
        <v>1817</v>
      </c>
      <c r="Z392" s="28" t="s">
        <v>1481</v>
      </c>
      <c r="AA392" s="17" t="s">
        <v>1481</v>
      </c>
      <c r="AB392" s="15">
        <v>392</v>
      </c>
      <c r="AC392" s="16" t="s">
        <v>3205</v>
      </c>
      <c r="AD392" s="16" t="s">
        <v>1804</v>
      </c>
      <c r="AE392" s="16" t="s">
        <v>3206</v>
      </c>
      <c r="AF392" s="16" t="s">
        <v>3237</v>
      </c>
      <c r="AG392" s="16" t="s">
        <v>3263</v>
      </c>
      <c r="AH392" s="17" t="s">
        <v>1481</v>
      </c>
      <c r="AI392" s="16" t="s">
        <v>3266</v>
      </c>
      <c r="AJ392" s="24" t="s">
        <v>3267</v>
      </c>
      <c r="AK392" s="16" t="s">
        <v>2388</v>
      </c>
      <c r="AL392" s="16" t="s">
        <v>1812</v>
      </c>
      <c r="AM392" s="18" t="s">
        <v>1481</v>
      </c>
      <c r="AN392" s="18" t="s">
        <v>1481</v>
      </c>
      <c r="AO392" s="15" t="s">
        <v>1786</v>
      </c>
      <c r="AP392" s="17" t="s">
        <v>1481</v>
      </c>
      <c r="AQ392" s="17" t="s">
        <v>1481</v>
      </c>
      <c r="AR392" s="17" t="s">
        <v>1481</v>
      </c>
      <c r="AS392" s="17" t="s">
        <v>1481</v>
      </c>
      <c r="AT392" s="17" t="s">
        <v>1481</v>
      </c>
      <c r="AU392" s="19" t="s">
        <v>1815</v>
      </c>
      <c r="AV392" s="24" t="s">
        <v>1816</v>
      </c>
      <c r="AW392" s="17" t="s">
        <v>1481</v>
      </c>
      <c r="AX392" s="17" t="s">
        <v>1481</v>
      </c>
      <c r="AY392" s="27" t="s">
        <v>1817</v>
      </c>
      <c r="AZ392" s="28" t="s">
        <v>1481</v>
      </c>
      <c r="BA392" s="17" t="s">
        <v>1481</v>
      </c>
      <c r="BB392" s="17" t="s">
        <v>1481</v>
      </c>
      <c r="BC392" s="17" t="s">
        <v>1481</v>
      </c>
      <c r="BD392" s="17" t="s">
        <v>1481</v>
      </c>
    </row>
    <row r="393" spans="1:56" s="4" customFormat="1" ht="109.4" hidden="1" customHeight="1" x14ac:dyDescent="0.35">
      <c r="A393" s="15">
        <v>172</v>
      </c>
      <c r="B393" s="15">
        <v>393</v>
      </c>
      <c r="C393" s="16" t="s">
        <v>3205</v>
      </c>
      <c r="D393" s="16" t="s">
        <v>1804</v>
      </c>
      <c r="E393" s="16" t="s">
        <v>3206</v>
      </c>
      <c r="F393" s="16" t="s">
        <v>3237</v>
      </c>
      <c r="G393" s="16" t="s">
        <v>3263</v>
      </c>
      <c r="H393" s="17" t="s">
        <v>1481</v>
      </c>
      <c r="I393" s="16" t="s">
        <v>3268</v>
      </c>
      <c r="J393" s="24" t="s">
        <v>3267</v>
      </c>
      <c r="K393" s="16" t="s">
        <v>1826</v>
      </c>
      <c r="L393" s="16" t="s">
        <v>1812</v>
      </c>
      <c r="M393" s="18" t="s">
        <v>1481</v>
      </c>
      <c r="N393" s="18" t="s">
        <v>1481</v>
      </c>
      <c r="O393" s="15" t="s">
        <v>1786</v>
      </c>
      <c r="P393" s="17" t="s">
        <v>1481</v>
      </c>
      <c r="Q393" s="17" t="s">
        <v>1481</v>
      </c>
      <c r="R393" s="17" t="s">
        <v>1481</v>
      </c>
      <c r="S393" s="17" t="s">
        <v>1481</v>
      </c>
      <c r="T393" s="17" t="s">
        <v>1481</v>
      </c>
      <c r="U393" s="19" t="s">
        <v>1815</v>
      </c>
      <c r="V393" s="24" t="s">
        <v>1816</v>
      </c>
      <c r="W393" s="17" t="s">
        <v>1481</v>
      </c>
      <c r="X393" s="17" t="s">
        <v>1481</v>
      </c>
      <c r="Y393" s="27" t="s">
        <v>1817</v>
      </c>
      <c r="Z393" s="28" t="s">
        <v>1481</v>
      </c>
      <c r="AA393" s="17" t="s">
        <v>1481</v>
      </c>
      <c r="AB393" s="15">
        <v>393</v>
      </c>
      <c r="AC393" s="16" t="s">
        <v>3205</v>
      </c>
      <c r="AD393" s="16" t="s">
        <v>1804</v>
      </c>
      <c r="AE393" s="16" t="s">
        <v>3206</v>
      </c>
      <c r="AF393" s="16" t="s">
        <v>3237</v>
      </c>
      <c r="AG393" s="16" t="s">
        <v>3263</v>
      </c>
      <c r="AH393" s="17" t="s">
        <v>1481</v>
      </c>
      <c r="AI393" s="16" t="s">
        <v>3268</v>
      </c>
      <c r="AJ393" s="24" t="s">
        <v>3267</v>
      </c>
      <c r="AK393" s="16" t="s">
        <v>1826</v>
      </c>
      <c r="AL393" s="16" t="s">
        <v>1812</v>
      </c>
      <c r="AM393" s="18" t="s">
        <v>1481</v>
      </c>
      <c r="AN393" s="18" t="s">
        <v>1481</v>
      </c>
      <c r="AO393" s="15" t="s">
        <v>1786</v>
      </c>
      <c r="AP393" s="17" t="s">
        <v>1481</v>
      </c>
      <c r="AQ393" s="17" t="s">
        <v>1481</v>
      </c>
      <c r="AR393" s="17" t="s">
        <v>1481</v>
      </c>
      <c r="AS393" s="17" t="s">
        <v>1481</v>
      </c>
      <c r="AT393" s="17" t="s">
        <v>1481</v>
      </c>
      <c r="AU393" s="19" t="s">
        <v>1815</v>
      </c>
      <c r="AV393" s="24" t="s">
        <v>1816</v>
      </c>
      <c r="AW393" s="17" t="s">
        <v>1481</v>
      </c>
      <c r="AX393" s="17" t="s">
        <v>1481</v>
      </c>
      <c r="AY393" s="27" t="s">
        <v>1817</v>
      </c>
      <c r="AZ393" s="28" t="s">
        <v>1481</v>
      </c>
      <c r="BA393" s="17" t="s">
        <v>1481</v>
      </c>
      <c r="BB393" s="17" t="s">
        <v>1481</v>
      </c>
      <c r="BC393" s="17" t="s">
        <v>1481</v>
      </c>
      <c r="BD393" s="17" t="s">
        <v>1481</v>
      </c>
    </row>
    <row r="394" spans="1:56" s="4" customFormat="1" ht="50.15" hidden="1" customHeight="1" x14ac:dyDescent="0.35">
      <c r="A394" s="15">
        <v>173</v>
      </c>
      <c r="B394" s="15">
        <v>394</v>
      </c>
      <c r="C394" s="16" t="s">
        <v>3205</v>
      </c>
      <c r="D394" s="16" t="s">
        <v>1804</v>
      </c>
      <c r="E394" s="16" t="s">
        <v>3206</v>
      </c>
      <c r="F394" s="16" t="s">
        <v>3237</v>
      </c>
      <c r="G394" s="16" t="s">
        <v>3263</v>
      </c>
      <c r="H394" s="17" t="s">
        <v>1481</v>
      </c>
      <c r="I394" s="16" t="s">
        <v>3269</v>
      </c>
      <c r="J394" s="24" t="s">
        <v>3270</v>
      </c>
      <c r="K394" s="16" t="s">
        <v>2207</v>
      </c>
      <c r="L394" s="16" t="s">
        <v>1812</v>
      </c>
      <c r="M394" s="18" t="s">
        <v>1481</v>
      </c>
      <c r="N394" s="18" t="s">
        <v>1481</v>
      </c>
      <c r="O394" s="15" t="s">
        <v>1786</v>
      </c>
      <c r="P394" s="17" t="s">
        <v>1481</v>
      </c>
      <c r="Q394" s="17" t="s">
        <v>1481</v>
      </c>
      <c r="R394" s="17" t="s">
        <v>1481</v>
      </c>
      <c r="S394" s="17" t="s">
        <v>1481</v>
      </c>
      <c r="T394" s="17" t="s">
        <v>1481</v>
      </c>
      <c r="U394" s="19" t="s">
        <v>1815</v>
      </c>
      <c r="V394" s="24" t="s">
        <v>1816</v>
      </c>
      <c r="W394" s="17" t="s">
        <v>1481</v>
      </c>
      <c r="X394" s="17" t="s">
        <v>1481</v>
      </c>
      <c r="Y394" s="27" t="s">
        <v>1817</v>
      </c>
      <c r="Z394" s="28" t="s">
        <v>1481</v>
      </c>
      <c r="AA394" s="17" t="s">
        <v>1481</v>
      </c>
      <c r="AB394" s="15">
        <v>394</v>
      </c>
      <c r="AC394" s="16" t="s">
        <v>3205</v>
      </c>
      <c r="AD394" s="16" t="s">
        <v>1804</v>
      </c>
      <c r="AE394" s="16" t="s">
        <v>3206</v>
      </c>
      <c r="AF394" s="16" t="s">
        <v>3237</v>
      </c>
      <c r="AG394" s="16" t="s">
        <v>3263</v>
      </c>
      <c r="AH394" s="17" t="s">
        <v>1481</v>
      </c>
      <c r="AI394" s="16" t="s">
        <v>3269</v>
      </c>
      <c r="AJ394" s="24" t="s">
        <v>3270</v>
      </c>
      <c r="AK394" s="16" t="s">
        <v>2207</v>
      </c>
      <c r="AL394" s="16" t="s">
        <v>1812</v>
      </c>
      <c r="AM394" s="18" t="s">
        <v>1481</v>
      </c>
      <c r="AN394" s="18" t="s">
        <v>1481</v>
      </c>
      <c r="AO394" s="15" t="s">
        <v>1786</v>
      </c>
      <c r="AP394" s="17" t="s">
        <v>1481</v>
      </c>
      <c r="AQ394" s="17" t="s">
        <v>1481</v>
      </c>
      <c r="AR394" s="17" t="s">
        <v>1481</v>
      </c>
      <c r="AS394" s="17" t="s">
        <v>1481</v>
      </c>
      <c r="AT394" s="17" t="s">
        <v>1481</v>
      </c>
      <c r="AU394" s="19" t="s">
        <v>1815</v>
      </c>
      <c r="AV394" s="24" t="s">
        <v>1816</v>
      </c>
      <c r="AW394" s="17" t="s">
        <v>1481</v>
      </c>
      <c r="AX394" s="17" t="s">
        <v>1481</v>
      </c>
      <c r="AY394" s="27" t="s">
        <v>1817</v>
      </c>
      <c r="AZ394" s="28" t="s">
        <v>1481</v>
      </c>
      <c r="BA394" s="17" t="s">
        <v>1481</v>
      </c>
      <c r="BB394" s="17" t="s">
        <v>1481</v>
      </c>
      <c r="BC394" s="17" t="s">
        <v>1481</v>
      </c>
      <c r="BD394" s="17" t="s">
        <v>1481</v>
      </c>
    </row>
    <row r="395" spans="1:56" s="4" customFormat="1" ht="50.15" hidden="1" customHeight="1" x14ac:dyDescent="0.35">
      <c r="A395" s="15">
        <v>174</v>
      </c>
      <c r="B395" s="15">
        <v>395</v>
      </c>
      <c r="C395" s="16" t="s">
        <v>3205</v>
      </c>
      <c r="D395" s="16" t="s">
        <v>1804</v>
      </c>
      <c r="E395" s="16" t="s">
        <v>3206</v>
      </c>
      <c r="F395" s="16" t="s">
        <v>3237</v>
      </c>
      <c r="G395" s="16" t="s">
        <v>3263</v>
      </c>
      <c r="H395" s="17" t="s">
        <v>1481</v>
      </c>
      <c r="I395" s="16" t="s">
        <v>3271</v>
      </c>
      <c r="J395" s="24" t="s">
        <v>3272</v>
      </c>
      <c r="K395" s="16" t="s">
        <v>1834</v>
      </c>
      <c r="L395" s="16" t="s">
        <v>1812</v>
      </c>
      <c r="M395" s="18" t="s">
        <v>1481</v>
      </c>
      <c r="N395" s="18" t="s">
        <v>1481</v>
      </c>
      <c r="O395" s="15" t="s">
        <v>1786</v>
      </c>
      <c r="P395" s="17" t="s">
        <v>1481</v>
      </c>
      <c r="Q395" s="17" t="s">
        <v>1481</v>
      </c>
      <c r="R395" s="17" t="s">
        <v>1481</v>
      </c>
      <c r="S395" s="17" t="s">
        <v>1481</v>
      </c>
      <c r="T395" s="17" t="s">
        <v>1481</v>
      </c>
      <c r="U395" s="19" t="s">
        <v>1815</v>
      </c>
      <c r="V395" s="24" t="s">
        <v>1816</v>
      </c>
      <c r="W395" s="17" t="s">
        <v>1481</v>
      </c>
      <c r="X395" s="17" t="s">
        <v>1481</v>
      </c>
      <c r="Y395" s="27" t="s">
        <v>1817</v>
      </c>
      <c r="Z395" s="28" t="s">
        <v>1481</v>
      </c>
      <c r="AA395" s="17" t="s">
        <v>1481</v>
      </c>
      <c r="AB395" s="15">
        <v>395</v>
      </c>
      <c r="AC395" s="16" t="s">
        <v>3205</v>
      </c>
      <c r="AD395" s="16" t="s">
        <v>1804</v>
      </c>
      <c r="AE395" s="16" t="s">
        <v>3206</v>
      </c>
      <c r="AF395" s="16" t="s">
        <v>3237</v>
      </c>
      <c r="AG395" s="16" t="s">
        <v>3263</v>
      </c>
      <c r="AH395" s="17" t="s">
        <v>1481</v>
      </c>
      <c r="AI395" s="16" t="s">
        <v>3271</v>
      </c>
      <c r="AJ395" s="24" t="s">
        <v>3272</v>
      </c>
      <c r="AK395" s="16" t="s">
        <v>1834</v>
      </c>
      <c r="AL395" s="16" t="s">
        <v>1812</v>
      </c>
      <c r="AM395" s="18" t="s">
        <v>1481</v>
      </c>
      <c r="AN395" s="18" t="s">
        <v>1481</v>
      </c>
      <c r="AO395" s="15" t="s">
        <v>1786</v>
      </c>
      <c r="AP395" s="17" t="s">
        <v>1481</v>
      </c>
      <c r="AQ395" s="17" t="s">
        <v>1481</v>
      </c>
      <c r="AR395" s="17" t="s">
        <v>1481</v>
      </c>
      <c r="AS395" s="17" t="s">
        <v>1481</v>
      </c>
      <c r="AT395" s="17" t="s">
        <v>1481</v>
      </c>
      <c r="AU395" s="19" t="s">
        <v>1815</v>
      </c>
      <c r="AV395" s="24" t="s">
        <v>1816</v>
      </c>
      <c r="AW395" s="17" t="s">
        <v>1481</v>
      </c>
      <c r="AX395" s="17" t="s">
        <v>1481</v>
      </c>
      <c r="AY395" s="27" t="s">
        <v>1817</v>
      </c>
      <c r="AZ395" s="28" t="s">
        <v>1481</v>
      </c>
      <c r="BA395" s="17" t="s">
        <v>1481</v>
      </c>
      <c r="BB395" s="17" t="s">
        <v>1481</v>
      </c>
      <c r="BC395" s="17" t="s">
        <v>1481</v>
      </c>
      <c r="BD395" s="17" t="s">
        <v>1481</v>
      </c>
    </row>
    <row r="396" spans="1:56" s="4" customFormat="1" ht="50.15" hidden="1" customHeight="1" x14ac:dyDescent="0.35">
      <c r="A396" s="15">
        <v>175</v>
      </c>
      <c r="B396" s="15">
        <v>396</v>
      </c>
      <c r="C396" s="16" t="s">
        <v>3205</v>
      </c>
      <c r="D396" s="16" t="s">
        <v>1804</v>
      </c>
      <c r="E396" s="16" t="s">
        <v>3206</v>
      </c>
      <c r="F396" s="16" t="s">
        <v>3237</v>
      </c>
      <c r="G396" s="16" t="s">
        <v>3263</v>
      </c>
      <c r="H396" s="17" t="s">
        <v>1481</v>
      </c>
      <c r="I396" s="16" t="s">
        <v>3273</v>
      </c>
      <c r="J396" s="24" t="s">
        <v>3274</v>
      </c>
      <c r="K396" s="16" t="s">
        <v>2423</v>
      </c>
      <c r="L396" s="16" t="s">
        <v>1812</v>
      </c>
      <c r="M396" s="18" t="s">
        <v>1481</v>
      </c>
      <c r="N396" s="18" t="s">
        <v>1481</v>
      </c>
      <c r="O396" s="15" t="s">
        <v>1786</v>
      </c>
      <c r="P396" s="17" t="s">
        <v>1481</v>
      </c>
      <c r="Q396" s="17" t="s">
        <v>1481</v>
      </c>
      <c r="R396" s="17" t="s">
        <v>1481</v>
      </c>
      <c r="S396" s="17" t="s">
        <v>1481</v>
      </c>
      <c r="T396" s="17" t="s">
        <v>1481</v>
      </c>
      <c r="U396" s="19" t="s">
        <v>1815</v>
      </c>
      <c r="V396" s="24" t="s">
        <v>1816</v>
      </c>
      <c r="W396" s="17" t="s">
        <v>1481</v>
      </c>
      <c r="X396" s="17" t="s">
        <v>1481</v>
      </c>
      <c r="Y396" s="27" t="s">
        <v>1817</v>
      </c>
      <c r="Z396" s="28" t="s">
        <v>1481</v>
      </c>
      <c r="AA396" s="17" t="s">
        <v>1481</v>
      </c>
      <c r="AB396" s="15">
        <v>396</v>
      </c>
      <c r="AC396" s="16" t="s">
        <v>3205</v>
      </c>
      <c r="AD396" s="16" t="s">
        <v>1804</v>
      </c>
      <c r="AE396" s="16" t="s">
        <v>3206</v>
      </c>
      <c r="AF396" s="16" t="s">
        <v>3237</v>
      </c>
      <c r="AG396" s="16" t="s">
        <v>3263</v>
      </c>
      <c r="AH396" s="17" t="s">
        <v>1481</v>
      </c>
      <c r="AI396" s="16" t="s">
        <v>3273</v>
      </c>
      <c r="AJ396" s="24" t="s">
        <v>3274</v>
      </c>
      <c r="AK396" s="16" t="s">
        <v>2423</v>
      </c>
      <c r="AL396" s="16" t="s">
        <v>1812</v>
      </c>
      <c r="AM396" s="18" t="s">
        <v>1481</v>
      </c>
      <c r="AN396" s="18" t="s">
        <v>1481</v>
      </c>
      <c r="AO396" s="15" t="s">
        <v>1786</v>
      </c>
      <c r="AP396" s="17" t="s">
        <v>1481</v>
      </c>
      <c r="AQ396" s="17" t="s">
        <v>1481</v>
      </c>
      <c r="AR396" s="17" t="s">
        <v>1481</v>
      </c>
      <c r="AS396" s="17" t="s">
        <v>1481</v>
      </c>
      <c r="AT396" s="17" t="s">
        <v>1481</v>
      </c>
      <c r="AU396" s="19" t="s">
        <v>1815</v>
      </c>
      <c r="AV396" s="24" t="s">
        <v>1816</v>
      </c>
      <c r="AW396" s="17" t="s">
        <v>1481</v>
      </c>
      <c r="AX396" s="17" t="s">
        <v>1481</v>
      </c>
      <c r="AY396" s="27" t="s">
        <v>1817</v>
      </c>
      <c r="AZ396" s="28" t="s">
        <v>1481</v>
      </c>
      <c r="BA396" s="17" t="s">
        <v>1481</v>
      </c>
      <c r="BB396" s="17" t="s">
        <v>1481</v>
      </c>
      <c r="BC396" s="17" t="s">
        <v>1481</v>
      </c>
      <c r="BD396" s="17" t="s">
        <v>1481</v>
      </c>
    </row>
    <row r="397" spans="1:56" ht="155.5" customHeight="1" x14ac:dyDescent="0.35">
      <c r="A397" s="16">
        <v>176</v>
      </c>
      <c r="B397" s="16">
        <v>397</v>
      </c>
      <c r="C397" s="16" t="s">
        <v>3205</v>
      </c>
      <c r="D397" s="16" t="s">
        <v>1804</v>
      </c>
      <c r="E397" s="16" t="s">
        <v>3206</v>
      </c>
      <c r="F397" s="16" t="s">
        <v>3237</v>
      </c>
      <c r="G397" s="16" t="s">
        <v>3275</v>
      </c>
      <c r="H397" s="17" t="s">
        <v>1481</v>
      </c>
      <c r="I397" s="16" t="s">
        <v>3276</v>
      </c>
      <c r="J397" s="24" t="s">
        <v>3277</v>
      </c>
      <c r="K397" s="16" t="s">
        <v>3278</v>
      </c>
      <c r="L397" s="16" t="s">
        <v>3279</v>
      </c>
      <c r="M397" s="24" t="s">
        <v>208</v>
      </c>
      <c r="N397" s="24" t="s">
        <v>3280</v>
      </c>
      <c r="O397" s="16" t="s">
        <v>1786</v>
      </c>
      <c r="P397" s="26" t="s">
        <v>1481</v>
      </c>
      <c r="Q397" s="26" t="s">
        <v>1481</v>
      </c>
      <c r="R397" s="26" t="s">
        <v>1481</v>
      </c>
      <c r="S397" s="17" t="s">
        <v>1481</v>
      </c>
      <c r="T397" s="17" t="s">
        <v>1481</v>
      </c>
      <c r="U397" s="19" t="s">
        <v>1905</v>
      </c>
      <c r="V397" s="40" t="s">
        <v>3280</v>
      </c>
      <c r="W397" s="17" t="s">
        <v>1481</v>
      </c>
      <c r="X397" s="54" t="s">
        <v>1896</v>
      </c>
      <c r="Y397" s="54" t="s">
        <v>1896</v>
      </c>
      <c r="Z397" s="50" t="s">
        <v>3281</v>
      </c>
      <c r="AA397" s="17" t="s">
        <v>1481</v>
      </c>
      <c r="AB397" s="16">
        <v>397</v>
      </c>
      <c r="AC397" s="16" t="s">
        <v>3205</v>
      </c>
      <c r="AD397" s="16" t="s">
        <v>1804</v>
      </c>
      <c r="AE397" s="16" t="s">
        <v>3206</v>
      </c>
      <c r="AF397" s="16" t="s">
        <v>3237</v>
      </c>
      <c r="AG397" s="16" t="s">
        <v>3275</v>
      </c>
      <c r="AH397" s="17" t="s">
        <v>1481</v>
      </c>
      <c r="AI397" s="16" t="s">
        <v>3276</v>
      </c>
      <c r="AJ397" s="24" t="s">
        <v>3277</v>
      </c>
      <c r="AK397" s="16" t="s">
        <v>3278</v>
      </c>
      <c r="AL397" s="16" t="s">
        <v>3279</v>
      </c>
      <c r="AM397" s="24" t="s">
        <v>208</v>
      </c>
      <c r="AN397" s="24" t="s">
        <v>3280</v>
      </c>
      <c r="AO397" s="15" t="s">
        <v>1786</v>
      </c>
      <c r="AP397" s="26" t="s">
        <v>1481</v>
      </c>
      <c r="AQ397" s="26" t="s">
        <v>1481</v>
      </c>
      <c r="AR397" s="26" t="s">
        <v>1481</v>
      </c>
      <c r="AS397" s="17" t="s">
        <v>1481</v>
      </c>
      <c r="AT397" s="17" t="s">
        <v>1481</v>
      </c>
      <c r="AU397" s="19" t="s">
        <v>1905</v>
      </c>
      <c r="AV397" s="40" t="s">
        <v>3280</v>
      </c>
      <c r="AW397" s="17" t="s">
        <v>1481</v>
      </c>
      <c r="AX397" s="54" t="s">
        <v>1896</v>
      </c>
      <c r="AY397" s="54" t="s">
        <v>1896</v>
      </c>
      <c r="AZ397" s="50" t="s">
        <v>3281</v>
      </c>
      <c r="BA397" s="17" t="s">
        <v>1481</v>
      </c>
      <c r="BB397" s="30" t="s">
        <v>239</v>
      </c>
      <c r="BC397" s="30" t="s">
        <v>3282</v>
      </c>
      <c r="BD397" s="30" t="s">
        <v>6501</v>
      </c>
    </row>
    <row r="398" spans="1:56" s="4" customFormat="1" ht="87" hidden="1" customHeight="1" x14ac:dyDescent="0.35">
      <c r="A398" s="15">
        <v>177</v>
      </c>
      <c r="B398" s="15">
        <v>398</v>
      </c>
      <c r="C398" s="16" t="s">
        <v>3205</v>
      </c>
      <c r="D398" s="16" t="s">
        <v>1804</v>
      </c>
      <c r="E398" s="16" t="s">
        <v>3206</v>
      </c>
      <c r="F398" s="16" t="s">
        <v>3237</v>
      </c>
      <c r="G398" s="16" t="s">
        <v>3283</v>
      </c>
      <c r="H398" s="17" t="s">
        <v>1481</v>
      </c>
      <c r="I398" s="16" t="s">
        <v>3284</v>
      </c>
      <c r="J398" s="24" t="s">
        <v>3285</v>
      </c>
      <c r="K398" s="16" t="s">
        <v>2048</v>
      </c>
      <c r="L398" s="16" t="s">
        <v>1812</v>
      </c>
      <c r="M398" s="18" t="s">
        <v>1481</v>
      </c>
      <c r="N398" s="18" t="s">
        <v>1481</v>
      </c>
      <c r="O398" s="17" t="s">
        <v>1481</v>
      </c>
      <c r="P398" s="17" t="s">
        <v>1481</v>
      </c>
      <c r="Q398" s="17" t="s">
        <v>1481</v>
      </c>
      <c r="R398" s="17" t="s">
        <v>1481</v>
      </c>
      <c r="S398" s="17" t="s">
        <v>1481</v>
      </c>
      <c r="T398" s="17" t="s">
        <v>1481</v>
      </c>
      <c r="U398" s="19" t="s">
        <v>1815</v>
      </c>
      <c r="V398" s="24" t="s">
        <v>1816</v>
      </c>
      <c r="W398" s="17" t="s">
        <v>1481</v>
      </c>
      <c r="X398" s="17" t="s">
        <v>1481</v>
      </c>
      <c r="Y398" s="27" t="s">
        <v>1817</v>
      </c>
      <c r="Z398" s="28" t="s">
        <v>1481</v>
      </c>
      <c r="AA398" s="17" t="s">
        <v>1481</v>
      </c>
      <c r="AB398" s="15">
        <v>398</v>
      </c>
      <c r="AC398" s="16" t="s">
        <v>3205</v>
      </c>
      <c r="AD398" s="16" t="s">
        <v>1804</v>
      </c>
      <c r="AE398" s="16" t="s">
        <v>3206</v>
      </c>
      <c r="AF398" s="16" t="s">
        <v>3237</v>
      </c>
      <c r="AG398" s="16" t="s">
        <v>3283</v>
      </c>
      <c r="AH398" s="17" t="s">
        <v>1481</v>
      </c>
      <c r="AI398" s="16" t="s">
        <v>3284</v>
      </c>
      <c r="AJ398" s="24" t="s">
        <v>3285</v>
      </c>
      <c r="AK398" s="16" t="s">
        <v>2048</v>
      </c>
      <c r="AL398" s="16" t="s">
        <v>1812</v>
      </c>
      <c r="AM398" s="18" t="s">
        <v>1481</v>
      </c>
      <c r="AN398" s="18" t="s">
        <v>1481</v>
      </c>
      <c r="AO398" s="17" t="s">
        <v>1481</v>
      </c>
      <c r="AP398" s="17" t="s">
        <v>1481</v>
      </c>
      <c r="AQ398" s="17" t="s">
        <v>1481</v>
      </c>
      <c r="AR398" s="17" t="s">
        <v>1481</v>
      </c>
      <c r="AS398" s="17" t="s">
        <v>1481</v>
      </c>
      <c r="AT398" s="17" t="s">
        <v>1481</v>
      </c>
      <c r="AU398" s="19" t="s">
        <v>1815</v>
      </c>
      <c r="AV398" s="24" t="s">
        <v>1816</v>
      </c>
      <c r="AW398" s="17" t="s">
        <v>1481</v>
      </c>
      <c r="AX398" s="17" t="s">
        <v>1481</v>
      </c>
      <c r="AY398" s="27" t="s">
        <v>1817</v>
      </c>
      <c r="AZ398" s="28" t="s">
        <v>1481</v>
      </c>
      <c r="BA398" s="17" t="s">
        <v>1481</v>
      </c>
      <c r="BB398" s="17" t="s">
        <v>1481</v>
      </c>
      <c r="BC398" s="17" t="s">
        <v>1481</v>
      </c>
      <c r="BD398" s="17" t="s">
        <v>1481</v>
      </c>
    </row>
    <row r="399" spans="1:56" ht="58" customHeight="1" x14ac:dyDescent="0.35">
      <c r="A399" s="16">
        <v>177</v>
      </c>
      <c r="B399" s="16">
        <v>399</v>
      </c>
      <c r="C399" s="16" t="s">
        <v>3205</v>
      </c>
      <c r="D399" s="16" t="s">
        <v>1804</v>
      </c>
      <c r="E399" s="16" t="s">
        <v>3206</v>
      </c>
      <c r="F399" s="16" t="s">
        <v>3237</v>
      </c>
      <c r="G399" s="16" t="s">
        <v>3283</v>
      </c>
      <c r="H399" s="17" t="s">
        <v>1481</v>
      </c>
      <c r="I399" s="16" t="s">
        <v>3286</v>
      </c>
      <c r="J399" s="24" t="s">
        <v>3285</v>
      </c>
      <c r="K399" s="16" t="s">
        <v>3287</v>
      </c>
      <c r="L399" s="16" t="s">
        <v>1812</v>
      </c>
      <c r="M399" s="24" t="s">
        <v>208</v>
      </c>
      <c r="N399" s="24" t="s">
        <v>3288</v>
      </c>
      <c r="O399" s="16" t="s">
        <v>1786</v>
      </c>
      <c r="P399" s="26" t="s">
        <v>1481</v>
      </c>
      <c r="Q399" s="26" t="s">
        <v>1481</v>
      </c>
      <c r="R399" s="26" t="s">
        <v>1481</v>
      </c>
      <c r="S399" s="17" t="s">
        <v>1481</v>
      </c>
      <c r="T399" s="17" t="s">
        <v>1481</v>
      </c>
      <c r="U399" s="19" t="s">
        <v>1905</v>
      </c>
      <c r="V399" s="30" t="s">
        <v>3288</v>
      </c>
      <c r="W399" s="17" t="s">
        <v>1481</v>
      </c>
      <c r="X399" s="54" t="s">
        <v>1896</v>
      </c>
      <c r="Y399" s="54" t="s">
        <v>1896</v>
      </c>
      <c r="Z399" s="28" t="s">
        <v>1481</v>
      </c>
      <c r="AA399" s="17" t="s">
        <v>1481</v>
      </c>
      <c r="AB399" s="16">
        <v>399</v>
      </c>
      <c r="AC399" s="16" t="s">
        <v>3205</v>
      </c>
      <c r="AD399" s="16" t="s">
        <v>1804</v>
      </c>
      <c r="AE399" s="16" t="s">
        <v>3206</v>
      </c>
      <c r="AF399" s="16" t="s">
        <v>3237</v>
      </c>
      <c r="AG399" s="16" t="s">
        <v>3283</v>
      </c>
      <c r="AH399" s="17" t="s">
        <v>1481</v>
      </c>
      <c r="AI399" s="16" t="s">
        <v>3286</v>
      </c>
      <c r="AJ399" s="24" t="s">
        <v>3285</v>
      </c>
      <c r="AK399" s="16" t="s">
        <v>3287</v>
      </c>
      <c r="AL399" s="16" t="s">
        <v>1812</v>
      </c>
      <c r="AM399" s="38" t="s">
        <v>208</v>
      </c>
      <c r="AN399" s="24" t="s">
        <v>3288</v>
      </c>
      <c r="AO399" s="15" t="s">
        <v>1786</v>
      </c>
      <c r="AP399" s="26" t="s">
        <v>1481</v>
      </c>
      <c r="AQ399" s="26" t="s">
        <v>1481</v>
      </c>
      <c r="AR399" s="26" t="s">
        <v>1481</v>
      </c>
      <c r="AS399" s="17" t="s">
        <v>1481</v>
      </c>
      <c r="AT399" s="17" t="s">
        <v>1481</v>
      </c>
      <c r="AU399" s="19" t="s">
        <v>1905</v>
      </c>
      <c r="AV399" s="30" t="s">
        <v>3288</v>
      </c>
      <c r="AW399" s="17" t="s">
        <v>1481</v>
      </c>
      <c r="AX399" s="54" t="s">
        <v>1896</v>
      </c>
      <c r="AY399" s="54" t="s">
        <v>1896</v>
      </c>
      <c r="AZ399" s="28" t="s">
        <v>1481</v>
      </c>
      <c r="BA399" s="17" t="s">
        <v>1481</v>
      </c>
      <c r="BB399" s="30" t="s">
        <v>75</v>
      </c>
      <c r="BC399" s="162" t="s">
        <v>142</v>
      </c>
      <c r="BD399" s="30" t="s">
        <v>77</v>
      </c>
    </row>
    <row r="400" spans="1:56" s="4" customFormat="1" ht="135.65" hidden="1" customHeight="1" x14ac:dyDescent="0.35">
      <c r="A400" s="15">
        <v>178</v>
      </c>
      <c r="B400" s="15">
        <v>400</v>
      </c>
      <c r="C400" s="16" t="s">
        <v>3205</v>
      </c>
      <c r="D400" s="16" t="s">
        <v>1804</v>
      </c>
      <c r="E400" s="16" t="s">
        <v>3206</v>
      </c>
      <c r="F400" s="16" t="s">
        <v>3237</v>
      </c>
      <c r="G400" s="16" t="s">
        <v>3289</v>
      </c>
      <c r="H400" s="17" t="s">
        <v>1481</v>
      </c>
      <c r="I400" s="16" t="s">
        <v>3290</v>
      </c>
      <c r="J400" s="24" t="s">
        <v>3291</v>
      </c>
      <c r="K400" s="16" t="s">
        <v>1928</v>
      </c>
      <c r="L400" s="16" t="s">
        <v>1812</v>
      </c>
      <c r="M400" s="18" t="s">
        <v>1481</v>
      </c>
      <c r="N400" s="18" t="s">
        <v>1481</v>
      </c>
      <c r="O400" s="15" t="s">
        <v>1786</v>
      </c>
      <c r="P400" s="17" t="s">
        <v>1481</v>
      </c>
      <c r="Q400" s="17" t="s">
        <v>1481</v>
      </c>
      <c r="R400" s="17" t="s">
        <v>1481</v>
      </c>
      <c r="S400" s="17" t="s">
        <v>1481</v>
      </c>
      <c r="T400" s="17" t="s">
        <v>1481</v>
      </c>
      <c r="U400" s="19" t="s">
        <v>1815</v>
      </c>
      <c r="V400" s="24" t="s">
        <v>1816</v>
      </c>
      <c r="W400" s="17" t="s">
        <v>1481</v>
      </c>
      <c r="X400" s="31" t="s">
        <v>1896</v>
      </c>
      <c r="Y400" s="27" t="s">
        <v>1817</v>
      </c>
      <c r="Z400" s="32" t="s">
        <v>3292</v>
      </c>
      <c r="AA400" s="17" t="s">
        <v>1481</v>
      </c>
      <c r="AB400" s="15">
        <v>400</v>
      </c>
      <c r="AC400" s="16" t="s">
        <v>3205</v>
      </c>
      <c r="AD400" s="16" t="s">
        <v>1804</v>
      </c>
      <c r="AE400" s="16" t="s">
        <v>3206</v>
      </c>
      <c r="AF400" s="16" t="s">
        <v>3237</v>
      </c>
      <c r="AG400" s="16" t="s">
        <v>3289</v>
      </c>
      <c r="AH400" s="17" t="s">
        <v>1481</v>
      </c>
      <c r="AI400" s="16" t="s">
        <v>3290</v>
      </c>
      <c r="AJ400" s="24" t="s">
        <v>3291</v>
      </c>
      <c r="AK400" s="16" t="s">
        <v>1928</v>
      </c>
      <c r="AL400" s="16" t="s">
        <v>1812</v>
      </c>
      <c r="AM400" s="18" t="s">
        <v>1481</v>
      </c>
      <c r="AN400" s="18" t="s">
        <v>1481</v>
      </c>
      <c r="AO400" s="15" t="s">
        <v>1786</v>
      </c>
      <c r="AP400" s="17" t="s">
        <v>1481</v>
      </c>
      <c r="AQ400" s="17" t="s">
        <v>1481</v>
      </c>
      <c r="AR400" s="17" t="s">
        <v>1481</v>
      </c>
      <c r="AS400" s="17" t="s">
        <v>1481</v>
      </c>
      <c r="AT400" s="17" t="s">
        <v>1481</v>
      </c>
      <c r="AU400" s="19" t="s">
        <v>1815</v>
      </c>
      <c r="AV400" s="24" t="s">
        <v>1816</v>
      </c>
      <c r="AW400" s="17" t="s">
        <v>1481</v>
      </c>
      <c r="AX400" s="31" t="s">
        <v>1896</v>
      </c>
      <c r="AY400" s="27" t="s">
        <v>1817</v>
      </c>
      <c r="AZ400" s="32" t="s">
        <v>3292</v>
      </c>
      <c r="BA400" s="17" t="s">
        <v>1481</v>
      </c>
      <c r="BB400" s="17" t="s">
        <v>1481</v>
      </c>
      <c r="BC400" s="17" t="s">
        <v>1481</v>
      </c>
      <c r="BD400" s="17" t="s">
        <v>1481</v>
      </c>
    </row>
    <row r="401" spans="1:56" ht="212.5" customHeight="1" x14ac:dyDescent="0.35">
      <c r="A401" s="16">
        <v>179</v>
      </c>
      <c r="B401" s="16">
        <v>401</v>
      </c>
      <c r="C401" s="16" t="s">
        <v>3205</v>
      </c>
      <c r="D401" s="16" t="s">
        <v>1804</v>
      </c>
      <c r="E401" s="16" t="s">
        <v>3206</v>
      </c>
      <c r="F401" s="16" t="s">
        <v>3237</v>
      </c>
      <c r="G401" s="16" t="s">
        <v>3293</v>
      </c>
      <c r="H401" s="16" t="s">
        <v>3294</v>
      </c>
      <c r="I401" s="16" t="s">
        <v>3295</v>
      </c>
      <c r="J401" s="24" t="s">
        <v>3296</v>
      </c>
      <c r="K401" s="16" t="s">
        <v>2342</v>
      </c>
      <c r="L401" s="16" t="s">
        <v>3297</v>
      </c>
      <c r="M401" s="24" t="s">
        <v>50</v>
      </c>
      <c r="N401" s="24" t="s">
        <v>3298</v>
      </c>
      <c r="O401" s="16" t="s">
        <v>3299</v>
      </c>
      <c r="P401" s="23" t="s">
        <v>2708</v>
      </c>
      <c r="Q401" s="23" t="s">
        <v>3300</v>
      </c>
      <c r="R401" s="26" t="s">
        <v>1481</v>
      </c>
      <c r="S401" s="17" t="s">
        <v>1481</v>
      </c>
      <c r="T401" s="17" t="s">
        <v>1481</v>
      </c>
      <c r="U401" s="19" t="s">
        <v>1846</v>
      </c>
      <c r="V401" s="24" t="s">
        <v>3301</v>
      </c>
      <c r="W401" s="17" t="s">
        <v>1481</v>
      </c>
      <c r="X401" s="17" t="s">
        <v>1481</v>
      </c>
      <c r="Y401" s="33" t="s">
        <v>211</v>
      </c>
      <c r="Z401" s="32" t="s">
        <v>3302</v>
      </c>
      <c r="AA401" s="17" t="s">
        <v>1481</v>
      </c>
      <c r="AB401" s="16">
        <v>401</v>
      </c>
      <c r="AC401" s="16" t="s">
        <v>3205</v>
      </c>
      <c r="AD401" s="16" t="s">
        <v>1804</v>
      </c>
      <c r="AE401" s="16" t="s">
        <v>3206</v>
      </c>
      <c r="AF401" s="16" t="s">
        <v>3237</v>
      </c>
      <c r="AG401" s="16" t="s">
        <v>3293</v>
      </c>
      <c r="AH401" s="16" t="s">
        <v>3294</v>
      </c>
      <c r="AI401" s="16" t="s">
        <v>3295</v>
      </c>
      <c r="AJ401" s="24" t="s">
        <v>3296</v>
      </c>
      <c r="AK401" s="16" t="s">
        <v>2342</v>
      </c>
      <c r="AL401" s="16" t="s">
        <v>3297</v>
      </c>
      <c r="AM401" s="38" t="s">
        <v>50</v>
      </c>
      <c r="AN401" s="24" t="s">
        <v>3298</v>
      </c>
      <c r="AO401" s="16" t="s">
        <v>3299</v>
      </c>
      <c r="AP401" s="23" t="s">
        <v>2708</v>
      </c>
      <c r="AQ401" s="23" t="s">
        <v>3300</v>
      </c>
      <c r="AR401" s="26" t="s">
        <v>1481</v>
      </c>
      <c r="AS401" s="17" t="s">
        <v>1481</v>
      </c>
      <c r="AT401" s="17" t="s">
        <v>1481</v>
      </c>
      <c r="AU401" s="19" t="s">
        <v>1846</v>
      </c>
      <c r="AV401" s="24" t="s">
        <v>3301</v>
      </c>
      <c r="AW401" s="17" t="s">
        <v>1481</v>
      </c>
      <c r="AX401" s="17" t="s">
        <v>1481</v>
      </c>
      <c r="AY401" s="33" t="s">
        <v>211</v>
      </c>
      <c r="AZ401" s="32" t="s">
        <v>3302</v>
      </c>
      <c r="BA401" s="17" t="s">
        <v>1481</v>
      </c>
      <c r="BB401" s="30" t="s">
        <v>460</v>
      </c>
      <c r="BC401" s="30" t="s">
        <v>586</v>
      </c>
      <c r="BD401" s="30" t="s">
        <v>6501</v>
      </c>
    </row>
    <row r="402" spans="1:56" s="4" customFormat="1" ht="125.15" hidden="1" customHeight="1" x14ac:dyDescent="0.35">
      <c r="A402" s="15">
        <v>180</v>
      </c>
      <c r="B402" s="15">
        <v>402</v>
      </c>
      <c r="C402" s="16" t="s">
        <v>3205</v>
      </c>
      <c r="D402" s="16" t="s">
        <v>1804</v>
      </c>
      <c r="E402" s="16" t="s">
        <v>3206</v>
      </c>
      <c r="F402" s="16" t="s">
        <v>3237</v>
      </c>
      <c r="G402" s="16" t="s">
        <v>3293</v>
      </c>
      <c r="H402" s="16" t="s">
        <v>3303</v>
      </c>
      <c r="I402" s="16" t="s">
        <v>3304</v>
      </c>
      <c r="J402" s="24" t="s">
        <v>3305</v>
      </c>
      <c r="K402" s="16" t="s">
        <v>3306</v>
      </c>
      <c r="L402" s="16" t="s">
        <v>3307</v>
      </c>
      <c r="M402" s="38" t="s">
        <v>2061</v>
      </c>
      <c r="N402" s="24" t="s">
        <v>3308</v>
      </c>
      <c r="O402" s="15" t="s">
        <v>1786</v>
      </c>
      <c r="P402" s="26" t="s">
        <v>1481</v>
      </c>
      <c r="Q402" s="26" t="s">
        <v>1481</v>
      </c>
      <c r="R402" s="26" t="s">
        <v>1481</v>
      </c>
      <c r="S402" s="17" t="s">
        <v>1481</v>
      </c>
      <c r="T402" s="17" t="s">
        <v>1481</v>
      </c>
      <c r="U402" s="19" t="s">
        <v>1905</v>
      </c>
      <c r="V402" s="40" t="s">
        <v>3309</v>
      </c>
      <c r="W402" s="17" t="s">
        <v>1481</v>
      </c>
      <c r="X402" s="17" t="s">
        <v>1481</v>
      </c>
      <c r="Y402" s="27" t="s">
        <v>52</v>
      </c>
      <c r="Z402" s="28" t="s">
        <v>1481</v>
      </c>
      <c r="AA402" s="17" t="s">
        <v>1481</v>
      </c>
      <c r="AB402" s="15">
        <v>402</v>
      </c>
      <c r="AC402" s="16" t="s">
        <v>3205</v>
      </c>
      <c r="AD402" s="16" t="s">
        <v>1804</v>
      </c>
      <c r="AE402" s="16" t="s">
        <v>3206</v>
      </c>
      <c r="AF402" s="16" t="s">
        <v>3237</v>
      </c>
      <c r="AG402" s="16" t="s">
        <v>3293</v>
      </c>
      <c r="AH402" s="16" t="s">
        <v>3303</v>
      </c>
      <c r="AI402" s="16" t="s">
        <v>3304</v>
      </c>
      <c r="AJ402" s="24" t="s">
        <v>3305</v>
      </c>
      <c r="AK402" s="16" t="s">
        <v>3306</v>
      </c>
      <c r="AL402" s="16" t="s">
        <v>3307</v>
      </c>
      <c r="AM402" s="38" t="s">
        <v>2061</v>
      </c>
      <c r="AN402" s="24" t="s">
        <v>3308</v>
      </c>
      <c r="AO402" s="15" t="s">
        <v>1786</v>
      </c>
      <c r="AP402" s="26" t="s">
        <v>1481</v>
      </c>
      <c r="AQ402" s="26" t="s">
        <v>1481</v>
      </c>
      <c r="AR402" s="26" t="s">
        <v>1481</v>
      </c>
      <c r="AS402" s="17" t="s">
        <v>1481</v>
      </c>
      <c r="AT402" s="17" t="s">
        <v>1481</v>
      </c>
      <c r="AU402" s="19" t="s">
        <v>1905</v>
      </c>
      <c r="AV402" s="40" t="s">
        <v>3309</v>
      </c>
      <c r="AW402" s="17" t="s">
        <v>1481</v>
      </c>
      <c r="AX402" s="17" t="s">
        <v>1481</v>
      </c>
      <c r="AY402" s="27" t="s">
        <v>52</v>
      </c>
      <c r="AZ402" s="28" t="s">
        <v>1481</v>
      </c>
      <c r="BA402" s="17" t="s">
        <v>1481</v>
      </c>
      <c r="BB402" s="17" t="s">
        <v>1481</v>
      </c>
      <c r="BC402" s="17" t="s">
        <v>1481</v>
      </c>
      <c r="BD402" s="17" t="s">
        <v>1481</v>
      </c>
    </row>
    <row r="403" spans="1:56" s="4" customFormat="1" ht="50.15" hidden="1" customHeight="1" x14ac:dyDescent="0.35">
      <c r="A403" s="15">
        <v>181</v>
      </c>
      <c r="B403" s="15">
        <v>403</v>
      </c>
      <c r="C403" s="16" t="s">
        <v>3205</v>
      </c>
      <c r="D403" s="16" t="s">
        <v>1804</v>
      </c>
      <c r="E403" s="16" t="s">
        <v>3206</v>
      </c>
      <c r="F403" s="16" t="s">
        <v>3237</v>
      </c>
      <c r="G403" s="16" t="s">
        <v>3293</v>
      </c>
      <c r="H403" s="16" t="s">
        <v>3310</v>
      </c>
      <c r="I403" s="16" t="s">
        <v>3311</v>
      </c>
      <c r="J403" s="24" t="s">
        <v>3312</v>
      </c>
      <c r="K403" s="16" t="s">
        <v>1826</v>
      </c>
      <c r="L403" s="16" t="s">
        <v>1812</v>
      </c>
      <c r="M403" s="18" t="s">
        <v>1481</v>
      </c>
      <c r="N403" s="18" t="s">
        <v>1481</v>
      </c>
      <c r="O403" s="15" t="s">
        <v>1786</v>
      </c>
      <c r="P403" s="17" t="s">
        <v>1481</v>
      </c>
      <c r="Q403" s="17" t="s">
        <v>1481</v>
      </c>
      <c r="R403" s="17" t="s">
        <v>1481</v>
      </c>
      <c r="S403" s="17" t="s">
        <v>1481</v>
      </c>
      <c r="T403" s="17" t="s">
        <v>1481</v>
      </c>
      <c r="U403" s="19" t="s">
        <v>1815</v>
      </c>
      <c r="V403" s="24" t="s">
        <v>1816</v>
      </c>
      <c r="W403" s="17" t="s">
        <v>1481</v>
      </c>
      <c r="X403" s="17" t="s">
        <v>1481</v>
      </c>
      <c r="Y403" s="27" t="s">
        <v>1817</v>
      </c>
      <c r="Z403" s="28" t="s">
        <v>1481</v>
      </c>
      <c r="AA403" s="17" t="s">
        <v>1481</v>
      </c>
      <c r="AB403" s="15">
        <v>403</v>
      </c>
      <c r="AC403" s="16" t="s">
        <v>3205</v>
      </c>
      <c r="AD403" s="16" t="s">
        <v>1804</v>
      </c>
      <c r="AE403" s="16" t="s">
        <v>3206</v>
      </c>
      <c r="AF403" s="16" t="s">
        <v>3237</v>
      </c>
      <c r="AG403" s="16" t="s">
        <v>3293</v>
      </c>
      <c r="AH403" s="16" t="s">
        <v>3310</v>
      </c>
      <c r="AI403" s="16" t="s">
        <v>3311</v>
      </c>
      <c r="AJ403" s="24" t="s">
        <v>3312</v>
      </c>
      <c r="AK403" s="16" t="s">
        <v>1826</v>
      </c>
      <c r="AL403" s="16" t="s">
        <v>1812</v>
      </c>
      <c r="AM403" s="18" t="s">
        <v>1481</v>
      </c>
      <c r="AN403" s="18" t="s">
        <v>1481</v>
      </c>
      <c r="AO403" s="15" t="s">
        <v>1786</v>
      </c>
      <c r="AP403" s="17" t="s">
        <v>1481</v>
      </c>
      <c r="AQ403" s="17" t="s">
        <v>1481</v>
      </c>
      <c r="AR403" s="17" t="s">
        <v>1481</v>
      </c>
      <c r="AS403" s="17" t="s">
        <v>1481</v>
      </c>
      <c r="AT403" s="17" t="s">
        <v>1481</v>
      </c>
      <c r="AU403" s="19" t="s">
        <v>1815</v>
      </c>
      <c r="AV403" s="24" t="s">
        <v>1816</v>
      </c>
      <c r="AW403" s="17" t="s">
        <v>1481</v>
      </c>
      <c r="AX403" s="17" t="s">
        <v>1481</v>
      </c>
      <c r="AY403" s="27" t="s">
        <v>1817</v>
      </c>
      <c r="AZ403" s="28" t="s">
        <v>1481</v>
      </c>
      <c r="BA403" s="17" t="s">
        <v>1481</v>
      </c>
      <c r="BB403" s="17" t="s">
        <v>1481</v>
      </c>
      <c r="BC403" s="17" t="s">
        <v>1481</v>
      </c>
      <c r="BD403" s="17" t="s">
        <v>1481</v>
      </c>
    </row>
    <row r="404" spans="1:56" s="4" customFormat="1" ht="87.65" hidden="1" customHeight="1" x14ac:dyDescent="0.35">
      <c r="A404" s="15">
        <v>182</v>
      </c>
      <c r="B404" s="15">
        <v>404</v>
      </c>
      <c r="C404" s="16" t="s">
        <v>3205</v>
      </c>
      <c r="D404" s="16" t="s">
        <v>1804</v>
      </c>
      <c r="E404" s="16" t="s">
        <v>3206</v>
      </c>
      <c r="F404" s="16" t="s">
        <v>3237</v>
      </c>
      <c r="G404" s="16" t="s">
        <v>3293</v>
      </c>
      <c r="H404" s="16" t="s">
        <v>3313</v>
      </c>
      <c r="I404" s="16" t="s">
        <v>3314</v>
      </c>
      <c r="J404" s="24" t="s">
        <v>3315</v>
      </c>
      <c r="K404" s="16" t="s">
        <v>3316</v>
      </c>
      <c r="L404" s="16" t="s">
        <v>3317</v>
      </c>
      <c r="M404" s="38" t="s">
        <v>50</v>
      </c>
      <c r="N404" s="24" t="s">
        <v>3318</v>
      </c>
      <c r="O404" s="15" t="s">
        <v>1786</v>
      </c>
      <c r="P404" s="23" t="s">
        <v>2776</v>
      </c>
      <c r="Q404" s="23" t="s">
        <v>3319</v>
      </c>
      <c r="R404" s="26" t="s">
        <v>1481</v>
      </c>
      <c r="S404" s="17" t="s">
        <v>1481</v>
      </c>
      <c r="T404" s="17" t="s">
        <v>1481</v>
      </c>
      <c r="U404" s="19" t="s">
        <v>2660</v>
      </c>
      <c r="V404" s="30" t="s">
        <v>3320</v>
      </c>
      <c r="W404" s="17" t="s">
        <v>1481</v>
      </c>
      <c r="X404" s="17" t="s">
        <v>1481</v>
      </c>
      <c r="Y404" s="27" t="s">
        <v>52</v>
      </c>
      <c r="Z404" s="28" t="s">
        <v>1481</v>
      </c>
      <c r="AA404" s="17" t="s">
        <v>1481</v>
      </c>
      <c r="AB404" s="15">
        <v>404</v>
      </c>
      <c r="AC404" s="16" t="s">
        <v>3205</v>
      </c>
      <c r="AD404" s="16" t="s">
        <v>1804</v>
      </c>
      <c r="AE404" s="16" t="s">
        <v>3206</v>
      </c>
      <c r="AF404" s="16" t="s">
        <v>3237</v>
      </c>
      <c r="AG404" s="16" t="s">
        <v>3293</v>
      </c>
      <c r="AH404" s="16" t="s">
        <v>3313</v>
      </c>
      <c r="AI404" s="16" t="s">
        <v>3314</v>
      </c>
      <c r="AJ404" s="24" t="s">
        <v>3315</v>
      </c>
      <c r="AK404" s="16" t="s">
        <v>3316</v>
      </c>
      <c r="AL404" s="16" t="s">
        <v>3317</v>
      </c>
      <c r="AM404" s="38" t="s">
        <v>50</v>
      </c>
      <c r="AN404" s="24" t="s">
        <v>3318</v>
      </c>
      <c r="AO404" s="15" t="s">
        <v>1786</v>
      </c>
      <c r="AP404" s="23" t="s">
        <v>2776</v>
      </c>
      <c r="AQ404" s="23" t="s">
        <v>3319</v>
      </c>
      <c r="AR404" s="26" t="s">
        <v>1481</v>
      </c>
      <c r="AS404" s="17" t="s">
        <v>1481</v>
      </c>
      <c r="AT404" s="17" t="s">
        <v>1481</v>
      </c>
      <c r="AU404" s="19" t="s">
        <v>2660</v>
      </c>
      <c r="AV404" s="30" t="s">
        <v>3320</v>
      </c>
      <c r="AW404" s="17" t="s">
        <v>1481</v>
      </c>
      <c r="AX404" s="17" t="s">
        <v>1481</v>
      </c>
      <c r="AY404" s="27" t="s">
        <v>52</v>
      </c>
      <c r="AZ404" s="28" t="s">
        <v>1481</v>
      </c>
      <c r="BA404" s="17" t="s">
        <v>1481</v>
      </c>
      <c r="BB404" s="17" t="s">
        <v>1481</v>
      </c>
      <c r="BC404" s="17" t="s">
        <v>1481</v>
      </c>
      <c r="BD404" s="17" t="s">
        <v>1481</v>
      </c>
    </row>
    <row r="405" spans="1:56" s="4" customFormat="1" ht="100" hidden="1" customHeight="1" x14ac:dyDescent="0.35">
      <c r="A405" s="15">
        <v>183</v>
      </c>
      <c r="B405" s="15">
        <v>405</v>
      </c>
      <c r="C405" s="16" t="s">
        <v>3205</v>
      </c>
      <c r="D405" s="16" t="s">
        <v>1804</v>
      </c>
      <c r="E405" s="16" t="s">
        <v>3206</v>
      </c>
      <c r="F405" s="16" t="s">
        <v>3237</v>
      </c>
      <c r="G405" s="16" t="s">
        <v>3321</v>
      </c>
      <c r="H405" s="16" t="s">
        <v>3322</v>
      </c>
      <c r="I405" s="16" t="s">
        <v>3323</v>
      </c>
      <c r="J405" s="24" t="s">
        <v>3324</v>
      </c>
      <c r="K405" s="16" t="s">
        <v>1928</v>
      </c>
      <c r="L405" s="16" t="s">
        <v>1812</v>
      </c>
      <c r="M405" s="18" t="s">
        <v>1481</v>
      </c>
      <c r="N405" s="18" t="s">
        <v>1481</v>
      </c>
      <c r="O405" s="15" t="s">
        <v>1786</v>
      </c>
      <c r="P405" s="17" t="s">
        <v>1481</v>
      </c>
      <c r="Q405" s="17" t="s">
        <v>1481</v>
      </c>
      <c r="R405" s="17" t="s">
        <v>1481</v>
      </c>
      <c r="S405" s="17" t="s">
        <v>1481</v>
      </c>
      <c r="T405" s="17" t="s">
        <v>1481</v>
      </c>
      <c r="U405" s="19" t="s">
        <v>1815</v>
      </c>
      <c r="V405" s="24" t="s">
        <v>1816</v>
      </c>
      <c r="W405" s="17" t="s">
        <v>1481</v>
      </c>
      <c r="X405" s="17" t="s">
        <v>1481</v>
      </c>
      <c r="Y405" s="27" t="s">
        <v>1817</v>
      </c>
      <c r="Z405" s="28" t="s">
        <v>1481</v>
      </c>
      <c r="AA405" s="17" t="s">
        <v>1481</v>
      </c>
      <c r="AB405" s="15">
        <v>405</v>
      </c>
      <c r="AC405" s="16" t="s">
        <v>3205</v>
      </c>
      <c r="AD405" s="16" t="s">
        <v>1804</v>
      </c>
      <c r="AE405" s="16" t="s">
        <v>3206</v>
      </c>
      <c r="AF405" s="16" t="s">
        <v>3237</v>
      </c>
      <c r="AG405" s="16" t="s">
        <v>3321</v>
      </c>
      <c r="AH405" s="16" t="s">
        <v>3322</v>
      </c>
      <c r="AI405" s="16" t="s">
        <v>3323</v>
      </c>
      <c r="AJ405" s="24" t="s">
        <v>3324</v>
      </c>
      <c r="AK405" s="16" t="s">
        <v>1928</v>
      </c>
      <c r="AL405" s="16" t="s">
        <v>1812</v>
      </c>
      <c r="AM405" s="18" t="s">
        <v>1481</v>
      </c>
      <c r="AN405" s="18" t="s">
        <v>1481</v>
      </c>
      <c r="AO405" s="15" t="s">
        <v>1786</v>
      </c>
      <c r="AP405" s="17" t="s">
        <v>1481</v>
      </c>
      <c r="AQ405" s="17" t="s">
        <v>1481</v>
      </c>
      <c r="AR405" s="17" t="s">
        <v>1481</v>
      </c>
      <c r="AS405" s="17" t="s">
        <v>1481</v>
      </c>
      <c r="AT405" s="17" t="s">
        <v>1481</v>
      </c>
      <c r="AU405" s="19" t="s">
        <v>1815</v>
      </c>
      <c r="AV405" s="24" t="s">
        <v>1816</v>
      </c>
      <c r="AW405" s="17" t="s">
        <v>1481</v>
      </c>
      <c r="AX405" s="17" t="s">
        <v>1481</v>
      </c>
      <c r="AY405" s="27" t="s">
        <v>1817</v>
      </c>
      <c r="AZ405" s="28" t="s">
        <v>1481</v>
      </c>
      <c r="BA405" s="17" t="s">
        <v>1481</v>
      </c>
      <c r="BB405" s="17" t="s">
        <v>1481</v>
      </c>
      <c r="BC405" s="17" t="s">
        <v>1481</v>
      </c>
      <c r="BD405" s="17" t="s">
        <v>1481</v>
      </c>
    </row>
    <row r="406" spans="1:56" s="4" customFormat="1" ht="50.15" hidden="1" customHeight="1" x14ac:dyDescent="0.35">
      <c r="A406" s="15">
        <v>184</v>
      </c>
      <c r="B406" s="15">
        <v>406</v>
      </c>
      <c r="C406" s="16" t="s">
        <v>3205</v>
      </c>
      <c r="D406" s="16" t="s">
        <v>1804</v>
      </c>
      <c r="E406" s="16" t="s">
        <v>3206</v>
      </c>
      <c r="F406" s="16" t="s">
        <v>3237</v>
      </c>
      <c r="G406" s="16" t="s">
        <v>3321</v>
      </c>
      <c r="H406" s="16" t="s">
        <v>3325</v>
      </c>
      <c r="I406" s="17" t="s">
        <v>1481</v>
      </c>
      <c r="J406" s="24" t="s">
        <v>3326</v>
      </c>
      <c r="K406" s="16" t="s">
        <v>1892</v>
      </c>
      <c r="L406" s="16" t="s">
        <v>1812</v>
      </c>
      <c r="M406" s="18" t="s">
        <v>1481</v>
      </c>
      <c r="N406" s="18" t="s">
        <v>1481</v>
      </c>
      <c r="O406" s="15" t="s">
        <v>1786</v>
      </c>
      <c r="P406" s="17" t="s">
        <v>1481</v>
      </c>
      <c r="Q406" s="17" t="s">
        <v>1481</v>
      </c>
      <c r="R406" s="17" t="s">
        <v>1481</v>
      </c>
      <c r="S406" s="17" t="s">
        <v>1481</v>
      </c>
      <c r="T406" s="17" t="s">
        <v>1481</v>
      </c>
      <c r="U406" s="19" t="s">
        <v>31</v>
      </c>
      <c r="V406" s="20" t="s">
        <v>31</v>
      </c>
      <c r="W406" s="17" t="s">
        <v>1481</v>
      </c>
      <c r="X406" s="17" t="s">
        <v>1481</v>
      </c>
      <c r="Y406" s="21" t="s">
        <v>32</v>
      </c>
      <c r="Z406" s="28" t="s">
        <v>1481</v>
      </c>
      <c r="AA406" s="17" t="s">
        <v>1481</v>
      </c>
      <c r="AB406" s="15">
        <v>406</v>
      </c>
      <c r="AC406" s="16" t="s">
        <v>3205</v>
      </c>
      <c r="AD406" s="16" t="s">
        <v>1804</v>
      </c>
      <c r="AE406" s="16" t="s">
        <v>3206</v>
      </c>
      <c r="AF406" s="16" t="s">
        <v>3237</v>
      </c>
      <c r="AG406" s="16" t="s">
        <v>3321</v>
      </c>
      <c r="AH406" s="16" t="s">
        <v>3325</v>
      </c>
      <c r="AI406" s="17" t="s">
        <v>1481</v>
      </c>
      <c r="AJ406" s="24" t="s">
        <v>3326</v>
      </c>
      <c r="AK406" s="16" t="s">
        <v>1892</v>
      </c>
      <c r="AL406" s="16" t="s">
        <v>1812</v>
      </c>
      <c r="AM406" s="18" t="s">
        <v>1481</v>
      </c>
      <c r="AN406" s="18" t="s">
        <v>1481</v>
      </c>
      <c r="AO406" s="15" t="s">
        <v>1786</v>
      </c>
      <c r="AP406" s="17" t="s">
        <v>1481</v>
      </c>
      <c r="AQ406" s="17" t="s">
        <v>1481</v>
      </c>
      <c r="AR406" s="17" t="s">
        <v>1481</v>
      </c>
      <c r="AS406" s="17" t="s">
        <v>1481</v>
      </c>
      <c r="AT406" s="17" t="s">
        <v>1481</v>
      </c>
      <c r="AU406" s="19" t="s">
        <v>31</v>
      </c>
      <c r="AV406" s="20" t="s">
        <v>31</v>
      </c>
      <c r="AW406" s="17" t="s">
        <v>1481</v>
      </c>
      <c r="AX406" s="17" t="s">
        <v>1481</v>
      </c>
      <c r="AY406" s="21" t="s">
        <v>32</v>
      </c>
      <c r="AZ406" s="28" t="s">
        <v>1481</v>
      </c>
      <c r="BA406" s="17" t="s">
        <v>1481</v>
      </c>
      <c r="BB406" s="17" t="s">
        <v>1481</v>
      </c>
      <c r="BC406" s="17" t="s">
        <v>1481</v>
      </c>
      <c r="BD406" s="17" t="s">
        <v>1481</v>
      </c>
    </row>
    <row r="407" spans="1:56" s="4" customFormat="1" ht="87" hidden="1" customHeight="1" x14ac:dyDescent="0.35">
      <c r="A407" s="15">
        <v>185</v>
      </c>
      <c r="B407" s="15">
        <v>407</v>
      </c>
      <c r="C407" s="16" t="s">
        <v>3205</v>
      </c>
      <c r="D407" s="16" t="s">
        <v>1804</v>
      </c>
      <c r="E407" s="16" t="s">
        <v>3206</v>
      </c>
      <c r="F407" s="16" t="s">
        <v>3237</v>
      </c>
      <c r="G407" s="16" t="s">
        <v>3327</v>
      </c>
      <c r="H407" s="16" t="s">
        <v>3328</v>
      </c>
      <c r="I407" s="16" t="s">
        <v>3329</v>
      </c>
      <c r="J407" s="24" t="s">
        <v>3330</v>
      </c>
      <c r="K407" s="16" t="s">
        <v>1884</v>
      </c>
      <c r="L407" s="16" t="s">
        <v>1812</v>
      </c>
      <c r="M407" s="18" t="s">
        <v>1481</v>
      </c>
      <c r="N407" s="18" t="s">
        <v>1481</v>
      </c>
      <c r="O407" s="15" t="s">
        <v>1786</v>
      </c>
      <c r="P407" s="17" t="s">
        <v>1481</v>
      </c>
      <c r="Q407" s="17" t="s">
        <v>1481</v>
      </c>
      <c r="R407" s="17" t="s">
        <v>1481</v>
      </c>
      <c r="S407" s="17" t="s">
        <v>1481</v>
      </c>
      <c r="T407" s="17" t="s">
        <v>1481</v>
      </c>
      <c r="U407" s="19" t="s">
        <v>1815</v>
      </c>
      <c r="V407" s="24" t="s">
        <v>1816</v>
      </c>
      <c r="W407" s="17" t="s">
        <v>1481</v>
      </c>
      <c r="X407" s="17" t="s">
        <v>1481</v>
      </c>
      <c r="Y407" s="27" t="s">
        <v>1817</v>
      </c>
      <c r="Z407" s="28" t="s">
        <v>1481</v>
      </c>
      <c r="AA407" s="17" t="s">
        <v>1481</v>
      </c>
      <c r="AB407" s="15">
        <v>407</v>
      </c>
      <c r="AC407" s="16" t="s">
        <v>3205</v>
      </c>
      <c r="AD407" s="16" t="s">
        <v>1804</v>
      </c>
      <c r="AE407" s="16" t="s">
        <v>3206</v>
      </c>
      <c r="AF407" s="16" t="s">
        <v>3237</v>
      </c>
      <c r="AG407" s="16" t="s">
        <v>3327</v>
      </c>
      <c r="AH407" s="16" t="s">
        <v>3328</v>
      </c>
      <c r="AI407" s="16" t="s">
        <v>3329</v>
      </c>
      <c r="AJ407" s="24" t="s">
        <v>3330</v>
      </c>
      <c r="AK407" s="16" t="s">
        <v>1884</v>
      </c>
      <c r="AL407" s="16" t="s">
        <v>1812</v>
      </c>
      <c r="AM407" s="18" t="s">
        <v>1481</v>
      </c>
      <c r="AN407" s="18" t="s">
        <v>1481</v>
      </c>
      <c r="AO407" s="15" t="s">
        <v>1786</v>
      </c>
      <c r="AP407" s="17" t="s">
        <v>1481</v>
      </c>
      <c r="AQ407" s="17" t="s">
        <v>1481</v>
      </c>
      <c r="AR407" s="17" t="s">
        <v>1481</v>
      </c>
      <c r="AS407" s="17" t="s">
        <v>1481</v>
      </c>
      <c r="AT407" s="17" t="s">
        <v>1481</v>
      </c>
      <c r="AU407" s="19" t="s">
        <v>1815</v>
      </c>
      <c r="AV407" s="24" t="s">
        <v>1816</v>
      </c>
      <c r="AW407" s="17" t="s">
        <v>1481</v>
      </c>
      <c r="AX407" s="17" t="s">
        <v>1481</v>
      </c>
      <c r="AY407" s="27" t="s">
        <v>1817</v>
      </c>
      <c r="AZ407" s="28" t="s">
        <v>1481</v>
      </c>
      <c r="BA407" s="17" t="s">
        <v>1481</v>
      </c>
      <c r="BB407" s="17" t="s">
        <v>1481</v>
      </c>
      <c r="BC407" s="17" t="s">
        <v>1481</v>
      </c>
      <c r="BD407" s="17" t="s">
        <v>1481</v>
      </c>
    </row>
    <row r="408" spans="1:56" s="4" customFormat="1" ht="50.15" hidden="1" customHeight="1" x14ac:dyDescent="0.35">
      <c r="A408" s="15">
        <v>185</v>
      </c>
      <c r="B408" s="15">
        <v>408</v>
      </c>
      <c r="C408" s="16" t="s">
        <v>3205</v>
      </c>
      <c r="D408" s="16" t="s">
        <v>1804</v>
      </c>
      <c r="E408" s="16" t="s">
        <v>3206</v>
      </c>
      <c r="F408" s="16" t="s">
        <v>3237</v>
      </c>
      <c r="G408" s="16" t="s">
        <v>3327</v>
      </c>
      <c r="H408" s="16" t="s">
        <v>3328</v>
      </c>
      <c r="I408" s="16" t="s">
        <v>3331</v>
      </c>
      <c r="J408" s="24" t="s">
        <v>3330</v>
      </c>
      <c r="K408" s="16" t="s">
        <v>1886</v>
      </c>
      <c r="L408" s="16" t="s">
        <v>1812</v>
      </c>
      <c r="M408" s="18" t="s">
        <v>1481</v>
      </c>
      <c r="N408" s="18" t="s">
        <v>1481</v>
      </c>
      <c r="O408" s="17" t="s">
        <v>1481</v>
      </c>
      <c r="P408" s="17" t="s">
        <v>1481</v>
      </c>
      <c r="Q408" s="17" t="s">
        <v>1481</v>
      </c>
      <c r="R408" s="17" t="s">
        <v>1481</v>
      </c>
      <c r="S408" s="17" t="s">
        <v>1481</v>
      </c>
      <c r="T408" s="17" t="s">
        <v>1481</v>
      </c>
      <c r="U408" s="19" t="s">
        <v>1815</v>
      </c>
      <c r="V408" s="24" t="s">
        <v>1816</v>
      </c>
      <c r="W408" s="17" t="s">
        <v>1481</v>
      </c>
      <c r="X408" s="17" t="s">
        <v>1481</v>
      </c>
      <c r="Y408" s="27" t="s">
        <v>1817</v>
      </c>
      <c r="Z408" s="28" t="s">
        <v>1481</v>
      </c>
      <c r="AA408" s="17" t="s">
        <v>1481</v>
      </c>
      <c r="AB408" s="15">
        <v>408</v>
      </c>
      <c r="AC408" s="16" t="s">
        <v>3205</v>
      </c>
      <c r="AD408" s="16" t="s">
        <v>1804</v>
      </c>
      <c r="AE408" s="16" t="s">
        <v>3206</v>
      </c>
      <c r="AF408" s="16" t="s">
        <v>3237</v>
      </c>
      <c r="AG408" s="16" t="s">
        <v>3327</v>
      </c>
      <c r="AH408" s="16" t="s">
        <v>3328</v>
      </c>
      <c r="AI408" s="16" t="s">
        <v>3331</v>
      </c>
      <c r="AJ408" s="24" t="s">
        <v>3330</v>
      </c>
      <c r="AK408" s="16" t="s">
        <v>1886</v>
      </c>
      <c r="AL408" s="16" t="s">
        <v>1812</v>
      </c>
      <c r="AM408" s="18" t="s">
        <v>1481</v>
      </c>
      <c r="AN408" s="18" t="s">
        <v>1481</v>
      </c>
      <c r="AO408" s="17" t="s">
        <v>1481</v>
      </c>
      <c r="AP408" s="17" t="s">
        <v>1481</v>
      </c>
      <c r="AQ408" s="17" t="s">
        <v>1481</v>
      </c>
      <c r="AR408" s="17" t="s">
        <v>1481</v>
      </c>
      <c r="AS408" s="17" t="s">
        <v>1481</v>
      </c>
      <c r="AT408" s="17" t="s">
        <v>1481</v>
      </c>
      <c r="AU408" s="19" t="s">
        <v>1815</v>
      </c>
      <c r="AV408" s="24" t="s">
        <v>1816</v>
      </c>
      <c r="AW408" s="17" t="s">
        <v>1481</v>
      </c>
      <c r="AX408" s="17" t="s">
        <v>1481</v>
      </c>
      <c r="AY408" s="27" t="s">
        <v>1817</v>
      </c>
      <c r="AZ408" s="28" t="s">
        <v>1481</v>
      </c>
      <c r="BA408" s="17" t="s">
        <v>1481</v>
      </c>
      <c r="BB408" s="17" t="s">
        <v>1481</v>
      </c>
      <c r="BC408" s="17" t="s">
        <v>1481</v>
      </c>
      <c r="BD408" s="17" t="s">
        <v>1481</v>
      </c>
    </row>
    <row r="409" spans="1:56" s="4" customFormat="1" ht="35.15" hidden="1" customHeight="1" x14ac:dyDescent="0.35">
      <c r="A409" s="15">
        <v>186</v>
      </c>
      <c r="B409" s="15">
        <v>409</v>
      </c>
      <c r="C409" s="16" t="s">
        <v>3205</v>
      </c>
      <c r="D409" s="16" t="s">
        <v>1804</v>
      </c>
      <c r="E409" s="16" t="s">
        <v>3206</v>
      </c>
      <c r="F409" s="16" t="s">
        <v>3237</v>
      </c>
      <c r="G409" s="16" t="s">
        <v>3332</v>
      </c>
      <c r="H409" s="17" t="s">
        <v>1481</v>
      </c>
      <c r="I409" s="16" t="s">
        <v>3333</v>
      </c>
      <c r="J409" s="24" t="s">
        <v>3285</v>
      </c>
      <c r="K409" s="16" t="s">
        <v>2048</v>
      </c>
      <c r="L409" s="16" t="s">
        <v>1812</v>
      </c>
      <c r="M409" s="18" t="s">
        <v>1481</v>
      </c>
      <c r="N409" s="18" t="s">
        <v>1481</v>
      </c>
      <c r="O409" s="17" t="s">
        <v>1481</v>
      </c>
      <c r="P409" s="17" t="s">
        <v>1481</v>
      </c>
      <c r="Q409" s="17" t="s">
        <v>1481</v>
      </c>
      <c r="R409" s="17" t="s">
        <v>1481</v>
      </c>
      <c r="S409" s="17" t="s">
        <v>1481</v>
      </c>
      <c r="T409" s="17" t="s">
        <v>1481</v>
      </c>
      <c r="U409" s="19" t="s">
        <v>1815</v>
      </c>
      <c r="V409" s="24" t="s">
        <v>1816</v>
      </c>
      <c r="W409" s="17" t="s">
        <v>1481</v>
      </c>
      <c r="X409" s="17" t="s">
        <v>1481</v>
      </c>
      <c r="Y409" s="27" t="s">
        <v>1817</v>
      </c>
      <c r="Z409" s="28" t="s">
        <v>1481</v>
      </c>
      <c r="AA409" s="17" t="s">
        <v>1481</v>
      </c>
      <c r="AB409" s="15">
        <v>409</v>
      </c>
      <c r="AC409" s="16" t="s">
        <v>3205</v>
      </c>
      <c r="AD409" s="16" t="s">
        <v>1804</v>
      </c>
      <c r="AE409" s="16" t="s">
        <v>3206</v>
      </c>
      <c r="AF409" s="16" t="s">
        <v>3237</v>
      </c>
      <c r="AG409" s="16" t="s">
        <v>3332</v>
      </c>
      <c r="AH409" s="17" t="s">
        <v>1481</v>
      </c>
      <c r="AI409" s="16" t="s">
        <v>3333</v>
      </c>
      <c r="AJ409" s="24" t="s">
        <v>3285</v>
      </c>
      <c r="AK409" s="16" t="s">
        <v>2048</v>
      </c>
      <c r="AL409" s="16" t="s">
        <v>1812</v>
      </c>
      <c r="AM409" s="18" t="s">
        <v>1481</v>
      </c>
      <c r="AN409" s="18" t="s">
        <v>1481</v>
      </c>
      <c r="AO409" s="17" t="s">
        <v>1481</v>
      </c>
      <c r="AP409" s="17" t="s">
        <v>1481</v>
      </c>
      <c r="AQ409" s="17" t="s">
        <v>1481</v>
      </c>
      <c r="AR409" s="17" t="s">
        <v>1481</v>
      </c>
      <c r="AS409" s="17" t="s">
        <v>1481</v>
      </c>
      <c r="AT409" s="17" t="s">
        <v>1481</v>
      </c>
      <c r="AU409" s="19" t="s">
        <v>1815</v>
      </c>
      <c r="AV409" s="24" t="s">
        <v>1816</v>
      </c>
      <c r="AW409" s="17" t="s">
        <v>1481</v>
      </c>
      <c r="AX409" s="17" t="s">
        <v>1481</v>
      </c>
      <c r="AY409" s="27" t="s">
        <v>1817</v>
      </c>
      <c r="AZ409" s="28" t="s">
        <v>1481</v>
      </c>
      <c r="BA409" s="17" t="s">
        <v>1481</v>
      </c>
      <c r="BB409" s="17" t="s">
        <v>1481</v>
      </c>
      <c r="BC409" s="17" t="s">
        <v>1481</v>
      </c>
      <c r="BD409" s="17" t="s">
        <v>1481</v>
      </c>
    </row>
    <row r="410" spans="1:56" ht="58" customHeight="1" x14ac:dyDescent="0.35">
      <c r="A410" s="16">
        <v>186</v>
      </c>
      <c r="B410" s="16">
        <v>410</v>
      </c>
      <c r="C410" s="16" t="s">
        <v>3205</v>
      </c>
      <c r="D410" s="16" t="s">
        <v>1804</v>
      </c>
      <c r="E410" s="16" t="s">
        <v>3206</v>
      </c>
      <c r="F410" s="16" t="s">
        <v>3237</v>
      </c>
      <c r="G410" s="16" t="s">
        <v>3332</v>
      </c>
      <c r="H410" s="17" t="s">
        <v>1481</v>
      </c>
      <c r="I410" s="16" t="s">
        <v>3286</v>
      </c>
      <c r="J410" s="18" t="s">
        <v>1481</v>
      </c>
      <c r="K410" s="16" t="s">
        <v>2689</v>
      </c>
      <c r="L410" s="16" t="s">
        <v>1812</v>
      </c>
      <c r="M410" s="24" t="s">
        <v>208</v>
      </c>
      <c r="N410" s="24" t="s">
        <v>3334</v>
      </c>
      <c r="O410" s="16" t="s">
        <v>1786</v>
      </c>
      <c r="P410" s="26" t="s">
        <v>1481</v>
      </c>
      <c r="Q410" s="26" t="s">
        <v>1481</v>
      </c>
      <c r="R410" s="26" t="s">
        <v>1481</v>
      </c>
      <c r="S410" s="17" t="s">
        <v>1481</v>
      </c>
      <c r="T410" s="17" t="s">
        <v>1481</v>
      </c>
      <c r="U410" s="19" t="s">
        <v>1905</v>
      </c>
      <c r="V410" s="30" t="s">
        <v>3334</v>
      </c>
      <c r="W410" s="17" t="s">
        <v>1481</v>
      </c>
      <c r="X410" s="54" t="s">
        <v>1896</v>
      </c>
      <c r="Y410" s="31" t="s">
        <v>1896</v>
      </c>
      <c r="Z410" s="32" t="s">
        <v>3335</v>
      </c>
      <c r="AA410" s="17" t="s">
        <v>1481</v>
      </c>
      <c r="AB410" s="16">
        <v>410</v>
      </c>
      <c r="AC410" s="16" t="s">
        <v>3205</v>
      </c>
      <c r="AD410" s="16" t="s">
        <v>1804</v>
      </c>
      <c r="AE410" s="16" t="s">
        <v>3206</v>
      </c>
      <c r="AF410" s="16" t="s">
        <v>3237</v>
      </c>
      <c r="AG410" s="16" t="s">
        <v>3332</v>
      </c>
      <c r="AH410" s="17" t="s">
        <v>1481</v>
      </c>
      <c r="AI410" s="16" t="s">
        <v>3286</v>
      </c>
      <c r="AJ410" s="18" t="s">
        <v>1481</v>
      </c>
      <c r="AK410" s="16" t="s">
        <v>2689</v>
      </c>
      <c r="AL410" s="16" t="s">
        <v>1812</v>
      </c>
      <c r="AM410" s="38" t="s">
        <v>208</v>
      </c>
      <c r="AN410" s="24" t="s">
        <v>3334</v>
      </c>
      <c r="AO410" s="15" t="s">
        <v>1786</v>
      </c>
      <c r="AP410" s="26" t="s">
        <v>1481</v>
      </c>
      <c r="AQ410" s="26" t="s">
        <v>1481</v>
      </c>
      <c r="AR410" s="26" t="s">
        <v>1481</v>
      </c>
      <c r="AS410" s="17" t="s">
        <v>1481</v>
      </c>
      <c r="AT410" s="17" t="s">
        <v>1481</v>
      </c>
      <c r="AU410" s="19" t="s">
        <v>1905</v>
      </c>
      <c r="AV410" s="30" t="s">
        <v>3334</v>
      </c>
      <c r="AW410" s="17" t="s">
        <v>1481</v>
      </c>
      <c r="AX410" s="54" t="s">
        <v>1896</v>
      </c>
      <c r="AY410" s="31" t="s">
        <v>1896</v>
      </c>
      <c r="AZ410" s="32" t="s">
        <v>3335</v>
      </c>
      <c r="BA410" s="17" t="s">
        <v>1481</v>
      </c>
      <c r="BB410" s="30" t="s">
        <v>75</v>
      </c>
      <c r="BC410" s="162" t="s">
        <v>142</v>
      </c>
      <c r="BD410" s="30" t="s">
        <v>77</v>
      </c>
    </row>
    <row r="411" spans="1:56" s="4" customFormat="1" ht="90.65" hidden="1" customHeight="1" x14ac:dyDescent="0.35">
      <c r="A411" s="15">
        <v>187</v>
      </c>
      <c r="B411" s="15">
        <v>411</v>
      </c>
      <c r="C411" s="16" t="s">
        <v>3205</v>
      </c>
      <c r="D411" s="16" t="s">
        <v>1804</v>
      </c>
      <c r="E411" s="16" t="s">
        <v>3206</v>
      </c>
      <c r="F411" s="16" t="s">
        <v>3237</v>
      </c>
      <c r="G411" s="16" t="s">
        <v>3336</v>
      </c>
      <c r="H411" s="16" t="s">
        <v>3337</v>
      </c>
      <c r="I411" s="16" t="s">
        <v>3338</v>
      </c>
      <c r="J411" s="24" t="s">
        <v>3339</v>
      </c>
      <c r="K411" s="16" t="s">
        <v>1928</v>
      </c>
      <c r="L411" s="16" t="s">
        <v>1812</v>
      </c>
      <c r="M411" s="18" t="s">
        <v>1481</v>
      </c>
      <c r="N411" s="18" t="s">
        <v>1481</v>
      </c>
      <c r="O411" s="15" t="s">
        <v>1786</v>
      </c>
      <c r="P411" s="17" t="s">
        <v>1481</v>
      </c>
      <c r="Q411" s="17" t="s">
        <v>1481</v>
      </c>
      <c r="R411" s="17" t="s">
        <v>1481</v>
      </c>
      <c r="S411" s="17" t="s">
        <v>1481</v>
      </c>
      <c r="T411" s="17" t="s">
        <v>1481</v>
      </c>
      <c r="U411" s="19" t="s">
        <v>1815</v>
      </c>
      <c r="V411" s="24" t="s">
        <v>1816</v>
      </c>
      <c r="W411" s="17" t="s">
        <v>1481</v>
      </c>
      <c r="X411" s="31" t="s">
        <v>1896</v>
      </c>
      <c r="Y411" s="27" t="s">
        <v>1817</v>
      </c>
      <c r="Z411" s="28" t="s">
        <v>1481</v>
      </c>
      <c r="AA411" s="17" t="s">
        <v>1481</v>
      </c>
      <c r="AB411" s="15">
        <v>411</v>
      </c>
      <c r="AC411" s="16" t="s">
        <v>3205</v>
      </c>
      <c r="AD411" s="16" t="s">
        <v>1804</v>
      </c>
      <c r="AE411" s="16" t="s">
        <v>3206</v>
      </c>
      <c r="AF411" s="16" t="s">
        <v>3237</v>
      </c>
      <c r="AG411" s="16" t="s">
        <v>3336</v>
      </c>
      <c r="AH411" s="16" t="s">
        <v>3337</v>
      </c>
      <c r="AI411" s="16" t="s">
        <v>3338</v>
      </c>
      <c r="AJ411" s="24" t="s">
        <v>3339</v>
      </c>
      <c r="AK411" s="16" t="s">
        <v>1928</v>
      </c>
      <c r="AL411" s="16" t="s">
        <v>1812</v>
      </c>
      <c r="AM411" s="18" t="s">
        <v>1481</v>
      </c>
      <c r="AN411" s="18" t="s">
        <v>1481</v>
      </c>
      <c r="AO411" s="15" t="s">
        <v>1786</v>
      </c>
      <c r="AP411" s="17" t="s">
        <v>1481</v>
      </c>
      <c r="AQ411" s="17" t="s">
        <v>1481</v>
      </c>
      <c r="AR411" s="17" t="s">
        <v>1481</v>
      </c>
      <c r="AS411" s="17" t="s">
        <v>1481</v>
      </c>
      <c r="AT411" s="17" t="s">
        <v>1481</v>
      </c>
      <c r="AU411" s="19" t="s">
        <v>1815</v>
      </c>
      <c r="AV411" s="24" t="s">
        <v>1816</v>
      </c>
      <c r="AW411" s="17" t="s">
        <v>1481</v>
      </c>
      <c r="AX411" s="31" t="s">
        <v>1896</v>
      </c>
      <c r="AY411" s="27" t="s">
        <v>1817</v>
      </c>
      <c r="AZ411" s="28" t="s">
        <v>1481</v>
      </c>
      <c r="BA411" s="17" t="s">
        <v>1481</v>
      </c>
      <c r="BB411" s="17" t="s">
        <v>1481</v>
      </c>
      <c r="BC411" s="17" t="s">
        <v>1481</v>
      </c>
      <c r="BD411" s="17" t="s">
        <v>1481</v>
      </c>
    </row>
    <row r="412" spans="1:56" s="4" customFormat="1" ht="62.5" hidden="1" customHeight="1" x14ac:dyDescent="0.35">
      <c r="A412" s="15">
        <v>188</v>
      </c>
      <c r="B412" s="15">
        <v>412</v>
      </c>
      <c r="C412" s="16" t="s">
        <v>3205</v>
      </c>
      <c r="D412" s="16" t="s">
        <v>1804</v>
      </c>
      <c r="E412" s="16" t="s">
        <v>3206</v>
      </c>
      <c r="F412" s="16" t="s">
        <v>3237</v>
      </c>
      <c r="G412" s="16" t="s">
        <v>3336</v>
      </c>
      <c r="H412" s="16" t="s">
        <v>3340</v>
      </c>
      <c r="I412" s="16" t="s">
        <v>3341</v>
      </c>
      <c r="J412" s="24" t="s">
        <v>3342</v>
      </c>
      <c r="K412" s="16" t="s">
        <v>1899</v>
      </c>
      <c r="L412" s="16" t="s">
        <v>1812</v>
      </c>
      <c r="M412" s="18" t="s">
        <v>1481</v>
      </c>
      <c r="N412" s="18" t="s">
        <v>1481</v>
      </c>
      <c r="O412" s="15" t="s">
        <v>1786</v>
      </c>
      <c r="P412" s="17" t="s">
        <v>1481</v>
      </c>
      <c r="Q412" s="17" t="s">
        <v>1481</v>
      </c>
      <c r="R412" s="17" t="s">
        <v>1481</v>
      </c>
      <c r="S412" s="17" t="s">
        <v>1481</v>
      </c>
      <c r="T412" s="17" t="s">
        <v>1481</v>
      </c>
      <c r="U412" s="19" t="s">
        <v>1815</v>
      </c>
      <c r="V412" s="24" t="s">
        <v>1816</v>
      </c>
      <c r="W412" s="17" t="s">
        <v>1481</v>
      </c>
      <c r="X412" s="17" t="s">
        <v>1481</v>
      </c>
      <c r="Y412" s="27" t="s">
        <v>1817</v>
      </c>
      <c r="Z412" s="28" t="s">
        <v>1481</v>
      </c>
      <c r="AA412" s="17" t="s">
        <v>1481</v>
      </c>
      <c r="AB412" s="15">
        <v>412</v>
      </c>
      <c r="AC412" s="16" t="s">
        <v>3205</v>
      </c>
      <c r="AD412" s="16" t="s">
        <v>1804</v>
      </c>
      <c r="AE412" s="16" t="s">
        <v>3206</v>
      </c>
      <c r="AF412" s="16" t="s">
        <v>3237</v>
      </c>
      <c r="AG412" s="16" t="s">
        <v>3336</v>
      </c>
      <c r="AH412" s="16" t="s">
        <v>3340</v>
      </c>
      <c r="AI412" s="16" t="s">
        <v>3341</v>
      </c>
      <c r="AJ412" s="24" t="s">
        <v>3342</v>
      </c>
      <c r="AK412" s="16" t="s">
        <v>1899</v>
      </c>
      <c r="AL412" s="16" t="s">
        <v>1812</v>
      </c>
      <c r="AM412" s="18" t="s">
        <v>1481</v>
      </c>
      <c r="AN412" s="18" t="s">
        <v>1481</v>
      </c>
      <c r="AO412" s="15" t="s">
        <v>1786</v>
      </c>
      <c r="AP412" s="17" t="s">
        <v>1481</v>
      </c>
      <c r="AQ412" s="17" t="s">
        <v>1481</v>
      </c>
      <c r="AR412" s="17" t="s">
        <v>1481</v>
      </c>
      <c r="AS412" s="17" t="s">
        <v>1481</v>
      </c>
      <c r="AT412" s="17" t="s">
        <v>1481</v>
      </c>
      <c r="AU412" s="19" t="s">
        <v>1815</v>
      </c>
      <c r="AV412" s="24" t="s">
        <v>1816</v>
      </c>
      <c r="AW412" s="17" t="s">
        <v>1481</v>
      </c>
      <c r="AX412" s="17" t="s">
        <v>1481</v>
      </c>
      <c r="AY412" s="27" t="s">
        <v>1817</v>
      </c>
      <c r="AZ412" s="28" t="s">
        <v>1481</v>
      </c>
      <c r="BA412" s="17" t="s">
        <v>1481</v>
      </c>
      <c r="BB412" s="17" t="s">
        <v>1481</v>
      </c>
      <c r="BC412" s="17" t="s">
        <v>1481</v>
      </c>
      <c r="BD412" s="17" t="s">
        <v>1481</v>
      </c>
    </row>
    <row r="413" spans="1:56" s="4" customFormat="1" ht="75" hidden="1" customHeight="1" x14ac:dyDescent="0.35">
      <c r="A413" s="15">
        <v>189</v>
      </c>
      <c r="B413" s="15">
        <v>413</v>
      </c>
      <c r="C413" s="16" t="s">
        <v>3205</v>
      </c>
      <c r="D413" s="16" t="s">
        <v>1804</v>
      </c>
      <c r="E413" s="16" t="s">
        <v>3206</v>
      </c>
      <c r="F413" s="16" t="s">
        <v>3237</v>
      </c>
      <c r="G413" s="16" t="s">
        <v>3336</v>
      </c>
      <c r="H413" s="16" t="s">
        <v>3343</v>
      </c>
      <c r="I413" s="16" t="s">
        <v>3344</v>
      </c>
      <c r="J413" s="24" t="s">
        <v>3345</v>
      </c>
      <c r="K413" s="16" t="s">
        <v>1826</v>
      </c>
      <c r="L413" s="16" t="s">
        <v>1812</v>
      </c>
      <c r="M413" s="18" t="s">
        <v>1481</v>
      </c>
      <c r="N413" s="18" t="s">
        <v>1481</v>
      </c>
      <c r="O413" s="15" t="s">
        <v>1786</v>
      </c>
      <c r="P413" s="17" t="s">
        <v>1481</v>
      </c>
      <c r="Q413" s="17" t="s">
        <v>1481</v>
      </c>
      <c r="R413" s="17" t="s">
        <v>1481</v>
      </c>
      <c r="S413" s="17" t="s">
        <v>1481</v>
      </c>
      <c r="T413" s="17" t="s">
        <v>1481</v>
      </c>
      <c r="U413" s="19" t="s">
        <v>1815</v>
      </c>
      <c r="V413" s="24" t="s">
        <v>1816</v>
      </c>
      <c r="W413" s="17" t="s">
        <v>1481</v>
      </c>
      <c r="X413" s="17" t="s">
        <v>1481</v>
      </c>
      <c r="Y413" s="27" t="s">
        <v>1817</v>
      </c>
      <c r="Z413" s="28" t="s">
        <v>1481</v>
      </c>
      <c r="AA413" s="17" t="s">
        <v>1481</v>
      </c>
      <c r="AB413" s="15">
        <v>413</v>
      </c>
      <c r="AC413" s="16" t="s">
        <v>3205</v>
      </c>
      <c r="AD413" s="16" t="s">
        <v>1804</v>
      </c>
      <c r="AE413" s="16" t="s">
        <v>3206</v>
      </c>
      <c r="AF413" s="16" t="s">
        <v>3237</v>
      </c>
      <c r="AG413" s="16" t="s">
        <v>3336</v>
      </c>
      <c r="AH413" s="16" t="s">
        <v>3343</v>
      </c>
      <c r="AI413" s="16" t="s">
        <v>3344</v>
      </c>
      <c r="AJ413" s="24" t="s">
        <v>3345</v>
      </c>
      <c r="AK413" s="16" t="s">
        <v>1826</v>
      </c>
      <c r="AL413" s="16" t="s">
        <v>1812</v>
      </c>
      <c r="AM413" s="18" t="s">
        <v>1481</v>
      </c>
      <c r="AN413" s="18" t="s">
        <v>1481</v>
      </c>
      <c r="AO413" s="15" t="s">
        <v>1786</v>
      </c>
      <c r="AP413" s="17" t="s">
        <v>1481</v>
      </c>
      <c r="AQ413" s="17" t="s">
        <v>1481</v>
      </c>
      <c r="AR413" s="17" t="s">
        <v>1481</v>
      </c>
      <c r="AS413" s="17" t="s">
        <v>1481</v>
      </c>
      <c r="AT413" s="17" t="s">
        <v>1481</v>
      </c>
      <c r="AU413" s="19" t="s">
        <v>1815</v>
      </c>
      <c r="AV413" s="24" t="s">
        <v>1816</v>
      </c>
      <c r="AW413" s="17" t="s">
        <v>1481</v>
      </c>
      <c r="AX413" s="17" t="s">
        <v>1481</v>
      </c>
      <c r="AY413" s="27" t="s">
        <v>1817</v>
      </c>
      <c r="AZ413" s="28" t="s">
        <v>1481</v>
      </c>
      <c r="BA413" s="17" t="s">
        <v>1481</v>
      </c>
      <c r="BB413" s="17" t="s">
        <v>1481</v>
      </c>
      <c r="BC413" s="17" t="s">
        <v>1481</v>
      </c>
      <c r="BD413" s="17" t="s">
        <v>1481</v>
      </c>
    </row>
    <row r="414" spans="1:56" s="4" customFormat="1" ht="50.15" hidden="1" customHeight="1" x14ac:dyDescent="0.35">
      <c r="A414" s="15">
        <v>190</v>
      </c>
      <c r="B414" s="15">
        <v>414</v>
      </c>
      <c r="C414" s="16" t="s">
        <v>3205</v>
      </c>
      <c r="D414" s="16" t="s">
        <v>1804</v>
      </c>
      <c r="E414" s="16" t="s">
        <v>3206</v>
      </c>
      <c r="F414" s="16" t="s">
        <v>3237</v>
      </c>
      <c r="G414" s="16" t="s">
        <v>3346</v>
      </c>
      <c r="H414" s="16" t="s">
        <v>3347</v>
      </c>
      <c r="I414" s="16" t="s">
        <v>3348</v>
      </c>
      <c r="J414" s="24" t="s">
        <v>3349</v>
      </c>
      <c r="K414" s="16" t="s">
        <v>1928</v>
      </c>
      <c r="L414" s="16" t="s">
        <v>1812</v>
      </c>
      <c r="M414" s="18" t="s">
        <v>1481</v>
      </c>
      <c r="N414" s="18" t="s">
        <v>1481</v>
      </c>
      <c r="O414" s="15" t="s">
        <v>1786</v>
      </c>
      <c r="P414" s="17" t="s">
        <v>1481</v>
      </c>
      <c r="Q414" s="17" t="s">
        <v>1481</v>
      </c>
      <c r="R414" s="17" t="s">
        <v>1481</v>
      </c>
      <c r="S414" s="17" t="s">
        <v>1481</v>
      </c>
      <c r="T414" s="17" t="s">
        <v>1481</v>
      </c>
      <c r="U414" s="19" t="s">
        <v>1815</v>
      </c>
      <c r="V414" s="24" t="s">
        <v>1816</v>
      </c>
      <c r="W414" s="17" t="s">
        <v>1481</v>
      </c>
      <c r="X414" s="17" t="s">
        <v>1481</v>
      </c>
      <c r="Y414" s="27" t="s">
        <v>1817</v>
      </c>
      <c r="Z414" s="28" t="s">
        <v>1481</v>
      </c>
      <c r="AA414" s="17" t="s">
        <v>1481</v>
      </c>
      <c r="AB414" s="15">
        <v>414</v>
      </c>
      <c r="AC414" s="16" t="s">
        <v>3205</v>
      </c>
      <c r="AD414" s="16" t="s">
        <v>1804</v>
      </c>
      <c r="AE414" s="16" t="s">
        <v>3206</v>
      </c>
      <c r="AF414" s="16" t="s">
        <v>3237</v>
      </c>
      <c r="AG414" s="16" t="s">
        <v>3346</v>
      </c>
      <c r="AH414" s="16" t="s">
        <v>3347</v>
      </c>
      <c r="AI414" s="16" t="s">
        <v>3348</v>
      </c>
      <c r="AJ414" s="24" t="s">
        <v>3349</v>
      </c>
      <c r="AK414" s="16" t="s">
        <v>1928</v>
      </c>
      <c r="AL414" s="16" t="s">
        <v>1812</v>
      </c>
      <c r="AM414" s="18" t="s">
        <v>1481</v>
      </c>
      <c r="AN414" s="18" t="s">
        <v>1481</v>
      </c>
      <c r="AO414" s="15" t="s">
        <v>1786</v>
      </c>
      <c r="AP414" s="17" t="s">
        <v>1481</v>
      </c>
      <c r="AQ414" s="17" t="s">
        <v>1481</v>
      </c>
      <c r="AR414" s="17" t="s">
        <v>1481</v>
      </c>
      <c r="AS414" s="17" t="s">
        <v>1481</v>
      </c>
      <c r="AT414" s="17" t="s">
        <v>1481</v>
      </c>
      <c r="AU414" s="19" t="s">
        <v>1815</v>
      </c>
      <c r="AV414" s="24" t="s">
        <v>1816</v>
      </c>
      <c r="AW414" s="17" t="s">
        <v>1481</v>
      </c>
      <c r="AX414" s="17" t="s">
        <v>1481</v>
      </c>
      <c r="AY414" s="27" t="s">
        <v>1817</v>
      </c>
      <c r="AZ414" s="28" t="s">
        <v>1481</v>
      </c>
      <c r="BA414" s="17" t="s">
        <v>1481</v>
      </c>
      <c r="BB414" s="17" t="s">
        <v>1481</v>
      </c>
      <c r="BC414" s="17" t="s">
        <v>1481</v>
      </c>
      <c r="BD414" s="17" t="s">
        <v>1481</v>
      </c>
    </row>
    <row r="415" spans="1:56" s="4" customFormat="1" ht="50.15" hidden="1" customHeight="1" x14ac:dyDescent="0.35">
      <c r="A415" s="15">
        <v>191</v>
      </c>
      <c r="B415" s="15">
        <v>415</v>
      </c>
      <c r="C415" s="16" t="s">
        <v>3205</v>
      </c>
      <c r="D415" s="16" t="s">
        <v>1804</v>
      </c>
      <c r="E415" s="16" t="s">
        <v>3206</v>
      </c>
      <c r="F415" s="16" t="s">
        <v>3237</v>
      </c>
      <c r="G415" s="16" t="s">
        <v>3346</v>
      </c>
      <c r="H415" s="16" t="s">
        <v>3350</v>
      </c>
      <c r="I415" s="16" t="s">
        <v>3351</v>
      </c>
      <c r="J415" s="24" t="s">
        <v>3352</v>
      </c>
      <c r="K415" s="16" t="s">
        <v>1899</v>
      </c>
      <c r="L415" s="16" t="s">
        <v>1812</v>
      </c>
      <c r="M415" s="18" t="s">
        <v>1481</v>
      </c>
      <c r="N415" s="18" t="s">
        <v>1481</v>
      </c>
      <c r="O415" s="15" t="s">
        <v>1786</v>
      </c>
      <c r="P415" s="17" t="s">
        <v>1481</v>
      </c>
      <c r="Q415" s="17" t="s">
        <v>1481</v>
      </c>
      <c r="R415" s="17" t="s">
        <v>1481</v>
      </c>
      <c r="S415" s="17" t="s">
        <v>1481</v>
      </c>
      <c r="T415" s="17" t="s">
        <v>1481</v>
      </c>
      <c r="U415" s="19" t="s">
        <v>1815</v>
      </c>
      <c r="V415" s="24" t="s">
        <v>1816</v>
      </c>
      <c r="W415" s="17" t="s">
        <v>1481</v>
      </c>
      <c r="X415" s="17" t="s">
        <v>1481</v>
      </c>
      <c r="Y415" s="27" t="s">
        <v>1817</v>
      </c>
      <c r="Z415" s="28" t="s">
        <v>1481</v>
      </c>
      <c r="AA415" s="17" t="s">
        <v>1481</v>
      </c>
      <c r="AB415" s="15">
        <v>415</v>
      </c>
      <c r="AC415" s="16" t="s">
        <v>3205</v>
      </c>
      <c r="AD415" s="16" t="s">
        <v>1804</v>
      </c>
      <c r="AE415" s="16" t="s">
        <v>3206</v>
      </c>
      <c r="AF415" s="16" t="s">
        <v>3237</v>
      </c>
      <c r="AG415" s="16" t="s">
        <v>3346</v>
      </c>
      <c r="AH415" s="16" t="s">
        <v>3350</v>
      </c>
      <c r="AI415" s="16" t="s">
        <v>3351</v>
      </c>
      <c r="AJ415" s="24" t="s">
        <v>3352</v>
      </c>
      <c r="AK415" s="16" t="s">
        <v>1899</v>
      </c>
      <c r="AL415" s="16" t="s">
        <v>1812</v>
      </c>
      <c r="AM415" s="18" t="s">
        <v>1481</v>
      </c>
      <c r="AN415" s="18" t="s">
        <v>1481</v>
      </c>
      <c r="AO415" s="15" t="s">
        <v>1786</v>
      </c>
      <c r="AP415" s="17" t="s">
        <v>1481</v>
      </c>
      <c r="AQ415" s="17" t="s">
        <v>1481</v>
      </c>
      <c r="AR415" s="17" t="s">
        <v>1481</v>
      </c>
      <c r="AS415" s="17" t="s">
        <v>1481</v>
      </c>
      <c r="AT415" s="17" t="s">
        <v>1481</v>
      </c>
      <c r="AU415" s="19" t="s">
        <v>1815</v>
      </c>
      <c r="AV415" s="24" t="s">
        <v>1816</v>
      </c>
      <c r="AW415" s="17" t="s">
        <v>1481</v>
      </c>
      <c r="AX415" s="17" t="s">
        <v>1481</v>
      </c>
      <c r="AY415" s="27" t="s">
        <v>1817</v>
      </c>
      <c r="AZ415" s="28" t="s">
        <v>1481</v>
      </c>
      <c r="BA415" s="17" t="s">
        <v>1481</v>
      </c>
      <c r="BB415" s="17" t="s">
        <v>1481</v>
      </c>
      <c r="BC415" s="17" t="s">
        <v>1481</v>
      </c>
      <c r="BD415" s="17" t="s">
        <v>1481</v>
      </c>
    </row>
    <row r="416" spans="1:56" s="4" customFormat="1" ht="50.15" hidden="1" customHeight="1" x14ac:dyDescent="0.35">
      <c r="A416" s="15">
        <v>192</v>
      </c>
      <c r="B416" s="15">
        <v>416</v>
      </c>
      <c r="C416" s="16" t="s">
        <v>3205</v>
      </c>
      <c r="D416" s="16" t="s">
        <v>1804</v>
      </c>
      <c r="E416" s="16" t="s">
        <v>3206</v>
      </c>
      <c r="F416" s="16" t="s">
        <v>3237</v>
      </c>
      <c r="G416" s="16" t="s">
        <v>3346</v>
      </c>
      <c r="H416" s="16" t="s">
        <v>3350</v>
      </c>
      <c r="I416" s="16" t="s">
        <v>3353</v>
      </c>
      <c r="J416" s="24" t="s">
        <v>3354</v>
      </c>
      <c r="K416" s="16" t="s">
        <v>1826</v>
      </c>
      <c r="L416" s="16" t="s">
        <v>1812</v>
      </c>
      <c r="M416" s="18" t="s">
        <v>1481</v>
      </c>
      <c r="N416" s="18" t="s">
        <v>1481</v>
      </c>
      <c r="O416" s="15" t="s">
        <v>1786</v>
      </c>
      <c r="P416" s="17" t="s">
        <v>1481</v>
      </c>
      <c r="Q416" s="17" t="s">
        <v>1481</v>
      </c>
      <c r="R416" s="17" t="s">
        <v>1481</v>
      </c>
      <c r="S416" s="17" t="s">
        <v>1481</v>
      </c>
      <c r="T416" s="17" t="s">
        <v>1481</v>
      </c>
      <c r="U416" s="19" t="s">
        <v>1815</v>
      </c>
      <c r="V416" s="24" t="s">
        <v>1816</v>
      </c>
      <c r="W416" s="17" t="s">
        <v>1481</v>
      </c>
      <c r="X416" s="17" t="s">
        <v>1481</v>
      </c>
      <c r="Y416" s="27" t="s">
        <v>1817</v>
      </c>
      <c r="Z416" s="28" t="s">
        <v>1481</v>
      </c>
      <c r="AA416" s="17" t="s">
        <v>1481</v>
      </c>
      <c r="AB416" s="15">
        <v>416</v>
      </c>
      <c r="AC416" s="16" t="s">
        <v>3205</v>
      </c>
      <c r="AD416" s="16" t="s">
        <v>1804</v>
      </c>
      <c r="AE416" s="16" t="s">
        <v>3206</v>
      </c>
      <c r="AF416" s="16" t="s">
        <v>3237</v>
      </c>
      <c r="AG416" s="16" t="s">
        <v>3346</v>
      </c>
      <c r="AH416" s="16" t="s">
        <v>3350</v>
      </c>
      <c r="AI416" s="16" t="s">
        <v>3353</v>
      </c>
      <c r="AJ416" s="24" t="s">
        <v>3354</v>
      </c>
      <c r="AK416" s="16" t="s">
        <v>1826</v>
      </c>
      <c r="AL416" s="16" t="s">
        <v>1812</v>
      </c>
      <c r="AM416" s="18" t="s">
        <v>1481</v>
      </c>
      <c r="AN416" s="18" t="s">
        <v>1481</v>
      </c>
      <c r="AO416" s="15" t="s">
        <v>1786</v>
      </c>
      <c r="AP416" s="17" t="s">
        <v>1481</v>
      </c>
      <c r="AQ416" s="17" t="s">
        <v>1481</v>
      </c>
      <c r="AR416" s="17" t="s">
        <v>1481</v>
      </c>
      <c r="AS416" s="17" t="s">
        <v>1481</v>
      </c>
      <c r="AT416" s="17" t="s">
        <v>1481</v>
      </c>
      <c r="AU416" s="19" t="s">
        <v>1815</v>
      </c>
      <c r="AV416" s="24" t="s">
        <v>1816</v>
      </c>
      <c r="AW416" s="17" t="s">
        <v>1481</v>
      </c>
      <c r="AX416" s="17" t="s">
        <v>1481</v>
      </c>
      <c r="AY416" s="27" t="s">
        <v>1817</v>
      </c>
      <c r="AZ416" s="28" t="s">
        <v>1481</v>
      </c>
      <c r="BA416" s="17" t="s">
        <v>1481</v>
      </c>
      <c r="BB416" s="17" t="s">
        <v>1481</v>
      </c>
      <c r="BC416" s="17" t="s">
        <v>1481</v>
      </c>
      <c r="BD416" s="17" t="s">
        <v>1481</v>
      </c>
    </row>
    <row r="417" spans="1:56" s="4" customFormat="1" ht="50.15" hidden="1" customHeight="1" x14ac:dyDescent="0.35">
      <c r="A417" s="15">
        <v>193</v>
      </c>
      <c r="B417" s="15">
        <v>417</v>
      </c>
      <c r="C417" s="16" t="s">
        <v>3205</v>
      </c>
      <c r="D417" s="16" t="s">
        <v>1804</v>
      </c>
      <c r="E417" s="16" t="s">
        <v>3206</v>
      </c>
      <c r="F417" s="16" t="s">
        <v>3237</v>
      </c>
      <c r="G417" s="16" t="s">
        <v>3346</v>
      </c>
      <c r="H417" s="16" t="s">
        <v>3350</v>
      </c>
      <c r="I417" s="16" t="s">
        <v>3355</v>
      </c>
      <c r="J417" s="24" t="s">
        <v>3356</v>
      </c>
      <c r="K417" s="16" t="s">
        <v>2207</v>
      </c>
      <c r="L417" s="16" t="s">
        <v>1812</v>
      </c>
      <c r="M417" s="18" t="s">
        <v>1481</v>
      </c>
      <c r="N417" s="18" t="s">
        <v>1481</v>
      </c>
      <c r="O417" s="15" t="s">
        <v>1786</v>
      </c>
      <c r="P417" s="17" t="s">
        <v>1481</v>
      </c>
      <c r="Q417" s="17" t="s">
        <v>1481</v>
      </c>
      <c r="R417" s="17" t="s">
        <v>1481</v>
      </c>
      <c r="S417" s="17" t="s">
        <v>1481</v>
      </c>
      <c r="T417" s="17" t="s">
        <v>1481</v>
      </c>
      <c r="U417" s="19" t="s">
        <v>1815</v>
      </c>
      <c r="V417" s="24" t="s">
        <v>1816</v>
      </c>
      <c r="W417" s="17" t="s">
        <v>1481</v>
      </c>
      <c r="X417" s="17" t="s">
        <v>1481</v>
      </c>
      <c r="Y417" s="27" t="s">
        <v>1817</v>
      </c>
      <c r="Z417" s="28" t="s">
        <v>1481</v>
      </c>
      <c r="AA417" s="17" t="s">
        <v>1481</v>
      </c>
      <c r="AB417" s="15">
        <v>417</v>
      </c>
      <c r="AC417" s="16" t="s">
        <v>3205</v>
      </c>
      <c r="AD417" s="16" t="s">
        <v>1804</v>
      </c>
      <c r="AE417" s="16" t="s">
        <v>3206</v>
      </c>
      <c r="AF417" s="16" t="s">
        <v>3237</v>
      </c>
      <c r="AG417" s="16" t="s">
        <v>3346</v>
      </c>
      <c r="AH417" s="16" t="s">
        <v>3350</v>
      </c>
      <c r="AI417" s="16" t="s">
        <v>3355</v>
      </c>
      <c r="AJ417" s="24" t="s">
        <v>3356</v>
      </c>
      <c r="AK417" s="16" t="s">
        <v>2207</v>
      </c>
      <c r="AL417" s="16" t="s">
        <v>1812</v>
      </c>
      <c r="AM417" s="18" t="s">
        <v>1481</v>
      </c>
      <c r="AN417" s="18" t="s">
        <v>1481</v>
      </c>
      <c r="AO417" s="15" t="s">
        <v>1786</v>
      </c>
      <c r="AP417" s="17" t="s">
        <v>1481</v>
      </c>
      <c r="AQ417" s="17" t="s">
        <v>1481</v>
      </c>
      <c r="AR417" s="17" t="s">
        <v>1481</v>
      </c>
      <c r="AS417" s="17" t="s">
        <v>1481</v>
      </c>
      <c r="AT417" s="17" t="s">
        <v>1481</v>
      </c>
      <c r="AU417" s="19" t="s">
        <v>1815</v>
      </c>
      <c r="AV417" s="24" t="s">
        <v>1816</v>
      </c>
      <c r="AW417" s="17" t="s">
        <v>1481</v>
      </c>
      <c r="AX417" s="17" t="s">
        <v>1481</v>
      </c>
      <c r="AY417" s="27" t="s">
        <v>1817</v>
      </c>
      <c r="AZ417" s="28" t="s">
        <v>1481</v>
      </c>
      <c r="BA417" s="17" t="s">
        <v>1481</v>
      </c>
      <c r="BB417" s="17" t="s">
        <v>1481</v>
      </c>
      <c r="BC417" s="17" t="s">
        <v>1481</v>
      </c>
      <c r="BD417" s="17" t="s">
        <v>1481</v>
      </c>
    </row>
    <row r="418" spans="1:56" s="4" customFormat="1" ht="50.15" hidden="1" customHeight="1" x14ac:dyDescent="0.35">
      <c r="A418" s="15">
        <v>194</v>
      </c>
      <c r="B418" s="15">
        <v>418</v>
      </c>
      <c r="C418" s="16" t="s">
        <v>3205</v>
      </c>
      <c r="D418" s="16" t="s">
        <v>1804</v>
      </c>
      <c r="E418" s="16" t="s">
        <v>3206</v>
      </c>
      <c r="F418" s="16" t="s">
        <v>3237</v>
      </c>
      <c r="G418" s="16" t="s">
        <v>3346</v>
      </c>
      <c r="H418" s="16" t="s">
        <v>3350</v>
      </c>
      <c r="I418" s="16" t="s">
        <v>3357</v>
      </c>
      <c r="J418" s="24" t="s">
        <v>3358</v>
      </c>
      <c r="K418" s="16" t="s">
        <v>1834</v>
      </c>
      <c r="L418" s="16" t="s">
        <v>1812</v>
      </c>
      <c r="M418" s="18" t="s">
        <v>1481</v>
      </c>
      <c r="N418" s="18" t="s">
        <v>1481</v>
      </c>
      <c r="O418" s="15" t="s">
        <v>1786</v>
      </c>
      <c r="P418" s="17" t="s">
        <v>1481</v>
      </c>
      <c r="Q418" s="17" t="s">
        <v>1481</v>
      </c>
      <c r="R418" s="17" t="s">
        <v>1481</v>
      </c>
      <c r="S418" s="17" t="s">
        <v>1481</v>
      </c>
      <c r="T418" s="17" t="s">
        <v>1481</v>
      </c>
      <c r="U418" s="19" t="s">
        <v>1815</v>
      </c>
      <c r="V418" s="24" t="s">
        <v>1816</v>
      </c>
      <c r="W418" s="17" t="s">
        <v>1481</v>
      </c>
      <c r="X418" s="17" t="s">
        <v>1481</v>
      </c>
      <c r="Y418" s="27" t="s">
        <v>1817</v>
      </c>
      <c r="Z418" s="28" t="s">
        <v>1481</v>
      </c>
      <c r="AA418" s="17" t="s">
        <v>1481</v>
      </c>
      <c r="AB418" s="15">
        <v>418</v>
      </c>
      <c r="AC418" s="16" t="s">
        <v>3205</v>
      </c>
      <c r="AD418" s="16" t="s">
        <v>1804</v>
      </c>
      <c r="AE418" s="16" t="s">
        <v>3206</v>
      </c>
      <c r="AF418" s="16" t="s">
        <v>3237</v>
      </c>
      <c r="AG418" s="16" t="s">
        <v>3346</v>
      </c>
      <c r="AH418" s="16" t="s">
        <v>3350</v>
      </c>
      <c r="AI418" s="16" t="s">
        <v>3357</v>
      </c>
      <c r="AJ418" s="24" t="s">
        <v>3358</v>
      </c>
      <c r="AK418" s="16" t="s">
        <v>1834</v>
      </c>
      <c r="AL418" s="16" t="s">
        <v>1812</v>
      </c>
      <c r="AM418" s="18" t="s">
        <v>1481</v>
      </c>
      <c r="AN418" s="18" t="s">
        <v>1481</v>
      </c>
      <c r="AO418" s="15" t="s">
        <v>1786</v>
      </c>
      <c r="AP418" s="17" t="s">
        <v>1481</v>
      </c>
      <c r="AQ418" s="17" t="s">
        <v>1481</v>
      </c>
      <c r="AR418" s="17" t="s">
        <v>1481</v>
      </c>
      <c r="AS418" s="17" t="s">
        <v>1481</v>
      </c>
      <c r="AT418" s="17" t="s">
        <v>1481</v>
      </c>
      <c r="AU418" s="19" t="s">
        <v>1815</v>
      </c>
      <c r="AV418" s="24" t="s">
        <v>1816</v>
      </c>
      <c r="AW418" s="17" t="s">
        <v>1481</v>
      </c>
      <c r="AX418" s="17" t="s">
        <v>1481</v>
      </c>
      <c r="AY418" s="27" t="s">
        <v>1817</v>
      </c>
      <c r="AZ418" s="28" t="s">
        <v>1481</v>
      </c>
      <c r="BA418" s="17" t="s">
        <v>1481</v>
      </c>
      <c r="BB418" s="17" t="s">
        <v>1481</v>
      </c>
      <c r="BC418" s="17" t="s">
        <v>1481</v>
      </c>
      <c r="BD418" s="17" t="s">
        <v>1481</v>
      </c>
    </row>
    <row r="419" spans="1:56" s="4" customFormat="1" ht="62.5" hidden="1" customHeight="1" x14ac:dyDescent="0.35">
      <c r="A419" s="15">
        <v>195</v>
      </c>
      <c r="B419" s="15">
        <v>419</v>
      </c>
      <c r="C419" s="16" t="s">
        <v>3205</v>
      </c>
      <c r="D419" s="16" t="s">
        <v>1804</v>
      </c>
      <c r="E419" s="16" t="s">
        <v>3206</v>
      </c>
      <c r="F419" s="16" t="s">
        <v>3237</v>
      </c>
      <c r="G419" s="16" t="s">
        <v>3359</v>
      </c>
      <c r="H419" s="17" t="s">
        <v>1481</v>
      </c>
      <c r="I419" s="16" t="s">
        <v>3360</v>
      </c>
      <c r="J419" s="24" t="s">
        <v>3272</v>
      </c>
      <c r="K419" s="16" t="s">
        <v>1928</v>
      </c>
      <c r="L419" s="16" t="s">
        <v>1812</v>
      </c>
      <c r="M419" s="18" t="s">
        <v>1481</v>
      </c>
      <c r="N419" s="18" t="s">
        <v>1481</v>
      </c>
      <c r="O419" s="15" t="s">
        <v>1786</v>
      </c>
      <c r="P419" s="17" t="s">
        <v>1481</v>
      </c>
      <c r="Q419" s="17" t="s">
        <v>1481</v>
      </c>
      <c r="R419" s="17" t="s">
        <v>1481</v>
      </c>
      <c r="S419" s="17" t="s">
        <v>1481</v>
      </c>
      <c r="T419" s="17" t="s">
        <v>1481</v>
      </c>
      <c r="U419" s="19" t="s">
        <v>1815</v>
      </c>
      <c r="V419" s="24" t="s">
        <v>1816</v>
      </c>
      <c r="W419" s="37" t="s">
        <v>1915</v>
      </c>
      <c r="X419" s="17" t="s">
        <v>1481</v>
      </c>
      <c r="Y419" s="27" t="s">
        <v>1817</v>
      </c>
      <c r="Z419" s="28" t="s">
        <v>1481</v>
      </c>
      <c r="AA419" s="17" t="s">
        <v>1481</v>
      </c>
      <c r="AB419" s="15">
        <v>419</v>
      </c>
      <c r="AC419" s="16" t="s">
        <v>3205</v>
      </c>
      <c r="AD419" s="16" t="s">
        <v>1804</v>
      </c>
      <c r="AE419" s="16" t="s">
        <v>3206</v>
      </c>
      <c r="AF419" s="16" t="s">
        <v>3237</v>
      </c>
      <c r="AG419" s="16" t="s">
        <v>3359</v>
      </c>
      <c r="AH419" s="17" t="s">
        <v>1481</v>
      </c>
      <c r="AI419" s="16" t="s">
        <v>3360</v>
      </c>
      <c r="AJ419" s="24" t="s">
        <v>3272</v>
      </c>
      <c r="AK419" s="16" t="s">
        <v>1928</v>
      </c>
      <c r="AL419" s="16" t="s">
        <v>1812</v>
      </c>
      <c r="AM419" s="18" t="s">
        <v>1481</v>
      </c>
      <c r="AN419" s="18" t="s">
        <v>1481</v>
      </c>
      <c r="AO419" s="15" t="s">
        <v>1786</v>
      </c>
      <c r="AP419" s="17" t="s">
        <v>1481</v>
      </c>
      <c r="AQ419" s="17" t="s">
        <v>1481</v>
      </c>
      <c r="AR419" s="17" t="s">
        <v>1481</v>
      </c>
      <c r="AS419" s="17" t="s">
        <v>1481</v>
      </c>
      <c r="AT419" s="17" t="s">
        <v>1481</v>
      </c>
      <c r="AU419" s="19" t="s">
        <v>1815</v>
      </c>
      <c r="AV419" s="24" t="s">
        <v>1816</v>
      </c>
      <c r="AW419" s="37" t="s">
        <v>1915</v>
      </c>
      <c r="AX419" s="17" t="s">
        <v>1481</v>
      </c>
      <c r="AY419" s="27" t="s">
        <v>1817</v>
      </c>
      <c r="AZ419" s="28" t="s">
        <v>1481</v>
      </c>
      <c r="BA419" s="17" t="s">
        <v>1481</v>
      </c>
      <c r="BB419" s="17" t="s">
        <v>1481</v>
      </c>
      <c r="BC419" s="17" t="s">
        <v>1481</v>
      </c>
      <c r="BD419" s="17" t="s">
        <v>1481</v>
      </c>
    </row>
    <row r="420" spans="1:56" ht="100" customHeight="1" x14ac:dyDescent="0.35">
      <c r="A420" s="16">
        <v>196</v>
      </c>
      <c r="B420" s="16">
        <v>420</v>
      </c>
      <c r="C420" s="16" t="s">
        <v>3205</v>
      </c>
      <c r="D420" s="16" t="s">
        <v>1804</v>
      </c>
      <c r="E420" s="16" t="s">
        <v>3206</v>
      </c>
      <c r="F420" s="16" t="s">
        <v>3237</v>
      </c>
      <c r="G420" s="16" t="s">
        <v>3359</v>
      </c>
      <c r="H420" s="16" t="s">
        <v>3361</v>
      </c>
      <c r="I420" s="16" t="s">
        <v>3362</v>
      </c>
      <c r="J420" s="24" t="s">
        <v>3363</v>
      </c>
      <c r="K420" s="16" t="s">
        <v>3364</v>
      </c>
      <c r="L420" s="16" t="s">
        <v>1812</v>
      </c>
      <c r="M420" s="24" t="s">
        <v>50</v>
      </c>
      <c r="N420" s="24" t="s">
        <v>3365</v>
      </c>
      <c r="O420" s="16" t="s">
        <v>1786</v>
      </c>
      <c r="P420" s="23" t="s">
        <v>2776</v>
      </c>
      <c r="Q420" s="23" t="s">
        <v>3366</v>
      </c>
      <c r="R420" s="26" t="s">
        <v>1481</v>
      </c>
      <c r="S420" s="17" t="s">
        <v>1481</v>
      </c>
      <c r="T420" s="17" t="s">
        <v>1481</v>
      </c>
      <c r="U420" s="19" t="s">
        <v>1846</v>
      </c>
      <c r="V420" s="30" t="s">
        <v>3367</v>
      </c>
      <c r="W420" s="17" t="s">
        <v>1481</v>
      </c>
      <c r="X420" s="17" t="s">
        <v>1481</v>
      </c>
      <c r="Y420" s="33" t="s">
        <v>211</v>
      </c>
      <c r="Z420" s="32" t="s">
        <v>3368</v>
      </c>
      <c r="AA420" s="17" t="s">
        <v>1481</v>
      </c>
      <c r="AB420" s="16">
        <v>420</v>
      </c>
      <c r="AC420" s="16" t="s">
        <v>3205</v>
      </c>
      <c r="AD420" s="16" t="s">
        <v>1804</v>
      </c>
      <c r="AE420" s="16" t="s">
        <v>3206</v>
      </c>
      <c r="AF420" s="16" t="s">
        <v>3237</v>
      </c>
      <c r="AG420" s="16" t="s">
        <v>3359</v>
      </c>
      <c r="AH420" s="16" t="s">
        <v>3361</v>
      </c>
      <c r="AI420" s="16" t="s">
        <v>3362</v>
      </c>
      <c r="AJ420" s="24" t="s">
        <v>3363</v>
      </c>
      <c r="AK420" s="16" t="s">
        <v>3364</v>
      </c>
      <c r="AL420" s="16" t="s">
        <v>1812</v>
      </c>
      <c r="AM420" s="38" t="s">
        <v>50</v>
      </c>
      <c r="AN420" s="24" t="s">
        <v>3365</v>
      </c>
      <c r="AO420" s="15" t="s">
        <v>1786</v>
      </c>
      <c r="AP420" s="23" t="s">
        <v>2776</v>
      </c>
      <c r="AQ420" s="23" t="s">
        <v>3366</v>
      </c>
      <c r="AR420" s="26" t="s">
        <v>1481</v>
      </c>
      <c r="AS420" s="17" t="s">
        <v>1481</v>
      </c>
      <c r="AT420" s="17" t="s">
        <v>1481</v>
      </c>
      <c r="AU420" s="19" t="s">
        <v>1846</v>
      </c>
      <c r="AV420" s="30" t="s">
        <v>3367</v>
      </c>
      <c r="AW420" s="17" t="s">
        <v>1481</v>
      </c>
      <c r="AX420" s="17" t="s">
        <v>1481</v>
      </c>
      <c r="AY420" s="33" t="s">
        <v>211</v>
      </c>
      <c r="AZ420" s="32" t="s">
        <v>3368</v>
      </c>
      <c r="BA420" s="17" t="s">
        <v>1481</v>
      </c>
      <c r="BB420" s="30" t="s">
        <v>460</v>
      </c>
      <c r="BC420" s="30" t="s">
        <v>586</v>
      </c>
      <c r="BD420" s="30" t="s">
        <v>6501</v>
      </c>
    </row>
    <row r="421" spans="1:56" ht="65.150000000000006" customHeight="1" x14ac:dyDescent="0.35">
      <c r="A421" s="16">
        <v>197</v>
      </c>
      <c r="B421" s="16">
        <v>421</v>
      </c>
      <c r="C421" s="16" t="s">
        <v>3205</v>
      </c>
      <c r="D421" s="16" t="s">
        <v>1804</v>
      </c>
      <c r="E421" s="16" t="s">
        <v>3206</v>
      </c>
      <c r="F421" s="16" t="s">
        <v>3237</v>
      </c>
      <c r="G421" s="16" t="s">
        <v>3369</v>
      </c>
      <c r="H421" s="17" t="s">
        <v>1481</v>
      </c>
      <c r="I421" s="16" t="s">
        <v>3370</v>
      </c>
      <c r="J421" s="24" t="s">
        <v>3371</v>
      </c>
      <c r="K421" s="16" t="s">
        <v>2189</v>
      </c>
      <c r="L421" s="16" t="s">
        <v>1812</v>
      </c>
      <c r="M421" s="18" t="s">
        <v>1481</v>
      </c>
      <c r="N421" s="24" t="s">
        <v>3372</v>
      </c>
      <c r="O421" s="16" t="s">
        <v>1786</v>
      </c>
      <c r="P421" s="17" t="s">
        <v>1481</v>
      </c>
      <c r="Q421" s="17" t="s">
        <v>1481</v>
      </c>
      <c r="R421" s="17" t="s">
        <v>1481</v>
      </c>
      <c r="S421" s="17" t="s">
        <v>1481</v>
      </c>
      <c r="T421" s="17" t="s">
        <v>1481</v>
      </c>
      <c r="U421" s="19" t="s">
        <v>2660</v>
      </c>
      <c r="V421" s="24" t="s">
        <v>3373</v>
      </c>
      <c r="W421" s="17" t="s">
        <v>1481</v>
      </c>
      <c r="X421" s="17" t="s">
        <v>1481</v>
      </c>
      <c r="Y421" s="33" t="s">
        <v>211</v>
      </c>
      <c r="Z421" s="32" t="s">
        <v>3374</v>
      </c>
      <c r="AA421" s="17" t="s">
        <v>1481</v>
      </c>
      <c r="AB421" s="16">
        <v>421</v>
      </c>
      <c r="AC421" s="16" t="s">
        <v>3205</v>
      </c>
      <c r="AD421" s="16" t="s">
        <v>1804</v>
      </c>
      <c r="AE421" s="16" t="s">
        <v>3206</v>
      </c>
      <c r="AF421" s="16" t="s">
        <v>3237</v>
      </c>
      <c r="AG421" s="16" t="s">
        <v>3369</v>
      </c>
      <c r="AH421" s="17" t="s">
        <v>1481</v>
      </c>
      <c r="AI421" s="16" t="s">
        <v>3370</v>
      </c>
      <c r="AJ421" s="24" t="s">
        <v>3371</v>
      </c>
      <c r="AK421" s="16" t="s">
        <v>2189</v>
      </c>
      <c r="AL421" s="16" t="s">
        <v>1812</v>
      </c>
      <c r="AM421" s="18" t="s">
        <v>1481</v>
      </c>
      <c r="AN421" s="24" t="s">
        <v>3372</v>
      </c>
      <c r="AO421" s="15" t="s">
        <v>1786</v>
      </c>
      <c r="AP421" s="17" t="s">
        <v>1481</v>
      </c>
      <c r="AQ421" s="17" t="s">
        <v>1481</v>
      </c>
      <c r="AR421" s="17" t="s">
        <v>1481</v>
      </c>
      <c r="AS421" s="17" t="s">
        <v>1481</v>
      </c>
      <c r="AT421" s="17" t="s">
        <v>1481</v>
      </c>
      <c r="AU421" s="19" t="s">
        <v>2660</v>
      </c>
      <c r="AV421" s="24" t="s">
        <v>3373</v>
      </c>
      <c r="AW421" s="17" t="s">
        <v>1481</v>
      </c>
      <c r="AX421" s="17" t="s">
        <v>1481</v>
      </c>
      <c r="AY421" s="33" t="s">
        <v>211</v>
      </c>
      <c r="AZ421" s="32" t="s">
        <v>3374</v>
      </c>
      <c r="BA421" s="17" t="s">
        <v>1481</v>
      </c>
      <c r="BB421" s="30" t="s">
        <v>460</v>
      </c>
      <c r="BC421" s="30" t="s">
        <v>586</v>
      </c>
      <c r="BD421" s="30" t="s">
        <v>6501</v>
      </c>
    </row>
    <row r="422" spans="1:56" s="4" customFormat="1" ht="75" hidden="1" customHeight="1" x14ac:dyDescent="0.35">
      <c r="A422" s="15">
        <v>198</v>
      </c>
      <c r="B422" s="15">
        <v>422</v>
      </c>
      <c r="C422" s="16" t="s">
        <v>3205</v>
      </c>
      <c r="D422" s="16" t="s">
        <v>1804</v>
      </c>
      <c r="E422" s="16" t="s">
        <v>3206</v>
      </c>
      <c r="F422" s="16" t="s">
        <v>3237</v>
      </c>
      <c r="G422" s="16" t="s">
        <v>3375</v>
      </c>
      <c r="H422" s="17" t="s">
        <v>1481</v>
      </c>
      <c r="I422" s="16" t="s">
        <v>3376</v>
      </c>
      <c r="J422" s="24" t="s">
        <v>3377</v>
      </c>
      <c r="K422" s="16" t="s">
        <v>3378</v>
      </c>
      <c r="L422" s="16" t="s">
        <v>3379</v>
      </c>
      <c r="M422" s="38" t="s">
        <v>50</v>
      </c>
      <c r="N422" s="24" t="s">
        <v>3380</v>
      </c>
      <c r="O422" s="15" t="s">
        <v>1786</v>
      </c>
      <c r="P422" s="23" t="s">
        <v>2014</v>
      </c>
      <c r="Q422" s="26" t="s">
        <v>1481</v>
      </c>
      <c r="R422" s="26" t="s">
        <v>1481</v>
      </c>
      <c r="S422" s="17" t="s">
        <v>1481</v>
      </c>
      <c r="T422" s="17" t="s">
        <v>1481</v>
      </c>
      <c r="U422" s="19" t="s">
        <v>1815</v>
      </c>
      <c r="V422" s="30" t="s">
        <v>3381</v>
      </c>
      <c r="W422" s="17" t="s">
        <v>1481</v>
      </c>
      <c r="X422" s="17" t="s">
        <v>1481</v>
      </c>
      <c r="Y422" s="27" t="s">
        <v>1817</v>
      </c>
      <c r="Z422" s="28" t="s">
        <v>1481</v>
      </c>
      <c r="AA422" s="17" t="s">
        <v>1481</v>
      </c>
      <c r="AB422" s="15">
        <v>422</v>
      </c>
      <c r="AC422" s="16" t="s">
        <v>3205</v>
      </c>
      <c r="AD422" s="16" t="s">
        <v>1804</v>
      </c>
      <c r="AE422" s="16" t="s">
        <v>3206</v>
      </c>
      <c r="AF422" s="16" t="s">
        <v>3237</v>
      </c>
      <c r="AG422" s="16" t="s">
        <v>3375</v>
      </c>
      <c r="AH422" s="17" t="s">
        <v>1481</v>
      </c>
      <c r="AI422" s="16" t="s">
        <v>3376</v>
      </c>
      <c r="AJ422" s="24" t="s">
        <v>3377</v>
      </c>
      <c r="AK422" s="16" t="s">
        <v>3378</v>
      </c>
      <c r="AL422" s="16" t="s">
        <v>3379</v>
      </c>
      <c r="AM422" s="38" t="s">
        <v>50</v>
      </c>
      <c r="AN422" s="24" t="s">
        <v>3380</v>
      </c>
      <c r="AO422" s="15" t="s">
        <v>1786</v>
      </c>
      <c r="AP422" s="23" t="s">
        <v>2014</v>
      </c>
      <c r="AQ422" s="26" t="s">
        <v>1481</v>
      </c>
      <c r="AR422" s="26" t="s">
        <v>1481</v>
      </c>
      <c r="AS422" s="17" t="s">
        <v>1481</v>
      </c>
      <c r="AT422" s="17" t="s">
        <v>1481</v>
      </c>
      <c r="AU422" s="19" t="s">
        <v>1815</v>
      </c>
      <c r="AV422" s="30" t="s">
        <v>3381</v>
      </c>
      <c r="AW422" s="17" t="s">
        <v>1481</v>
      </c>
      <c r="AX422" s="17" t="s">
        <v>1481</v>
      </c>
      <c r="AY422" s="27" t="s">
        <v>1817</v>
      </c>
      <c r="AZ422" s="28" t="s">
        <v>1481</v>
      </c>
      <c r="BA422" s="17" t="s">
        <v>1481</v>
      </c>
      <c r="BB422" s="17" t="s">
        <v>1481</v>
      </c>
      <c r="BC422" s="17" t="s">
        <v>1481</v>
      </c>
      <c r="BD422" s="17" t="s">
        <v>1481</v>
      </c>
    </row>
    <row r="423" spans="1:56" ht="125.15" customHeight="1" x14ac:dyDescent="0.35">
      <c r="A423" s="16">
        <v>199</v>
      </c>
      <c r="B423" s="16">
        <v>423</v>
      </c>
      <c r="C423" s="16" t="s">
        <v>3205</v>
      </c>
      <c r="D423" s="16" t="s">
        <v>1804</v>
      </c>
      <c r="E423" s="16" t="s">
        <v>3206</v>
      </c>
      <c r="F423" s="16" t="s">
        <v>3237</v>
      </c>
      <c r="G423" s="16" t="s">
        <v>3382</v>
      </c>
      <c r="H423" s="17" t="s">
        <v>1481</v>
      </c>
      <c r="I423" s="16" t="s">
        <v>3383</v>
      </c>
      <c r="J423" s="24" t="s">
        <v>3384</v>
      </c>
      <c r="K423" s="16" t="s">
        <v>2342</v>
      </c>
      <c r="L423" s="16" t="s">
        <v>3385</v>
      </c>
      <c r="M423" s="24" t="s">
        <v>2492</v>
      </c>
      <c r="N423" s="24" t="s">
        <v>3308</v>
      </c>
      <c r="O423" s="16" t="s">
        <v>1786</v>
      </c>
      <c r="P423" s="26" t="s">
        <v>1481</v>
      </c>
      <c r="Q423" s="26" t="s">
        <v>1481</v>
      </c>
      <c r="R423" s="26" t="s">
        <v>1481</v>
      </c>
      <c r="S423" s="17" t="s">
        <v>1481</v>
      </c>
      <c r="T423" s="17" t="s">
        <v>1481</v>
      </c>
      <c r="U423" s="19" t="s">
        <v>1905</v>
      </c>
      <c r="V423" s="40" t="s">
        <v>3386</v>
      </c>
      <c r="W423" s="17" t="s">
        <v>1481</v>
      </c>
      <c r="X423" s="17" t="s">
        <v>1481</v>
      </c>
      <c r="Y423" s="33" t="s">
        <v>211</v>
      </c>
      <c r="Z423" s="55" t="s">
        <v>3387</v>
      </c>
      <c r="AA423" s="17" t="s">
        <v>1481</v>
      </c>
      <c r="AB423" s="16">
        <v>423</v>
      </c>
      <c r="AC423" s="16" t="s">
        <v>3205</v>
      </c>
      <c r="AD423" s="16" t="s">
        <v>1804</v>
      </c>
      <c r="AE423" s="16" t="s">
        <v>3206</v>
      </c>
      <c r="AF423" s="16" t="s">
        <v>3237</v>
      </c>
      <c r="AG423" s="16" t="s">
        <v>3382</v>
      </c>
      <c r="AH423" s="17" t="s">
        <v>1481</v>
      </c>
      <c r="AI423" s="16" t="s">
        <v>3383</v>
      </c>
      <c r="AJ423" s="24" t="s">
        <v>3384</v>
      </c>
      <c r="AK423" s="16" t="s">
        <v>2342</v>
      </c>
      <c r="AL423" s="16" t="s">
        <v>3385</v>
      </c>
      <c r="AM423" s="38" t="s">
        <v>2492</v>
      </c>
      <c r="AN423" s="24" t="s">
        <v>3308</v>
      </c>
      <c r="AO423" s="15" t="s">
        <v>1786</v>
      </c>
      <c r="AP423" s="26" t="s">
        <v>1481</v>
      </c>
      <c r="AQ423" s="26" t="s">
        <v>1481</v>
      </c>
      <c r="AR423" s="26" t="s">
        <v>1481</v>
      </c>
      <c r="AS423" s="17" t="s">
        <v>1481</v>
      </c>
      <c r="AT423" s="17" t="s">
        <v>1481</v>
      </c>
      <c r="AU423" s="19" t="s">
        <v>1905</v>
      </c>
      <c r="AV423" s="40" t="s">
        <v>3386</v>
      </c>
      <c r="AW423" s="17" t="s">
        <v>1481</v>
      </c>
      <c r="AX423" s="17" t="s">
        <v>1481</v>
      </c>
      <c r="AY423" s="33" t="s">
        <v>211</v>
      </c>
      <c r="AZ423" s="55" t="s">
        <v>3387</v>
      </c>
      <c r="BA423" s="17" t="s">
        <v>1481</v>
      </c>
      <c r="BB423" s="30" t="s">
        <v>460</v>
      </c>
      <c r="BC423" s="30" t="s">
        <v>3282</v>
      </c>
      <c r="BD423" s="30" t="s">
        <v>6501</v>
      </c>
    </row>
    <row r="424" spans="1:56" s="4" customFormat="1" ht="75" hidden="1" customHeight="1" x14ac:dyDescent="0.35">
      <c r="A424" s="15">
        <v>200</v>
      </c>
      <c r="B424" s="15">
        <v>424</v>
      </c>
      <c r="C424" s="16" t="s">
        <v>3205</v>
      </c>
      <c r="D424" s="16" t="s">
        <v>1804</v>
      </c>
      <c r="E424" s="16" t="s">
        <v>3206</v>
      </c>
      <c r="F424" s="16" t="s">
        <v>3237</v>
      </c>
      <c r="G424" s="16" t="s">
        <v>3382</v>
      </c>
      <c r="H424" s="17" t="s">
        <v>1481</v>
      </c>
      <c r="I424" s="16" t="s">
        <v>3388</v>
      </c>
      <c r="J424" s="24" t="s">
        <v>3389</v>
      </c>
      <c r="K424" s="16" t="s">
        <v>1899</v>
      </c>
      <c r="L424" s="16" t="s">
        <v>1812</v>
      </c>
      <c r="M424" s="18" t="s">
        <v>1481</v>
      </c>
      <c r="N424" s="18" t="s">
        <v>1481</v>
      </c>
      <c r="O424" s="15" t="s">
        <v>1786</v>
      </c>
      <c r="P424" s="17" t="s">
        <v>1481</v>
      </c>
      <c r="Q424" s="17" t="s">
        <v>1481</v>
      </c>
      <c r="R424" s="17" t="s">
        <v>1481</v>
      </c>
      <c r="S424" s="17" t="s">
        <v>1481</v>
      </c>
      <c r="T424" s="17" t="s">
        <v>1481</v>
      </c>
      <c r="U424" s="19" t="s">
        <v>1815</v>
      </c>
      <c r="V424" s="24" t="s">
        <v>1816</v>
      </c>
      <c r="W424" s="17" t="s">
        <v>1481</v>
      </c>
      <c r="X424" s="17" t="s">
        <v>1481</v>
      </c>
      <c r="Y424" s="27" t="s">
        <v>1817</v>
      </c>
      <c r="Z424" s="28" t="s">
        <v>1481</v>
      </c>
      <c r="AA424" s="17" t="s">
        <v>1481</v>
      </c>
      <c r="AB424" s="15">
        <v>424</v>
      </c>
      <c r="AC424" s="16" t="s">
        <v>3205</v>
      </c>
      <c r="AD424" s="16" t="s">
        <v>1804</v>
      </c>
      <c r="AE424" s="16" t="s">
        <v>3206</v>
      </c>
      <c r="AF424" s="16" t="s">
        <v>3237</v>
      </c>
      <c r="AG424" s="16" t="s">
        <v>3382</v>
      </c>
      <c r="AH424" s="17" t="s">
        <v>1481</v>
      </c>
      <c r="AI424" s="16" t="s">
        <v>3388</v>
      </c>
      <c r="AJ424" s="24" t="s">
        <v>3389</v>
      </c>
      <c r="AK424" s="16" t="s">
        <v>1899</v>
      </c>
      <c r="AL424" s="16" t="s">
        <v>1812</v>
      </c>
      <c r="AM424" s="18" t="s">
        <v>1481</v>
      </c>
      <c r="AN424" s="18" t="s">
        <v>1481</v>
      </c>
      <c r="AO424" s="15" t="s">
        <v>1786</v>
      </c>
      <c r="AP424" s="17" t="s">
        <v>1481</v>
      </c>
      <c r="AQ424" s="17" t="s">
        <v>1481</v>
      </c>
      <c r="AR424" s="17" t="s">
        <v>1481</v>
      </c>
      <c r="AS424" s="17" t="s">
        <v>1481</v>
      </c>
      <c r="AT424" s="17" t="s">
        <v>1481</v>
      </c>
      <c r="AU424" s="19" t="s">
        <v>1815</v>
      </c>
      <c r="AV424" s="24" t="s">
        <v>1816</v>
      </c>
      <c r="AW424" s="17" t="s">
        <v>1481</v>
      </c>
      <c r="AX424" s="17" t="s">
        <v>1481</v>
      </c>
      <c r="AY424" s="27" t="s">
        <v>1817</v>
      </c>
      <c r="AZ424" s="28" t="s">
        <v>1481</v>
      </c>
      <c r="BA424" s="17" t="s">
        <v>1481</v>
      </c>
      <c r="BB424" s="17" t="s">
        <v>1481</v>
      </c>
      <c r="BC424" s="17" t="s">
        <v>1481</v>
      </c>
      <c r="BD424" s="17" t="s">
        <v>1481</v>
      </c>
    </row>
    <row r="425" spans="1:56" s="4" customFormat="1" ht="50.15" hidden="1" customHeight="1" x14ac:dyDescent="0.35">
      <c r="A425" s="15">
        <v>201</v>
      </c>
      <c r="B425" s="15">
        <v>425</v>
      </c>
      <c r="C425" s="16" t="s">
        <v>3205</v>
      </c>
      <c r="D425" s="16" t="s">
        <v>1804</v>
      </c>
      <c r="E425" s="16" t="s">
        <v>3206</v>
      </c>
      <c r="F425" s="16" t="s">
        <v>3237</v>
      </c>
      <c r="G425" s="16" t="s">
        <v>3390</v>
      </c>
      <c r="H425" s="17" t="s">
        <v>1481</v>
      </c>
      <c r="I425" s="16" t="s">
        <v>3391</v>
      </c>
      <c r="J425" s="24" t="s">
        <v>3392</v>
      </c>
      <c r="K425" s="16" t="s">
        <v>1928</v>
      </c>
      <c r="L425" s="16" t="s">
        <v>1812</v>
      </c>
      <c r="M425" s="18" t="s">
        <v>1481</v>
      </c>
      <c r="N425" s="18" t="s">
        <v>1481</v>
      </c>
      <c r="O425" s="15" t="s">
        <v>1786</v>
      </c>
      <c r="P425" s="17" t="s">
        <v>1481</v>
      </c>
      <c r="Q425" s="17" t="s">
        <v>1481</v>
      </c>
      <c r="R425" s="17" t="s">
        <v>1481</v>
      </c>
      <c r="S425" s="17" t="s">
        <v>1481</v>
      </c>
      <c r="T425" s="17" t="s">
        <v>1481</v>
      </c>
      <c r="U425" s="19" t="s">
        <v>1815</v>
      </c>
      <c r="V425" s="30" t="s">
        <v>2474</v>
      </c>
      <c r="W425" s="17" t="s">
        <v>1481</v>
      </c>
      <c r="X425" s="17" t="s">
        <v>1481</v>
      </c>
      <c r="Y425" s="27" t="s">
        <v>1817</v>
      </c>
      <c r="Z425" s="28" t="s">
        <v>1481</v>
      </c>
      <c r="AA425" s="17" t="s">
        <v>1481</v>
      </c>
      <c r="AB425" s="15">
        <v>425</v>
      </c>
      <c r="AC425" s="16" t="s">
        <v>3205</v>
      </c>
      <c r="AD425" s="16" t="s">
        <v>1804</v>
      </c>
      <c r="AE425" s="16" t="s">
        <v>3206</v>
      </c>
      <c r="AF425" s="16" t="s">
        <v>3237</v>
      </c>
      <c r="AG425" s="16" t="s">
        <v>3390</v>
      </c>
      <c r="AH425" s="17" t="s">
        <v>1481</v>
      </c>
      <c r="AI425" s="16" t="s">
        <v>3391</v>
      </c>
      <c r="AJ425" s="24" t="s">
        <v>3392</v>
      </c>
      <c r="AK425" s="16" t="s">
        <v>1928</v>
      </c>
      <c r="AL425" s="16" t="s">
        <v>1812</v>
      </c>
      <c r="AM425" s="18" t="s">
        <v>1481</v>
      </c>
      <c r="AN425" s="18" t="s">
        <v>1481</v>
      </c>
      <c r="AO425" s="15" t="s">
        <v>1786</v>
      </c>
      <c r="AP425" s="17" t="s">
        <v>1481</v>
      </c>
      <c r="AQ425" s="17" t="s">
        <v>1481</v>
      </c>
      <c r="AR425" s="17" t="s">
        <v>1481</v>
      </c>
      <c r="AS425" s="17" t="s">
        <v>1481</v>
      </c>
      <c r="AT425" s="17" t="s">
        <v>1481</v>
      </c>
      <c r="AU425" s="19" t="s">
        <v>1815</v>
      </c>
      <c r="AV425" s="30" t="s">
        <v>2474</v>
      </c>
      <c r="AW425" s="17" t="s">
        <v>1481</v>
      </c>
      <c r="AX425" s="17" t="s">
        <v>1481</v>
      </c>
      <c r="AY425" s="27" t="s">
        <v>1817</v>
      </c>
      <c r="AZ425" s="28" t="s">
        <v>1481</v>
      </c>
      <c r="BA425" s="17" t="s">
        <v>1481</v>
      </c>
      <c r="BB425" s="17" t="s">
        <v>1481</v>
      </c>
      <c r="BC425" s="17" t="s">
        <v>1481</v>
      </c>
      <c r="BD425" s="17" t="s">
        <v>1481</v>
      </c>
    </row>
    <row r="426" spans="1:56" ht="125.15" customHeight="1" x14ac:dyDescent="0.35">
      <c r="A426" s="16">
        <v>202</v>
      </c>
      <c r="B426" s="16">
        <v>426</v>
      </c>
      <c r="C426" s="16" t="s">
        <v>3205</v>
      </c>
      <c r="D426" s="16" t="s">
        <v>1804</v>
      </c>
      <c r="E426" s="16" t="s">
        <v>3206</v>
      </c>
      <c r="F426" s="16" t="s">
        <v>3237</v>
      </c>
      <c r="G426" s="16" t="s">
        <v>3390</v>
      </c>
      <c r="H426" s="17" t="s">
        <v>1481</v>
      </c>
      <c r="I426" s="16" t="s">
        <v>3393</v>
      </c>
      <c r="J426" s="24" t="s">
        <v>3392</v>
      </c>
      <c r="K426" s="16" t="s">
        <v>2689</v>
      </c>
      <c r="L426" s="16" t="s">
        <v>1812</v>
      </c>
      <c r="M426" s="24" t="s">
        <v>208</v>
      </c>
      <c r="N426" s="24" t="s">
        <v>3308</v>
      </c>
      <c r="O426" s="16" t="s">
        <v>1786</v>
      </c>
      <c r="P426" s="26" t="s">
        <v>1481</v>
      </c>
      <c r="Q426" s="26" t="s">
        <v>1481</v>
      </c>
      <c r="R426" s="26" t="s">
        <v>1481</v>
      </c>
      <c r="S426" s="17" t="s">
        <v>1481</v>
      </c>
      <c r="T426" s="17" t="s">
        <v>1481</v>
      </c>
      <c r="U426" s="19" t="s">
        <v>1905</v>
      </c>
      <c r="V426" s="40" t="s">
        <v>3386</v>
      </c>
      <c r="W426" s="17" t="s">
        <v>1481</v>
      </c>
      <c r="X426" s="17" t="s">
        <v>1481</v>
      </c>
      <c r="Y426" s="33" t="s">
        <v>211</v>
      </c>
      <c r="Z426" s="55" t="s">
        <v>3394</v>
      </c>
      <c r="AA426" s="17" t="s">
        <v>1481</v>
      </c>
      <c r="AB426" s="16">
        <v>426</v>
      </c>
      <c r="AC426" s="16" t="s">
        <v>3205</v>
      </c>
      <c r="AD426" s="16" t="s">
        <v>1804</v>
      </c>
      <c r="AE426" s="16" t="s">
        <v>3206</v>
      </c>
      <c r="AF426" s="16" t="s">
        <v>3237</v>
      </c>
      <c r="AG426" s="16" t="s">
        <v>3390</v>
      </c>
      <c r="AH426" s="17" t="s">
        <v>1481</v>
      </c>
      <c r="AI426" s="16" t="s">
        <v>3393</v>
      </c>
      <c r="AJ426" s="24" t="s">
        <v>3392</v>
      </c>
      <c r="AK426" s="16" t="s">
        <v>2689</v>
      </c>
      <c r="AL426" s="16" t="s">
        <v>1812</v>
      </c>
      <c r="AM426" s="38" t="s">
        <v>208</v>
      </c>
      <c r="AN426" s="24" t="s">
        <v>3308</v>
      </c>
      <c r="AO426" s="15" t="s">
        <v>1786</v>
      </c>
      <c r="AP426" s="26" t="s">
        <v>1481</v>
      </c>
      <c r="AQ426" s="26" t="s">
        <v>1481</v>
      </c>
      <c r="AR426" s="26" t="s">
        <v>1481</v>
      </c>
      <c r="AS426" s="17" t="s">
        <v>1481</v>
      </c>
      <c r="AT426" s="17" t="s">
        <v>1481</v>
      </c>
      <c r="AU426" s="19" t="s">
        <v>1905</v>
      </c>
      <c r="AV426" s="40" t="s">
        <v>3386</v>
      </c>
      <c r="AW426" s="17" t="s">
        <v>1481</v>
      </c>
      <c r="AX426" s="17" t="s">
        <v>1481</v>
      </c>
      <c r="AY426" s="33" t="s">
        <v>211</v>
      </c>
      <c r="AZ426" s="55" t="s">
        <v>3394</v>
      </c>
      <c r="BA426" s="17" t="s">
        <v>1481</v>
      </c>
      <c r="BB426" s="30" t="s">
        <v>460</v>
      </c>
      <c r="BC426" s="30" t="s">
        <v>3282</v>
      </c>
      <c r="BD426" s="30" t="s">
        <v>6501</v>
      </c>
    </row>
    <row r="427" spans="1:56" s="4" customFormat="1" ht="150" hidden="1" customHeight="1" x14ac:dyDescent="0.35">
      <c r="A427" s="15">
        <v>203</v>
      </c>
      <c r="B427" s="15">
        <v>427</v>
      </c>
      <c r="C427" s="16" t="s">
        <v>3205</v>
      </c>
      <c r="D427" s="16" t="s">
        <v>1804</v>
      </c>
      <c r="E427" s="16" t="s">
        <v>3206</v>
      </c>
      <c r="F427" s="16" t="s">
        <v>3237</v>
      </c>
      <c r="G427" s="16" t="s">
        <v>3390</v>
      </c>
      <c r="H427" s="17" t="s">
        <v>1481</v>
      </c>
      <c r="I427" s="16" t="s">
        <v>3395</v>
      </c>
      <c r="J427" s="24" t="s">
        <v>3396</v>
      </c>
      <c r="K427" s="16" t="s">
        <v>1826</v>
      </c>
      <c r="L427" s="16" t="s">
        <v>1812</v>
      </c>
      <c r="M427" s="18" t="s">
        <v>1481</v>
      </c>
      <c r="N427" s="18" t="s">
        <v>1481</v>
      </c>
      <c r="O427" s="15" t="s">
        <v>1786</v>
      </c>
      <c r="P427" s="17" t="s">
        <v>1481</v>
      </c>
      <c r="Q427" s="17" t="s">
        <v>1481</v>
      </c>
      <c r="R427" s="17" t="s">
        <v>1481</v>
      </c>
      <c r="S427" s="17" t="s">
        <v>1481</v>
      </c>
      <c r="T427" s="17" t="s">
        <v>1481</v>
      </c>
      <c r="U427" s="19" t="s">
        <v>1815</v>
      </c>
      <c r="V427" s="24" t="s">
        <v>1816</v>
      </c>
      <c r="W427" s="17" t="s">
        <v>1481</v>
      </c>
      <c r="X427" s="17" t="s">
        <v>1481</v>
      </c>
      <c r="Y427" s="27" t="s">
        <v>1817</v>
      </c>
      <c r="Z427" s="28" t="s">
        <v>1481</v>
      </c>
      <c r="AA427" s="17" t="s">
        <v>1481</v>
      </c>
      <c r="AB427" s="15">
        <v>427</v>
      </c>
      <c r="AC427" s="16" t="s">
        <v>3205</v>
      </c>
      <c r="AD427" s="16" t="s">
        <v>1804</v>
      </c>
      <c r="AE427" s="16" t="s">
        <v>3206</v>
      </c>
      <c r="AF427" s="16" t="s">
        <v>3237</v>
      </c>
      <c r="AG427" s="16" t="s">
        <v>3390</v>
      </c>
      <c r="AH427" s="17" t="s">
        <v>1481</v>
      </c>
      <c r="AI427" s="16" t="s">
        <v>3395</v>
      </c>
      <c r="AJ427" s="24" t="s">
        <v>3396</v>
      </c>
      <c r="AK427" s="16" t="s">
        <v>1826</v>
      </c>
      <c r="AL427" s="16" t="s">
        <v>1812</v>
      </c>
      <c r="AM427" s="18" t="s">
        <v>1481</v>
      </c>
      <c r="AN427" s="18" t="s">
        <v>1481</v>
      </c>
      <c r="AO427" s="15" t="s">
        <v>1786</v>
      </c>
      <c r="AP427" s="17" t="s">
        <v>1481</v>
      </c>
      <c r="AQ427" s="17" t="s">
        <v>1481</v>
      </c>
      <c r="AR427" s="17" t="s">
        <v>1481</v>
      </c>
      <c r="AS427" s="17" t="s">
        <v>1481</v>
      </c>
      <c r="AT427" s="17" t="s">
        <v>1481</v>
      </c>
      <c r="AU427" s="19" t="s">
        <v>1815</v>
      </c>
      <c r="AV427" s="24" t="s">
        <v>1816</v>
      </c>
      <c r="AW427" s="17" t="s">
        <v>1481</v>
      </c>
      <c r="AX427" s="17" t="s">
        <v>1481</v>
      </c>
      <c r="AY427" s="27" t="s">
        <v>1817</v>
      </c>
      <c r="AZ427" s="28" t="s">
        <v>1481</v>
      </c>
      <c r="BA427" s="17" t="s">
        <v>1481</v>
      </c>
      <c r="BB427" s="17" t="s">
        <v>1481</v>
      </c>
      <c r="BC427" s="17" t="s">
        <v>1481</v>
      </c>
      <c r="BD427" s="17" t="s">
        <v>1481</v>
      </c>
    </row>
    <row r="428" spans="1:56" s="4" customFormat="1" ht="87.65" hidden="1" customHeight="1" x14ac:dyDescent="0.35">
      <c r="A428" s="15">
        <v>204</v>
      </c>
      <c r="B428" s="15">
        <v>428</v>
      </c>
      <c r="C428" s="16" t="s">
        <v>3205</v>
      </c>
      <c r="D428" s="16" t="s">
        <v>1804</v>
      </c>
      <c r="E428" s="16" t="s">
        <v>3206</v>
      </c>
      <c r="F428" s="16" t="s">
        <v>3237</v>
      </c>
      <c r="G428" s="16" t="s">
        <v>3390</v>
      </c>
      <c r="H428" s="17" t="s">
        <v>1481</v>
      </c>
      <c r="I428" s="16" t="s">
        <v>3397</v>
      </c>
      <c r="J428" s="24" t="s">
        <v>3398</v>
      </c>
      <c r="K428" s="16" t="s">
        <v>2207</v>
      </c>
      <c r="L428" s="16" t="s">
        <v>1812</v>
      </c>
      <c r="M428" s="18" t="s">
        <v>1481</v>
      </c>
      <c r="N428" s="18" t="s">
        <v>1481</v>
      </c>
      <c r="O428" s="15" t="s">
        <v>1786</v>
      </c>
      <c r="P428" s="17" t="s">
        <v>1481</v>
      </c>
      <c r="Q428" s="17" t="s">
        <v>1481</v>
      </c>
      <c r="R428" s="17" t="s">
        <v>1481</v>
      </c>
      <c r="S428" s="17" t="s">
        <v>1481</v>
      </c>
      <c r="T428" s="17" t="s">
        <v>1481</v>
      </c>
      <c r="U428" s="19" t="s">
        <v>1815</v>
      </c>
      <c r="V428" s="24" t="s">
        <v>1816</v>
      </c>
      <c r="W428" s="17" t="s">
        <v>1481</v>
      </c>
      <c r="X428" s="17" t="s">
        <v>1481</v>
      </c>
      <c r="Y428" s="27" t="s">
        <v>1817</v>
      </c>
      <c r="Z428" s="28" t="s">
        <v>1481</v>
      </c>
      <c r="AA428" s="17" t="s">
        <v>1481</v>
      </c>
      <c r="AB428" s="15">
        <v>428</v>
      </c>
      <c r="AC428" s="16" t="s">
        <v>3205</v>
      </c>
      <c r="AD428" s="16" t="s">
        <v>1804</v>
      </c>
      <c r="AE428" s="16" t="s">
        <v>3206</v>
      </c>
      <c r="AF428" s="16" t="s">
        <v>3237</v>
      </c>
      <c r="AG428" s="16" t="s">
        <v>3390</v>
      </c>
      <c r="AH428" s="17" t="s">
        <v>1481</v>
      </c>
      <c r="AI428" s="16" t="s">
        <v>3397</v>
      </c>
      <c r="AJ428" s="24" t="s">
        <v>3398</v>
      </c>
      <c r="AK428" s="16" t="s">
        <v>2207</v>
      </c>
      <c r="AL428" s="16" t="s">
        <v>1812</v>
      </c>
      <c r="AM428" s="18" t="s">
        <v>1481</v>
      </c>
      <c r="AN428" s="18" t="s">
        <v>1481</v>
      </c>
      <c r="AO428" s="15" t="s">
        <v>1786</v>
      </c>
      <c r="AP428" s="17" t="s">
        <v>1481</v>
      </c>
      <c r="AQ428" s="17" t="s">
        <v>1481</v>
      </c>
      <c r="AR428" s="17" t="s">
        <v>1481</v>
      </c>
      <c r="AS428" s="17" t="s">
        <v>1481</v>
      </c>
      <c r="AT428" s="17" t="s">
        <v>1481</v>
      </c>
      <c r="AU428" s="19" t="s">
        <v>1815</v>
      </c>
      <c r="AV428" s="24" t="s">
        <v>1816</v>
      </c>
      <c r="AW428" s="17" t="s">
        <v>1481</v>
      </c>
      <c r="AX428" s="17" t="s">
        <v>1481</v>
      </c>
      <c r="AY428" s="27" t="s">
        <v>1817</v>
      </c>
      <c r="AZ428" s="28" t="s">
        <v>1481</v>
      </c>
      <c r="BA428" s="17" t="s">
        <v>1481</v>
      </c>
      <c r="BB428" s="17" t="s">
        <v>1481</v>
      </c>
      <c r="BC428" s="17" t="s">
        <v>1481</v>
      </c>
      <c r="BD428" s="17" t="s">
        <v>1481</v>
      </c>
    </row>
    <row r="429" spans="1:56" s="4" customFormat="1" ht="50.15" hidden="1" customHeight="1" x14ac:dyDescent="0.35">
      <c r="A429" s="15">
        <v>205</v>
      </c>
      <c r="B429" s="15">
        <v>429</v>
      </c>
      <c r="C429" s="16" t="s">
        <v>3205</v>
      </c>
      <c r="D429" s="16" t="s">
        <v>1804</v>
      </c>
      <c r="E429" s="16" t="s">
        <v>3206</v>
      </c>
      <c r="F429" s="16" t="s">
        <v>3237</v>
      </c>
      <c r="G429" s="16" t="s">
        <v>3390</v>
      </c>
      <c r="H429" s="17" t="s">
        <v>1481</v>
      </c>
      <c r="I429" s="16" t="s">
        <v>3399</v>
      </c>
      <c r="J429" s="24" t="s">
        <v>3400</v>
      </c>
      <c r="K429" s="16" t="s">
        <v>1834</v>
      </c>
      <c r="L429" s="16" t="s">
        <v>1812</v>
      </c>
      <c r="M429" s="18" t="s">
        <v>1481</v>
      </c>
      <c r="N429" s="18" t="s">
        <v>1481</v>
      </c>
      <c r="O429" s="15" t="s">
        <v>1786</v>
      </c>
      <c r="P429" s="17" t="s">
        <v>1481</v>
      </c>
      <c r="Q429" s="17" t="s">
        <v>1481</v>
      </c>
      <c r="R429" s="17" t="s">
        <v>1481</v>
      </c>
      <c r="S429" s="17" t="s">
        <v>1481</v>
      </c>
      <c r="T429" s="17" t="s">
        <v>1481</v>
      </c>
      <c r="U429" s="19" t="s">
        <v>1815</v>
      </c>
      <c r="V429" s="24" t="s">
        <v>1816</v>
      </c>
      <c r="W429" s="17" t="s">
        <v>1481</v>
      </c>
      <c r="X429" s="17" t="s">
        <v>1481</v>
      </c>
      <c r="Y429" s="27" t="s">
        <v>1817</v>
      </c>
      <c r="Z429" s="28" t="s">
        <v>1481</v>
      </c>
      <c r="AA429" s="17" t="s">
        <v>1481</v>
      </c>
      <c r="AB429" s="15">
        <v>429</v>
      </c>
      <c r="AC429" s="16" t="s">
        <v>3205</v>
      </c>
      <c r="AD429" s="16" t="s">
        <v>1804</v>
      </c>
      <c r="AE429" s="16" t="s">
        <v>3206</v>
      </c>
      <c r="AF429" s="16" t="s">
        <v>3237</v>
      </c>
      <c r="AG429" s="16" t="s">
        <v>3390</v>
      </c>
      <c r="AH429" s="17" t="s">
        <v>1481</v>
      </c>
      <c r="AI429" s="16" t="s">
        <v>3399</v>
      </c>
      <c r="AJ429" s="24" t="s">
        <v>3400</v>
      </c>
      <c r="AK429" s="16" t="s">
        <v>1834</v>
      </c>
      <c r="AL429" s="16" t="s">
        <v>1812</v>
      </c>
      <c r="AM429" s="18" t="s">
        <v>1481</v>
      </c>
      <c r="AN429" s="18" t="s">
        <v>1481</v>
      </c>
      <c r="AO429" s="15" t="s">
        <v>1786</v>
      </c>
      <c r="AP429" s="17" t="s">
        <v>1481</v>
      </c>
      <c r="AQ429" s="17" t="s">
        <v>1481</v>
      </c>
      <c r="AR429" s="17" t="s">
        <v>1481</v>
      </c>
      <c r="AS429" s="17" t="s">
        <v>1481</v>
      </c>
      <c r="AT429" s="17" t="s">
        <v>1481</v>
      </c>
      <c r="AU429" s="19" t="s">
        <v>1815</v>
      </c>
      <c r="AV429" s="24" t="s">
        <v>1816</v>
      </c>
      <c r="AW429" s="17" t="s">
        <v>1481</v>
      </c>
      <c r="AX429" s="17" t="s">
        <v>1481</v>
      </c>
      <c r="AY429" s="27" t="s">
        <v>1817</v>
      </c>
      <c r="AZ429" s="28" t="s">
        <v>1481</v>
      </c>
      <c r="BA429" s="17" t="s">
        <v>1481</v>
      </c>
      <c r="BB429" s="17" t="s">
        <v>1481</v>
      </c>
      <c r="BC429" s="17" t="s">
        <v>1481</v>
      </c>
      <c r="BD429" s="17" t="s">
        <v>1481</v>
      </c>
    </row>
    <row r="430" spans="1:56" s="4" customFormat="1" ht="50.15" hidden="1" customHeight="1" x14ac:dyDescent="0.35">
      <c r="A430" s="15">
        <v>206</v>
      </c>
      <c r="B430" s="15">
        <v>430</v>
      </c>
      <c r="C430" s="16" t="s">
        <v>3205</v>
      </c>
      <c r="D430" s="16" t="s">
        <v>1804</v>
      </c>
      <c r="E430" s="16" t="s">
        <v>3206</v>
      </c>
      <c r="F430" s="16" t="s">
        <v>3237</v>
      </c>
      <c r="G430" s="16" t="s">
        <v>3401</v>
      </c>
      <c r="H430" s="17" t="s">
        <v>1481</v>
      </c>
      <c r="I430" s="16" t="s">
        <v>3402</v>
      </c>
      <c r="J430" s="24" t="s">
        <v>3403</v>
      </c>
      <c r="K430" s="16" t="s">
        <v>2048</v>
      </c>
      <c r="L430" s="16" t="s">
        <v>1812</v>
      </c>
      <c r="M430" s="18" t="s">
        <v>1481</v>
      </c>
      <c r="N430" s="18" t="s">
        <v>1481</v>
      </c>
      <c r="O430" s="15" t="s">
        <v>1786</v>
      </c>
      <c r="P430" s="17" t="s">
        <v>1481</v>
      </c>
      <c r="Q430" s="17" t="s">
        <v>1481</v>
      </c>
      <c r="R430" s="17" t="s">
        <v>1481</v>
      </c>
      <c r="S430" s="17" t="s">
        <v>1481</v>
      </c>
      <c r="T430" s="17" t="s">
        <v>1481</v>
      </c>
      <c r="U430" s="19" t="s">
        <v>1815</v>
      </c>
      <c r="V430" s="24" t="s">
        <v>1816</v>
      </c>
      <c r="W430" s="17" t="s">
        <v>1481</v>
      </c>
      <c r="X430" s="17" t="s">
        <v>1481</v>
      </c>
      <c r="Y430" s="27" t="s">
        <v>1817</v>
      </c>
      <c r="Z430" s="28" t="s">
        <v>1481</v>
      </c>
      <c r="AA430" s="17" t="s">
        <v>1481</v>
      </c>
      <c r="AB430" s="15">
        <v>430</v>
      </c>
      <c r="AC430" s="16" t="s">
        <v>3205</v>
      </c>
      <c r="AD430" s="16" t="s">
        <v>1804</v>
      </c>
      <c r="AE430" s="16" t="s">
        <v>3206</v>
      </c>
      <c r="AF430" s="16" t="s">
        <v>3237</v>
      </c>
      <c r="AG430" s="16" t="s">
        <v>3401</v>
      </c>
      <c r="AH430" s="17" t="s">
        <v>1481</v>
      </c>
      <c r="AI430" s="16" t="s">
        <v>3402</v>
      </c>
      <c r="AJ430" s="24" t="s">
        <v>3403</v>
      </c>
      <c r="AK430" s="16" t="s">
        <v>2048</v>
      </c>
      <c r="AL430" s="16" t="s">
        <v>1812</v>
      </c>
      <c r="AM430" s="18" t="s">
        <v>1481</v>
      </c>
      <c r="AN430" s="18" t="s">
        <v>1481</v>
      </c>
      <c r="AO430" s="15" t="s">
        <v>1786</v>
      </c>
      <c r="AP430" s="17" t="s">
        <v>1481</v>
      </c>
      <c r="AQ430" s="17" t="s">
        <v>1481</v>
      </c>
      <c r="AR430" s="17" t="s">
        <v>1481</v>
      </c>
      <c r="AS430" s="17" t="s">
        <v>1481</v>
      </c>
      <c r="AT430" s="17" t="s">
        <v>1481</v>
      </c>
      <c r="AU430" s="19" t="s">
        <v>1815</v>
      </c>
      <c r="AV430" s="24" t="s">
        <v>1816</v>
      </c>
      <c r="AW430" s="17" t="s">
        <v>1481</v>
      </c>
      <c r="AX430" s="17" t="s">
        <v>1481</v>
      </c>
      <c r="AY430" s="27" t="s">
        <v>1817</v>
      </c>
      <c r="AZ430" s="28" t="s">
        <v>1481</v>
      </c>
      <c r="BA430" s="17" t="s">
        <v>1481</v>
      </c>
      <c r="BB430" s="17" t="s">
        <v>1481</v>
      </c>
      <c r="BC430" s="17" t="s">
        <v>1481</v>
      </c>
      <c r="BD430" s="17" t="s">
        <v>1481</v>
      </c>
    </row>
    <row r="431" spans="1:56" s="4" customFormat="1" ht="62.5" hidden="1" customHeight="1" x14ac:dyDescent="0.35">
      <c r="A431" s="15">
        <v>207</v>
      </c>
      <c r="B431" s="15">
        <v>431</v>
      </c>
      <c r="C431" s="16" t="s">
        <v>3205</v>
      </c>
      <c r="D431" s="16" t="s">
        <v>1804</v>
      </c>
      <c r="E431" s="16" t="s">
        <v>3206</v>
      </c>
      <c r="F431" s="16" t="s">
        <v>3237</v>
      </c>
      <c r="G431" s="16" t="s">
        <v>3404</v>
      </c>
      <c r="H431" s="17" t="s">
        <v>1481</v>
      </c>
      <c r="I431" s="16" t="s">
        <v>3405</v>
      </c>
      <c r="J431" s="24" t="s">
        <v>3406</v>
      </c>
      <c r="K431" s="16" t="s">
        <v>1928</v>
      </c>
      <c r="L431" s="16" t="s">
        <v>2017</v>
      </c>
      <c r="M431" s="18" t="s">
        <v>1481</v>
      </c>
      <c r="N431" s="18" t="s">
        <v>1481</v>
      </c>
      <c r="O431" s="15" t="s">
        <v>1786</v>
      </c>
      <c r="P431" s="17" t="s">
        <v>1481</v>
      </c>
      <c r="Q431" s="17" t="s">
        <v>1481</v>
      </c>
      <c r="R431" s="17" t="s">
        <v>1481</v>
      </c>
      <c r="S431" s="17" t="s">
        <v>1481</v>
      </c>
      <c r="T431" s="17" t="s">
        <v>1481</v>
      </c>
      <c r="U431" s="19" t="s">
        <v>1815</v>
      </c>
      <c r="V431" s="30" t="s">
        <v>2474</v>
      </c>
      <c r="W431" s="17" t="s">
        <v>1481</v>
      </c>
      <c r="X431" s="17" t="s">
        <v>1481</v>
      </c>
      <c r="Y431" s="27" t="s">
        <v>1817</v>
      </c>
      <c r="Z431" s="28" t="s">
        <v>1481</v>
      </c>
      <c r="AA431" s="17" t="s">
        <v>1481</v>
      </c>
      <c r="AB431" s="15">
        <v>431</v>
      </c>
      <c r="AC431" s="16" t="s">
        <v>3205</v>
      </c>
      <c r="AD431" s="16" t="s">
        <v>1804</v>
      </c>
      <c r="AE431" s="16" t="s">
        <v>3206</v>
      </c>
      <c r="AF431" s="16" t="s">
        <v>3237</v>
      </c>
      <c r="AG431" s="16" t="s">
        <v>3404</v>
      </c>
      <c r="AH431" s="17" t="s">
        <v>1481</v>
      </c>
      <c r="AI431" s="16" t="s">
        <v>3405</v>
      </c>
      <c r="AJ431" s="24" t="s">
        <v>3406</v>
      </c>
      <c r="AK431" s="16" t="s">
        <v>1928</v>
      </c>
      <c r="AL431" s="16" t="s">
        <v>2017</v>
      </c>
      <c r="AM431" s="18" t="s">
        <v>1481</v>
      </c>
      <c r="AN431" s="18" t="s">
        <v>1481</v>
      </c>
      <c r="AO431" s="15" t="s">
        <v>1786</v>
      </c>
      <c r="AP431" s="17" t="s">
        <v>1481</v>
      </c>
      <c r="AQ431" s="17" t="s">
        <v>1481</v>
      </c>
      <c r="AR431" s="17" t="s">
        <v>1481</v>
      </c>
      <c r="AS431" s="17" t="s">
        <v>1481</v>
      </c>
      <c r="AT431" s="17" t="s">
        <v>1481</v>
      </c>
      <c r="AU431" s="19" t="s">
        <v>1815</v>
      </c>
      <c r="AV431" s="30" t="s">
        <v>2474</v>
      </c>
      <c r="AW431" s="17" t="s">
        <v>1481</v>
      </c>
      <c r="AX431" s="17" t="s">
        <v>1481</v>
      </c>
      <c r="AY431" s="27" t="s">
        <v>1817</v>
      </c>
      <c r="AZ431" s="28" t="s">
        <v>1481</v>
      </c>
      <c r="BA431" s="17" t="s">
        <v>1481</v>
      </c>
      <c r="BB431" s="17" t="s">
        <v>1481</v>
      </c>
      <c r="BC431" s="17" t="s">
        <v>1481</v>
      </c>
      <c r="BD431" s="17" t="s">
        <v>1481</v>
      </c>
    </row>
    <row r="432" spans="1:56" ht="175" customHeight="1" x14ac:dyDescent="0.35">
      <c r="A432" s="16">
        <v>208</v>
      </c>
      <c r="B432" s="16">
        <v>432</v>
      </c>
      <c r="C432" s="16" t="s">
        <v>3205</v>
      </c>
      <c r="D432" s="16" t="s">
        <v>1804</v>
      </c>
      <c r="E432" s="16" t="s">
        <v>3206</v>
      </c>
      <c r="F432" s="16" t="s">
        <v>3237</v>
      </c>
      <c r="G432" s="16" t="s">
        <v>3407</v>
      </c>
      <c r="H432" s="17" t="s">
        <v>1481</v>
      </c>
      <c r="I432" s="16" t="s">
        <v>3408</v>
      </c>
      <c r="J432" s="24" t="s">
        <v>3409</v>
      </c>
      <c r="K432" s="16" t="s">
        <v>3410</v>
      </c>
      <c r="L432" s="17" t="s">
        <v>1481</v>
      </c>
      <c r="M432" s="18" t="s">
        <v>1481</v>
      </c>
      <c r="N432" s="18" t="s">
        <v>1481</v>
      </c>
      <c r="O432" s="16" t="s">
        <v>1786</v>
      </c>
      <c r="P432" s="23" t="s">
        <v>3411</v>
      </c>
      <c r="Q432" s="23" t="s">
        <v>3412</v>
      </c>
      <c r="R432" s="17" t="s">
        <v>1481</v>
      </c>
      <c r="S432" s="17" t="s">
        <v>1481</v>
      </c>
      <c r="T432" s="17" t="s">
        <v>1481</v>
      </c>
      <c r="U432" s="19" t="s">
        <v>1846</v>
      </c>
      <c r="V432" s="24" t="s">
        <v>3413</v>
      </c>
      <c r="W432" s="131" t="s">
        <v>1915</v>
      </c>
      <c r="X432" s="17" t="s">
        <v>1481</v>
      </c>
      <c r="Y432" s="33" t="s">
        <v>211</v>
      </c>
      <c r="Z432" s="32" t="s">
        <v>3414</v>
      </c>
      <c r="AA432" s="17" t="s">
        <v>1481</v>
      </c>
      <c r="AB432" s="16">
        <v>432</v>
      </c>
      <c r="AC432" s="16" t="s">
        <v>3205</v>
      </c>
      <c r="AD432" s="16" t="s">
        <v>1804</v>
      </c>
      <c r="AE432" s="16" t="s">
        <v>3206</v>
      </c>
      <c r="AF432" s="16" t="s">
        <v>3237</v>
      </c>
      <c r="AG432" s="16" t="s">
        <v>3407</v>
      </c>
      <c r="AH432" s="17" t="s">
        <v>1481</v>
      </c>
      <c r="AI432" s="16" t="s">
        <v>3408</v>
      </c>
      <c r="AJ432" s="24" t="s">
        <v>3409</v>
      </c>
      <c r="AK432" s="16" t="s">
        <v>3410</v>
      </c>
      <c r="AL432" s="17" t="s">
        <v>1481</v>
      </c>
      <c r="AM432" s="18" t="s">
        <v>1481</v>
      </c>
      <c r="AN432" s="18" t="s">
        <v>1481</v>
      </c>
      <c r="AO432" s="15" t="s">
        <v>1786</v>
      </c>
      <c r="AP432" s="23" t="s">
        <v>3411</v>
      </c>
      <c r="AQ432" s="23" t="s">
        <v>3412</v>
      </c>
      <c r="AR432" s="17" t="s">
        <v>1481</v>
      </c>
      <c r="AS432" s="17" t="s">
        <v>1481</v>
      </c>
      <c r="AT432" s="17" t="s">
        <v>1481</v>
      </c>
      <c r="AU432" s="19" t="s">
        <v>1846</v>
      </c>
      <c r="AV432" s="24" t="s">
        <v>3413</v>
      </c>
      <c r="AW432" s="37" t="s">
        <v>1915</v>
      </c>
      <c r="AX432" s="17" t="s">
        <v>1481</v>
      </c>
      <c r="AY432" s="33" t="s">
        <v>211</v>
      </c>
      <c r="AZ432" s="32" t="s">
        <v>3414</v>
      </c>
      <c r="BA432" s="17" t="s">
        <v>1481</v>
      </c>
      <c r="BB432" s="30" t="s">
        <v>558</v>
      </c>
      <c r="BC432" s="30" t="s">
        <v>559</v>
      </c>
      <c r="BD432" s="30" t="s">
        <v>557</v>
      </c>
    </row>
    <row r="433" spans="1:56" s="4" customFormat="1" ht="50.15" hidden="1" customHeight="1" x14ac:dyDescent="0.35">
      <c r="A433" s="15">
        <v>209</v>
      </c>
      <c r="B433" s="15">
        <v>433</v>
      </c>
      <c r="C433" s="16" t="s">
        <v>3205</v>
      </c>
      <c r="D433" s="16" t="s">
        <v>1804</v>
      </c>
      <c r="E433" s="16" t="s">
        <v>3206</v>
      </c>
      <c r="F433" s="16" t="s">
        <v>3237</v>
      </c>
      <c r="G433" s="16" t="s">
        <v>3407</v>
      </c>
      <c r="H433" s="17" t="s">
        <v>1481</v>
      </c>
      <c r="I433" s="17" t="s">
        <v>1481</v>
      </c>
      <c r="J433" s="18" t="s">
        <v>1481</v>
      </c>
      <c r="K433" s="17" t="s">
        <v>1481</v>
      </c>
      <c r="L433" s="16" t="s">
        <v>3415</v>
      </c>
      <c r="M433" s="38" t="s">
        <v>50</v>
      </c>
      <c r="N433" s="24" t="s">
        <v>3416</v>
      </c>
      <c r="O433" s="15" t="s">
        <v>1786</v>
      </c>
      <c r="P433" s="23" t="s">
        <v>3417</v>
      </c>
      <c r="Q433" s="26" t="s">
        <v>1481</v>
      </c>
      <c r="R433" s="26" t="s">
        <v>1481</v>
      </c>
      <c r="S433" s="17" t="s">
        <v>1481</v>
      </c>
      <c r="T433" s="17" t="s">
        <v>1481</v>
      </c>
      <c r="U433" s="19" t="s">
        <v>1815</v>
      </c>
      <c r="V433" s="30" t="s">
        <v>3418</v>
      </c>
      <c r="W433" s="17" t="s">
        <v>1481</v>
      </c>
      <c r="X433" s="17" t="s">
        <v>1481</v>
      </c>
      <c r="Y433" s="27" t="s">
        <v>1817</v>
      </c>
      <c r="Z433" s="28" t="s">
        <v>1481</v>
      </c>
      <c r="AA433" s="17" t="s">
        <v>1481</v>
      </c>
      <c r="AB433" s="15">
        <v>433</v>
      </c>
      <c r="AC433" s="16" t="s">
        <v>3205</v>
      </c>
      <c r="AD433" s="16" t="s">
        <v>1804</v>
      </c>
      <c r="AE433" s="16" t="s">
        <v>3206</v>
      </c>
      <c r="AF433" s="16" t="s">
        <v>3237</v>
      </c>
      <c r="AG433" s="16" t="s">
        <v>3407</v>
      </c>
      <c r="AH433" s="17" t="s">
        <v>1481</v>
      </c>
      <c r="AI433" s="17" t="s">
        <v>1481</v>
      </c>
      <c r="AJ433" s="18" t="s">
        <v>1481</v>
      </c>
      <c r="AK433" s="17" t="s">
        <v>1481</v>
      </c>
      <c r="AL433" s="16" t="s">
        <v>3415</v>
      </c>
      <c r="AM433" s="38" t="s">
        <v>50</v>
      </c>
      <c r="AN433" s="24" t="s">
        <v>3416</v>
      </c>
      <c r="AO433" s="15" t="s">
        <v>1786</v>
      </c>
      <c r="AP433" s="23" t="s">
        <v>3417</v>
      </c>
      <c r="AQ433" s="26" t="s">
        <v>1481</v>
      </c>
      <c r="AR433" s="26" t="s">
        <v>1481</v>
      </c>
      <c r="AS433" s="17" t="s">
        <v>1481</v>
      </c>
      <c r="AT433" s="17" t="s">
        <v>1481</v>
      </c>
      <c r="AU433" s="19" t="s">
        <v>1815</v>
      </c>
      <c r="AV433" s="30" t="s">
        <v>3418</v>
      </c>
      <c r="AW433" s="17" t="s">
        <v>1481</v>
      </c>
      <c r="AX433" s="17" t="s">
        <v>1481</v>
      </c>
      <c r="AY433" s="27" t="s">
        <v>1817</v>
      </c>
      <c r="AZ433" s="28" t="s">
        <v>1481</v>
      </c>
      <c r="BA433" s="17" t="s">
        <v>1481</v>
      </c>
      <c r="BB433" s="17" t="s">
        <v>1481</v>
      </c>
      <c r="BC433" s="17" t="s">
        <v>1481</v>
      </c>
      <c r="BD433" s="17" t="s">
        <v>1481</v>
      </c>
    </row>
    <row r="434" spans="1:56" s="4" customFormat="1" ht="150" hidden="1" customHeight="1" x14ac:dyDescent="0.35">
      <c r="A434" s="15">
        <v>209</v>
      </c>
      <c r="B434" s="15">
        <v>434</v>
      </c>
      <c r="C434" s="16" t="s">
        <v>3205</v>
      </c>
      <c r="D434" s="16" t="s">
        <v>1804</v>
      </c>
      <c r="E434" s="16" t="s">
        <v>3206</v>
      </c>
      <c r="F434" s="16" t="s">
        <v>3237</v>
      </c>
      <c r="G434" s="16" t="s">
        <v>3419</v>
      </c>
      <c r="H434" s="17" t="s">
        <v>1481</v>
      </c>
      <c r="I434" s="16" t="s">
        <v>3420</v>
      </c>
      <c r="J434" s="24" t="s">
        <v>3272</v>
      </c>
      <c r="K434" s="16" t="s">
        <v>1928</v>
      </c>
      <c r="L434" s="16" t="s">
        <v>1812</v>
      </c>
      <c r="M434" s="18" t="s">
        <v>1481</v>
      </c>
      <c r="N434" s="18" t="s">
        <v>1481</v>
      </c>
      <c r="O434" s="15" t="s">
        <v>1786</v>
      </c>
      <c r="P434" s="17" t="s">
        <v>1481</v>
      </c>
      <c r="Q434" s="17" t="s">
        <v>1481</v>
      </c>
      <c r="R434" s="17" t="s">
        <v>1481</v>
      </c>
      <c r="S434" s="17" t="s">
        <v>1481</v>
      </c>
      <c r="T434" s="17" t="s">
        <v>1481</v>
      </c>
      <c r="U434" s="19" t="s">
        <v>1815</v>
      </c>
      <c r="V434" s="24" t="s">
        <v>1816</v>
      </c>
      <c r="W434" s="17" t="s">
        <v>1481</v>
      </c>
      <c r="X434" s="17" t="s">
        <v>1481</v>
      </c>
      <c r="Y434" s="27" t="s">
        <v>1817</v>
      </c>
      <c r="Z434" s="28" t="s">
        <v>1481</v>
      </c>
      <c r="AA434" s="17" t="s">
        <v>1481</v>
      </c>
      <c r="AB434" s="15">
        <v>434</v>
      </c>
      <c r="AC434" s="16" t="s">
        <v>3205</v>
      </c>
      <c r="AD434" s="16" t="s">
        <v>1804</v>
      </c>
      <c r="AE434" s="16" t="s">
        <v>3206</v>
      </c>
      <c r="AF434" s="16" t="s">
        <v>3237</v>
      </c>
      <c r="AG434" s="16" t="s">
        <v>3419</v>
      </c>
      <c r="AH434" s="17" t="s">
        <v>1481</v>
      </c>
      <c r="AI434" s="16" t="s">
        <v>3420</v>
      </c>
      <c r="AJ434" s="24" t="s">
        <v>3272</v>
      </c>
      <c r="AK434" s="16" t="s">
        <v>1928</v>
      </c>
      <c r="AL434" s="16" t="s">
        <v>1812</v>
      </c>
      <c r="AM434" s="18" t="s">
        <v>1481</v>
      </c>
      <c r="AN434" s="18" t="s">
        <v>1481</v>
      </c>
      <c r="AO434" s="15" t="s">
        <v>1786</v>
      </c>
      <c r="AP434" s="17" t="s">
        <v>1481</v>
      </c>
      <c r="AQ434" s="17" t="s">
        <v>1481</v>
      </c>
      <c r="AR434" s="17" t="s">
        <v>1481</v>
      </c>
      <c r="AS434" s="17" t="s">
        <v>1481</v>
      </c>
      <c r="AT434" s="17" t="s">
        <v>1481</v>
      </c>
      <c r="AU434" s="19" t="s">
        <v>1815</v>
      </c>
      <c r="AV434" s="24" t="s">
        <v>1816</v>
      </c>
      <c r="AW434" s="17" t="s">
        <v>1481</v>
      </c>
      <c r="AX434" s="17" t="s">
        <v>1481</v>
      </c>
      <c r="AY434" s="27" t="s">
        <v>1817</v>
      </c>
      <c r="AZ434" s="28" t="s">
        <v>1481</v>
      </c>
      <c r="BA434" s="17" t="s">
        <v>1481</v>
      </c>
      <c r="BB434" s="17" t="s">
        <v>1481</v>
      </c>
      <c r="BC434" s="17" t="s">
        <v>1481</v>
      </c>
      <c r="BD434" s="17" t="s">
        <v>1481</v>
      </c>
    </row>
    <row r="435" spans="1:56" s="4" customFormat="1" ht="50.15" hidden="1" customHeight="1" x14ac:dyDescent="0.35">
      <c r="A435" s="15">
        <v>210</v>
      </c>
      <c r="B435" s="15">
        <v>435</v>
      </c>
      <c r="C435" s="16" t="s">
        <v>3205</v>
      </c>
      <c r="D435" s="16" t="s">
        <v>1804</v>
      </c>
      <c r="E435" s="16" t="s">
        <v>3206</v>
      </c>
      <c r="F435" s="16" t="s">
        <v>3237</v>
      </c>
      <c r="G435" s="16" t="s">
        <v>3419</v>
      </c>
      <c r="H435" s="17" t="s">
        <v>1481</v>
      </c>
      <c r="I435" s="16" t="s">
        <v>3421</v>
      </c>
      <c r="J435" s="24" t="s">
        <v>3272</v>
      </c>
      <c r="K435" s="16" t="s">
        <v>1899</v>
      </c>
      <c r="L435" s="16" t="s">
        <v>1812</v>
      </c>
      <c r="M435" s="18" t="s">
        <v>1481</v>
      </c>
      <c r="N435" s="18" t="s">
        <v>1481</v>
      </c>
      <c r="O435" s="15" t="s">
        <v>1786</v>
      </c>
      <c r="P435" s="17" t="s">
        <v>1481</v>
      </c>
      <c r="Q435" s="17" t="s">
        <v>1481</v>
      </c>
      <c r="R435" s="17" t="s">
        <v>1481</v>
      </c>
      <c r="S435" s="17" t="s">
        <v>1481</v>
      </c>
      <c r="T435" s="17" t="s">
        <v>1481</v>
      </c>
      <c r="U435" s="19" t="s">
        <v>1815</v>
      </c>
      <c r="V435" s="24" t="s">
        <v>1816</v>
      </c>
      <c r="W435" s="17" t="s">
        <v>1481</v>
      </c>
      <c r="X435" s="17" t="s">
        <v>1481</v>
      </c>
      <c r="Y435" s="27" t="s">
        <v>1817</v>
      </c>
      <c r="Z435" s="28" t="s">
        <v>1481</v>
      </c>
      <c r="AA435" s="17" t="s">
        <v>1481</v>
      </c>
      <c r="AB435" s="15">
        <v>435</v>
      </c>
      <c r="AC435" s="16" t="s">
        <v>3205</v>
      </c>
      <c r="AD435" s="16" t="s">
        <v>1804</v>
      </c>
      <c r="AE435" s="16" t="s">
        <v>3206</v>
      </c>
      <c r="AF435" s="16" t="s">
        <v>3237</v>
      </c>
      <c r="AG435" s="16" t="s">
        <v>3419</v>
      </c>
      <c r="AH435" s="17" t="s">
        <v>1481</v>
      </c>
      <c r="AI435" s="16" t="s">
        <v>3421</v>
      </c>
      <c r="AJ435" s="24" t="s">
        <v>3272</v>
      </c>
      <c r="AK435" s="16" t="s">
        <v>1899</v>
      </c>
      <c r="AL435" s="16" t="s">
        <v>1812</v>
      </c>
      <c r="AM435" s="18" t="s">
        <v>1481</v>
      </c>
      <c r="AN435" s="18" t="s">
        <v>1481</v>
      </c>
      <c r="AO435" s="15" t="s">
        <v>1786</v>
      </c>
      <c r="AP435" s="17" t="s">
        <v>1481</v>
      </c>
      <c r="AQ435" s="17" t="s">
        <v>1481</v>
      </c>
      <c r="AR435" s="17" t="s">
        <v>1481</v>
      </c>
      <c r="AS435" s="17" t="s">
        <v>1481</v>
      </c>
      <c r="AT435" s="17" t="s">
        <v>1481</v>
      </c>
      <c r="AU435" s="19" t="s">
        <v>1815</v>
      </c>
      <c r="AV435" s="24" t="s">
        <v>1816</v>
      </c>
      <c r="AW435" s="17" t="s">
        <v>1481</v>
      </c>
      <c r="AX435" s="17" t="s">
        <v>1481</v>
      </c>
      <c r="AY435" s="27" t="s">
        <v>1817</v>
      </c>
      <c r="AZ435" s="28" t="s">
        <v>1481</v>
      </c>
      <c r="BA435" s="17" t="s">
        <v>1481</v>
      </c>
      <c r="BB435" s="17" t="s">
        <v>1481</v>
      </c>
      <c r="BC435" s="17" t="s">
        <v>1481</v>
      </c>
      <c r="BD435" s="17" t="s">
        <v>1481</v>
      </c>
    </row>
    <row r="436" spans="1:56" ht="62.5" customHeight="1" x14ac:dyDescent="0.35">
      <c r="A436" s="16">
        <v>211</v>
      </c>
      <c r="B436" s="16">
        <v>436</v>
      </c>
      <c r="C436" s="16" t="s">
        <v>3205</v>
      </c>
      <c r="D436" s="16" t="s">
        <v>1804</v>
      </c>
      <c r="E436" s="16" t="s">
        <v>3206</v>
      </c>
      <c r="F436" s="16" t="s">
        <v>3237</v>
      </c>
      <c r="G436" s="16" t="s">
        <v>3422</v>
      </c>
      <c r="H436" s="17" t="s">
        <v>1481</v>
      </c>
      <c r="I436" s="16" t="s">
        <v>3423</v>
      </c>
      <c r="J436" s="24" t="s">
        <v>3424</v>
      </c>
      <c r="K436" s="16" t="s">
        <v>2342</v>
      </c>
      <c r="L436" s="16" t="s">
        <v>3425</v>
      </c>
      <c r="M436" s="24" t="s">
        <v>208</v>
      </c>
      <c r="N436" s="24" t="s">
        <v>3288</v>
      </c>
      <c r="O436" s="16" t="s">
        <v>1786</v>
      </c>
      <c r="P436" s="26" t="s">
        <v>1481</v>
      </c>
      <c r="Q436" s="26" t="s">
        <v>1481</v>
      </c>
      <c r="R436" s="26" t="s">
        <v>1481</v>
      </c>
      <c r="S436" s="17" t="s">
        <v>1481</v>
      </c>
      <c r="T436" s="17" t="s">
        <v>1481</v>
      </c>
      <c r="U436" s="19" t="s">
        <v>1905</v>
      </c>
      <c r="V436" s="24" t="s">
        <v>3426</v>
      </c>
      <c r="W436" s="17" t="s">
        <v>1481</v>
      </c>
      <c r="X436" s="31" t="s">
        <v>1896</v>
      </c>
      <c r="Y436" s="35" t="s">
        <v>1896</v>
      </c>
      <c r="Z436" s="32" t="s">
        <v>3427</v>
      </c>
      <c r="AA436" s="17" t="s">
        <v>1481</v>
      </c>
      <c r="AB436" s="16">
        <v>436</v>
      </c>
      <c r="AC436" s="16" t="s">
        <v>3205</v>
      </c>
      <c r="AD436" s="16" t="s">
        <v>1804</v>
      </c>
      <c r="AE436" s="16" t="s">
        <v>3206</v>
      </c>
      <c r="AF436" s="16" t="s">
        <v>3237</v>
      </c>
      <c r="AG436" s="16" t="s">
        <v>3422</v>
      </c>
      <c r="AH436" s="17" t="s">
        <v>1481</v>
      </c>
      <c r="AI436" s="16" t="s">
        <v>3423</v>
      </c>
      <c r="AJ436" s="24" t="s">
        <v>3424</v>
      </c>
      <c r="AK436" s="16" t="s">
        <v>2342</v>
      </c>
      <c r="AL436" s="16" t="s">
        <v>3425</v>
      </c>
      <c r="AM436" s="38" t="s">
        <v>208</v>
      </c>
      <c r="AN436" s="24" t="s">
        <v>3288</v>
      </c>
      <c r="AO436" s="15" t="s">
        <v>1786</v>
      </c>
      <c r="AP436" s="26" t="s">
        <v>1481</v>
      </c>
      <c r="AQ436" s="26" t="s">
        <v>1481</v>
      </c>
      <c r="AR436" s="26" t="s">
        <v>1481</v>
      </c>
      <c r="AS436" s="17" t="s">
        <v>1481</v>
      </c>
      <c r="AT436" s="17" t="s">
        <v>1481</v>
      </c>
      <c r="AU436" s="19" t="s">
        <v>1905</v>
      </c>
      <c r="AV436" s="24" t="s">
        <v>3426</v>
      </c>
      <c r="AW436" s="17" t="s">
        <v>1481</v>
      </c>
      <c r="AX436" s="31" t="s">
        <v>1896</v>
      </c>
      <c r="AY436" s="35" t="s">
        <v>1896</v>
      </c>
      <c r="AZ436" s="32" t="s">
        <v>3427</v>
      </c>
      <c r="BA436" s="17" t="s">
        <v>1481</v>
      </c>
      <c r="BB436" s="30" t="s">
        <v>75</v>
      </c>
      <c r="BC436" s="162" t="s">
        <v>142</v>
      </c>
      <c r="BD436" s="30" t="s">
        <v>77</v>
      </c>
    </row>
    <row r="437" spans="1:56" s="4" customFormat="1" ht="62.5" hidden="1" customHeight="1" x14ac:dyDescent="0.35">
      <c r="A437" s="15">
        <v>212</v>
      </c>
      <c r="B437" s="15">
        <v>437</v>
      </c>
      <c r="C437" s="16" t="s">
        <v>3205</v>
      </c>
      <c r="D437" s="16" t="s">
        <v>1804</v>
      </c>
      <c r="E437" s="16" t="s">
        <v>3206</v>
      </c>
      <c r="F437" s="16" t="s">
        <v>3237</v>
      </c>
      <c r="G437" s="16" t="s">
        <v>3428</v>
      </c>
      <c r="H437" s="16" t="s">
        <v>3429</v>
      </c>
      <c r="I437" s="16" t="s">
        <v>3430</v>
      </c>
      <c r="J437" s="24" t="s">
        <v>3431</v>
      </c>
      <c r="K437" s="16" t="s">
        <v>1928</v>
      </c>
      <c r="L437" s="16" t="s">
        <v>1812</v>
      </c>
      <c r="M437" s="18" t="s">
        <v>1481</v>
      </c>
      <c r="N437" s="18" t="s">
        <v>1481</v>
      </c>
      <c r="O437" s="15" t="s">
        <v>1786</v>
      </c>
      <c r="P437" s="17" t="s">
        <v>1481</v>
      </c>
      <c r="Q437" s="17" t="s">
        <v>1481</v>
      </c>
      <c r="R437" s="17" t="s">
        <v>1481</v>
      </c>
      <c r="S437" s="17" t="s">
        <v>1481</v>
      </c>
      <c r="T437" s="17" t="s">
        <v>1481</v>
      </c>
      <c r="U437" s="19" t="s">
        <v>1815</v>
      </c>
      <c r="V437" s="24" t="s">
        <v>1816</v>
      </c>
      <c r="W437" s="17" t="s">
        <v>1481</v>
      </c>
      <c r="X437" s="17" t="s">
        <v>1481</v>
      </c>
      <c r="Y437" s="27" t="s">
        <v>1817</v>
      </c>
      <c r="Z437" s="28" t="s">
        <v>1481</v>
      </c>
      <c r="AA437" s="17" t="s">
        <v>1481</v>
      </c>
      <c r="AB437" s="15">
        <v>437</v>
      </c>
      <c r="AC437" s="16" t="s">
        <v>3205</v>
      </c>
      <c r="AD437" s="16" t="s">
        <v>1804</v>
      </c>
      <c r="AE437" s="16" t="s">
        <v>3206</v>
      </c>
      <c r="AF437" s="16" t="s">
        <v>3237</v>
      </c>
      <c r="AG437" s="16" t="s">
        <v>3428</v>
      </c>
      <c r="AH437" s="16" t="s">
        <v>3429</v>
      </c>
      <c r="AI437" s="16" t="s">
        <v>3430</v>
      </c>
      <c r="AJ437" s="24" t="s">
        <v>3431</v>
      </c>
      <c r="AK437" s="16" t="s">
        <v>1928</v>
      </c>
      <c r="AL437" s="16" t="s">
        <v>1812</v>
      </c>
      <c r="AM437" s="18" t="s">
        <v>1481</v>
      </c>
      <c r="AN437" s="18" t="s">
        <v>1481</v>
      </c>
      <c r="AO437" s="15" t="s">
        <v>1786</v>
      </c>
      <c r="AP437" s="17" t="s">
        <v>1481</v>
      </c>
      <c r="AQ437" s="17" t="s">
        <v>1481</v>
      </c>
      <c r="AR437" s="17" t="s">
        <v>1481</v>
      </c>
      <c r="AS437" s="17" t="s">
        <v>1481</v>
      </c>
      <c r="AT437" s="17" t="s">
        <v>1481</v>
      </c>
      <c r="AU437" s="19" t="s">
        <v>1815</v>
      </c>
      <c r="AV437" s="24" t="s">
        <v>1816</v>
      </c>
      <c r="AW437" s="17" t="s">
        <v>1481</v>
      </c>
      <c r="AX437" s="17" t="s">
        <v>1481</v>
      </c>
      <c r="AY437" s="27" t="s">
        <v>1817</v>
      </c>
      <c r="AZ437" s="28" t="s">
        <v>1481</v>
      </c>
      <c r="BA437" s="17" t="s">
        <v>1481</v>
      </c>
      <c r="BB437" s="17" t="s">
        <v>1481</v>
      </c>
      <c r="BC437" s="17" t="s">
        <v>1481</v>
      </c>
      <c r="BD437" s="17" t="s">
        <v>1481</v>
      </c>
    </row>
    <row r="438" spans="1:56" s="4" customFormat="1" ht="100" hidden="1" customHeight="1" x14ac:dyDescent="0.35">
      <c r="A438" s="15">
        <v>213</v>
      </c>
      <c r="B438" s="15">
        <v>438</v>
      </c>
      <c r="C438" s="16" t="s">
        <v>3205</v>
      </c>
      <c r="D438" s="16" t="s">
        <v>1804</v>
      </c>
      <c r="E438" s="16" t="s">
        <v>3206</v>
      </c>
      <c r="F438" s="16" t="s">
        <v>3237</v>
      </c>
      <c r="G438" s="16" t="s">
        <v>3432</v>
      </c>
      <c r="H438" s="16" t="s">
        <v>3433</v>
      </c>
      <c r="I438" s="16" t="s">
        <v>3434</v>
      </c>
      <c r="J438" s="24" t="s">
        <v>3435</v>
      </c>
      <c r="K438" s="16" t="s">
        <v>3436</v>
      </c>
      <c r="L438" s="16" t="s">
        <v>1812</v>
      </c>
      <c r="M438" s="18" t="s">
        <v>1481</v>
      </c>
      <c r="N438" s="18" t="s">
        <v>1481</v>
      </c>
      <c r="O438" s="15" t="s">
        <v>1786</v>
      </c>
      <c r="P438" s="17" t="s">
        <v>1481</v>
      </c>
      <c r="Q438" s="17" t="s">
        <v>1481</v>
      </c>
      <c r="R438" s="17" t="s">
        <v>1481</v>
      </c>
      <c r="S438" s="17" t="s">
        <v>1481</v>
      </c>
      <c r="T438" s="17" t="s">
        <v>1481</v>
      </c>
      <c r="U438" s="19" t="s">
        <v>1815</v>
      </c>
      <c r="V438" s="24" t="s">
        <v>1816</v>
      </c>
      <c r="W438" s="17" t="s">
        <v>1481</v>
      </c>
      <c r="X438" s="17" t="s">
        <v>1481</v>
      </c>
      <c r="Y438" s="27" t="s">
        <v>1817</v>
      </c>
      <c r="Z438" s="28" t="s">
        <v>1481</v>
      </c>
      <c r="AA438" s="17" t="s">
        <v>1481</v>
      </c>
      <c r="AB438" s="15">
        <v>438</v>
      </c>
      <c r="AC438" s="16" t="s">
        <v>3205</v>
      </c>
      <c r="AD438" s="16" t="s">
        <v>1804</v>
      </c>
      <c r="AE438" s="16" t="s">
        <v>3206</v>
      </c>
      <c r="AF438" s="16" t="s">
        <v>3237</v>
      </c>
      <c r="AG438" s="16" t="s">
        <v>3432</v>
      </c>
      <c r="AH438" s="16" t="s">
        <v>3433</v>
      </c>
      <c r="AI438" s="16" t="s">
        <v>3434</v>
      </c>
      <c r="AJ438" s="24" t="s">
        <v>3435</v>
      </c>
      <c r="AK438" s="16" t="s">
        <v>3436</v>
      </c>
      <c r="AL438" s="16" t="s">
        <v>1812</v>
      </c>
      <c r="AM438" s="18" t="s">
        <v>1481</v>
      </c>
      <c r="AN438" s="18" t="s">
        <v>1481</v>
      </c>
      <c r="AO438" s="15" t="s">
        <v>1786</v>
      </c>
      <c r="AP438" s="17" t="s">
        <v>1481</v>
      </c>
      <c r="AQ438" s="17" t="s">
        <v>1481</v>
      </c>
      <c r="AR438" s="17" t="s">
        <v>1481</v>
      </c>
      <c r="AS438" s="17" t="s">
        <v>1481</v>
      </c>
      <c r="AT438" s="17" t="s">
        <v>1481</v>
      </c>
      <c r="AU438" s="19" t="s">
        <v>1815</v>
      </c>
      <c r="AV438" s="24" t="s">
        <v>1816</v>
      </c>
      <c r="AW438" s="17" t="s">
        <v>1481</v>
      </c>
      <c r="AX438" s="17" t="s">
        <v>1481</v>
      </c>
      <c r="AY438" s="27" t="s">
        <v>1817</v>
      </c>
      <c r="AZ438" s="28" t="s">
        <v>1481</v>
      </c>
      <c r="BA438" s="17" t="s">
        <v>1481</v>
      </c>
      <c r="BB438" s="17" t="s">
        <v>1481</v>
      </c>
      <c r="BC438" s="17" t="s">
        <v>1481</v>
      </c>
      <c r="BD438" s="17" t="s">
        <v>1481</v>
      </c>
    </row>
    <row r="439" spans="1:56" ht="65.150000000000006" customHeight="1" x14ac:dyDescent="0.35">
      <c r="A439" s="16">
        <v>214</v>
      </c>
      <c r="B439" s="16">
        <v>439</v>
      </c>
      <c r="C439" s="16" t="s">
        <v>3205</v>
      </c>
      <c r="D439" s="16" t="s">
        <v>1804</v>
      </c>
      <c r="E439" s="16" t="s">
        <v>3206</v>
      </c>
      <c r="F439" s="16" t="s">
        <v>3237</v>
      </c>
      <c r="G439" s="16" t="s">
        <v>3437</v>
      </c>
      <c r="H439" s="17" t="s">
        <v>1481</v>
      </c>
      <c r="I439" s="16" t="s">
        <v>3438</v>
      </c>
      <c r="J439" s="24" t="s">
        <v>3439</v>
      </c>
      <c r="K439" s="16" t="s">
        <v>3440</v>
      </c>
      <c r="L439" s="16" t="s">
        <v>1812</v>
      </c>
      <c r="M439" s="24" t="s">
        <v>208</v>
      </c>
      <c r="N439" s="24" t="s">
        <v>3441</v>
      </c>
      <c r="O439" s="16" t="s">
        <v>1786</v>
      </c>
      <c r="P439" s="26" t="s">
        <v>1481</v>
      </c>
      <c r="Q439" s="26" t="s">
        <v>1481</v>
      </c>
      <c r="R439" s="26" t="s">
        <v>1481</v>
      </c>
      <c r="S439" s="17" t="s">
        <v>1481</v>
      </c>
      <c r="T439" s="17" t="s">
        <v>1481</v>
      </c>
      <c r="U439" s="19" t="s">
        <v>2119</v>
      </c>
      <c r="V439" s="30" t="s">
        <v>3442</v>
      </c>
      <c r="W439" s="17" t="s">
        <v>1481</v>
      </c>
      <c r="X439" s="17" t="s">
        <v>1481</v>
      </c>
      <c r="Y439" s="33" t="s">
        <v>211</v>
      </c>
      <c r="Z439" s="32" t="s">
        <v>3443</v>
      </c>
      <c r="AA439" s="17" t="s">
        <v>1481</v>
      </c>
      <c r="AB439" s="16">
        <v>439</v>
      </c>
      <c r="AC439" s="16" t="s">
        <v>3205</v>
      </c>
      <c r="AD439" s="16" t="s">
        <v>1804</v>
      </c>
      <c r="AE439" s="16" t="s">
        <v>3206</v>
      </c>
      <c r="AF439" s="16" t="s">
        <v>3237</v>
      </c>
      <c r="AG439" s="16" t="s">
        <v>3437</v>
      </c>
      <c r="AH439" s="17" t="s">
        <v>1481</v>
      </c>
      <c r="AI439" s="16" t="s">
        <v>3438</v>
      </c>
      <c r="AJ439" s="24" t="s">
        <v>3439</v>
      </c>
      <c r="AK439" s="16" t="s">
        <v>3440</v>
      </c>
      <c r="AL439" s="16" t="s">
        <v>1812</v>
      </c>
      <c r="AM439" s="38" t="s">
        <v>208</v>
      </c>
      <c r="AN439" s="24" t="s">
        <v>3441</v>
      </c>
      <c r="AO439" s="15" t="s">
        <v>1786</v>
      </c>
      <c r="AP439" s="26" t="s">
        <v>1481</v>
      </c>
      <c r="AQ439" s="26" t="s">
        <v>1481</v>
      </c>
      <c r="AR439" s="26" t="s">
        <v>1481</v>
      </c>
      <c r="AS439" s="17" t="s">
        <v>1481</v>
      </c>
      <c r="AT439" s="17" t="s">
        <v>1481</v>
      </c>
      <c r="AU439" s="19" t="s">
        <v>2119</v>
      </c>
      <c r="AV439" s="30" t="s">
        <v>3442</v>
      </c>
      <c r="AW439" s="17" t="s">
        <v>1481</v>
      </c>
      <c r="AX439" s="17" t="s">
        <v>1481</v>
      </c>
      <c r="AY439" s="33" t="s">
        <v>211</v>
      </c>
      <c r="AZ439" s="32" t="s">
        <v>3443</v>
      </c>
      <c r="BA439" s="17" t="s">
        <v>1481</v>
      </c>
      <c r="BB439" s="30" t="s">
        <v>460</v>
      </c>
      <c r="BC439" s="30" t="s">
        <v>586</v>
      </c>
      <c r="BD439" s="30" t="s">
        <v>6501</v>
      </c>
    </row>
    <row r="440" spans="1:56" ht="75" x14ac:dyDescent="0.35">
      <c r="A440" s="16">
        <v>215</v>
      </c>
      <c r="B440" s="16">
        <v>440</v>
      </c>
      <c r="C440" s="16" t="s">
        <v>3205</v>
      </c>
      <c r="D440" s="16" t="s">
        <v>1804</v>
      </c>
      <c r="E440" s="16" t="s">
        <v>3206</v>
      </c>
      <c r="F440" s="16" t="s">
        <v>3237</v>
      </c>
      <c r="G440" s="16" t="s">
        <v>3437</v>
      </c>
      <c r="H440" s="17" t="s">
        <v>1481</v>
      </c>
      <c r="I440" s="16" t="s">
        <v>3444</v>
      </c>
      <c r="J440" s="24" t="s">
        <v>3445</v>
      </c>
      <c r="K440" s="16" t="s">
        <v>2388</v>
      </c>
      <c r="L440" s="16" t="s">
        <v>3446</v>
      </c>
      <c r="M440" s="24" t="s">
        <v>208</v>
      </c>
      <c r="N440" s="24" t="s">
        <v>3447</v>
      </c>
      <c r="O440" s="16" t="s">
        <v>1786</v>
      </c>
      <c r="P440" s="26" t="s">
        <v>1481</v>
      </c>
      <c r="Q440" s="26" t="s">
        <v>1481</v>
      </c>
      <c r="R440" s="26" t="s">
        <v>1481</v>
      </c>
      <c r="S440" s="17" t="s">
        <v>1481</v>
      </c>
      <c r="T440" s="17" t="s">
        <v>1481</v>
      </c>
      <c r="U440" s="19" t="s">
        <v>1815</v>
      </c>
      <c r="V440" s="24" t="s">
        <v>1816</v>
      </c>
      <c r="W440" s="17" t="s">
        <v>1481</v>
      </c>
      <c r="X440" s="17" t="s">
        <v>1481</v>
      </c>
      <c r="Y440" s="33" t="s">
        <v>211</v>
      </c>
      <c r="Z440" s="32" t="s">
        <v>3448</v>
      </c>
      <c r="AA440" s="17" t="s">
        <v>1481</v>
      </c>
      <c r="AB440" s="16">
        <v>440</v>
      </c>
      <c r="AC440" s="16" t="s">
        <v>3205</v>
      </c>
      <c r="AD440" s="16" t="s">
        <v>1804</v>
      </c>
      <c r="AE440" s="16" t="s">
        <v>3206</v>
      </c>
      <c r="AF440" s="16" t="s">
        <v>3237</v>
      </c>
      <c r="AG440" s="16" t="s">
        <v>3437</v>
      </c>
      <c r="AH440" s="17" t="s">
        <v>1481</v>
      </c>
      <c r="AI440" s="16" t="s">
        <v>3444</v>
      </c>
      <c r="AJ440" s="24" t="s">
        <v>3445</v>
      </c>
      <c r="AK440" s="16" t="s">
        <v>2388</v>
      </c>
      <c r="AL440" s="16" t="s">
        <v>3446</v>
      </c>
      <c r="AM440" s="38" t="s">
        <v>208</v>
      </c>
      <c r="AN440" s="24" t="s">
        <v>3447</v>
      </c>
      <c r="AO440" s="15" t="s">
        <v>1786</v>
      </c>
      <c r="AP440" s="26" t="s">
        <v>1481</v>
      </c>
      <c r="AQ440" s="26" t="s">
        <v>1481</v>
      </c>
      <c r="AR440" s="26" t="s">
        <v>1481</v>
      </c>
      <c r="AS440" s="17" t="s">
        <v>1481</v>
      </c>
      <c r="AT440" s="17" t="s">
        <v>1481</v>
      </c>
      <c r="AU440" s="19" t="s">
        <v>1815</v>
      </c>
      <c r="AV440" s="24" t="s">
        <v>1816</v>
      </c>
      <c r="AW440" s="17" t="s">
        <v>1481</v>
      </c>
      <c r="AX440" s="17" t="s">
        <v>1481</v>
      </c>
      <c r="AY440" s="33" t="s">
        <v>211</v>
      </c>
      <c r="AZ440" s="32" t="s">
        <v>3448</v>
      </c>
      <c r="BA440" s="17" t="s">
        <v>1481</v>
      </c>
      <c r="BB440" s="30" t="s">
        <v>558</v>
      </c>
      <c r="BC440" s="30" t="s">
        <v>559</v>
      </c>
      <c r="BD440" s="30" t="s">
        <v>557</v>
      </c>
    </row>
    <row r="441" spans="1:56" s="4" customFormat="1" ht="75" hidden="1" customHeight="1" x14ac:dyDescent="0.35">
      <c r="A441" s="15">
        <v>216</v>
      </c>
      <c r="B441" s="15">
        <v>441</v>
      </c>
      <c r="C441" s="16" t="s">
        <v>3205</v>
      </c>
      <c r="D441" s="16" t="s">
        <v>1804</v>
      </c>
      <c r="E441" s="16" t="s">
        <v>3206</v>
      </c>
      <c r="F441" s="16" t="s">
        <v>3237</v>
      </c>
      <c r="G441" s="16" t="s">
        <v>3449</v>
      </c>
      <c r="H441" s="16" t="s">
        <v>3450</v>
      </c>
      <c r="I441" s="16" t="s">
        <v>3451</v>
      </c>
      <c r="J441" s="24" t="s">
        <v>3452</v>
      </c>
      <c r="K441" s="16" t="s">
        <v>1928</v>
      </c>
      <c r="L441" s="16" t="s">
        <v>1812</v>
      </c>
      <c r="M441" s="18" t="s">
        <v>1481</v>
      </c>
      <c r="N441" s="18" t="s">
        <v>1481</v>
      </c>
      <c r="O441" s="15" t="s">
        <v>1786</v>
      </c>
      <c r="P441" s="17" t="s">
        <v>1481</v>
      </c>
      <c r="Q441" s="17" t="s">
        <v>1481</v>
      </c>
      <c r="R441" s="17" t="s">
        <v>1481</v>
      </c>
      <c r="S441" s="17" t="s">
        <v>1481</v>
      </c>
      <c r="T441" s="17" t="s">
        <v>1481</v>
      </c>
      <c r="U441" s="19" t="s">
        <v>1815</v>
      </c>
      <c r="V441" s="24" t="s">
        <v>1816</v>
      </c>
      <c r="W441" s="17" t="s">
        <v>1481</v>
      </c>
      <c r="X441" s="17" t="s">
        <v>1481</v>
      </c>
      <c r="Y441" s="27" t="s">
        <v>1817</v>
      </c>
      <c r="Z441" s="28" t="s">
        <v>1481</v>
      </c>
      <c r="AA441" s="17" t="s">
        <v>1481</v>
      </c>
      <c r="AB441" s="15">
        <v>441</v>
      </c>
      <c r="AC441" s="16" t="s">
        <v>3205</v>
      </c>
      <c r="AD441" s="16" t="s">
        <v>1804</v>
      </c>
      <c r="AE441" s="16" t="s">
        <v>3206</v>
      </c>
      <c r="AF441" s="16" t="s">
        <v>3237</v>
      </c>
      <c r="AG441" s="16" t="s">
        <v>3449</v>
      </c>
      <c r="AH441" s="16" t="s">
        <v>3450</v>
      </c>
      <c r="AI441" s="16" t="s">
        <v>3451</v>
      </c>
      <c r="AJ441" s="24" t="s">
        <v>3452</v>
      </c>
      <c r="AK441" s="16" t="s">
        <v>1928</v>
      </c>
      <c r="AL441" s="16" t="s">
        <v>1812</v>
      </c>
      <c r="AM441" s="18" t="s">
        <v>1481</v>
      </c>
      <c r="AN441" s="18" t="s">
        <v>1481</v>
      </c>
      <c r="AO441" s="15" t="s">
        <v>1786</v>
      </c>
      <c r="AP441" s="17" t="s">
        <v>1481</v>
      </c>
      <c r="AQ441" s="17" t="s">
        <v>1481</v>
      </c>
      <c r="AR441" s="17" t="s">
        <v>1481</v>
      </c>
      <c r="AS441" s="17" t="s">
        <v>1481</v>
      </c>
      <c r="AT441" s="17" t="s">
        <v>1481</v>
      </c>
      <c r="AU441" s="19" t="s">
        <v>1815</v>
      </c>
      <c r="AV441" s="24" t="s">
        <v>1816</v>
      </c>
      <c r="AW441" s="17" t="s">
        <v>1481</v>
      </c>
      <c r="AX441" s="17" t="s">
        <v>1481</v>
      </c>
      <c r="AY441" s="27" t="s">
        <v>1817</v>
      </c>
      <c r="AZ441" s="28" t="s">
        <v>1481</v>
      </c>
      <c r="BA441" s="17" t="s">
        <v>1481</v>
      </c>
      <c r="BB441" s="17" t="s">
        <v>1481</v>
      </c>
      <c r="BC441" s="17" t="s">
        <v>1481</v>
      </c>
      <c r="BD441" s="17" t="s">
        <v>1481</v>
      </c>
    </row>
    <row r="442" spans="1:56" ht="62.5" customHeight="1" x14ac:dyDescent="0.35">
      <c r="A442" s="16">
        <v>217</v>
      </c>
      <c r="B442" s="16">
        <v>442</v>
      </c>
      <c r="C442" s="16" t="s">
        <v>3205</v>
      </c>
      <c r="D442" s="16" t="s">
        <v>1804</v>
      </c>
      <c r="E442" s="16" t="s">
        <v>3206</v>
      </c>
      <c r="F442" s="16" t="s">
        <v>3237</v>
      </c>
      <c r="G442" s="16" t="s">
        <v>3449</v>
      </c>
      <c r="H442" s="16" t="s">
        <v>3453</v>
      </c>
      <c r="I442" s="16" t="s">
        <v>3454</v>
      </c>
      <c r="J442" s="24" t="s">
        <v>3455</v>
      </c>
      <c r="K442" s="16" t="s">
        <v>1899</v>
      </c>
      <c r="L442" s="16" t="s">
        <v>1812</v>
      </c>
      <c r="M442" s="18" t="s">
        <v>1481</v>
      </c>
      <c r="N442" s="18" t="s">
        <v>1481</v>
      </c>
      <c r="O442" s="16" t="s">
        <v>1786</v>
      </c>
      <c r="P442" s="17" t="s">
        <v>1481</v>
      </c>
      <c r="Q442" s="17" t="s">
        <v>1481</v>
      </c>
      <c r="R442" s="17" t="s">
        <v>1481</v>
      </c>
      <c r="S442" s="17" t="s">
        <v>1481</v>
      </c>
      <c r="T442" s="17" t="s">
        <v>1481</v>
      </c>
      <c r="U442" s="19" t="s">
        <v>1815</v>
      </c>
      <c r="V442" s="24" t="s">
        <v>1816</v>
      </c>
      <c r="W442" s="17" t="s">
        <v>1481</v>
      </c>
      <c r="X442" s="31" t="s">
        <v>1896</v>
      </c>
      <c r="Y442" s="35" t="s">
        <v>1896</v>
      </c>
      <c r="Z442" s="32" t="s">
        <v>3456</v>
      </c>
      <c r="AA442" s="17" t="s">
        <v>1481</v>
      </c>
      <c r="AB442" s="16">
        <v>442</v>
      </c>
      <c r="AC442" s="16" t="s">
        <v>3205</v>
      </c>
      <c r="AD442" s="16" t="s">
        <v>1804</v>
      </c>
      <c r="AE442" s="16" t="s">
        <v>3206</v>
      </c>
      <c r="AF442" s="16" t="s">
        <v>3237</v>
      </c>
      <c r="AG442" s="16" t="s">
        <v>3449</v>
      </c>
      <c r="AH442" s="16" t="s">
        <v>3453</v>
      </c>
      <c r="AI442" s="16" t="s">
        <v>3454</v>
      </c>
      <c r="AJ442" s="24" t="s">
        <v>3455</v>
      </c>
      <c r="AK442" s="16" t="s">
        <v>1899</v>
      </c>
      <c r="AL442" s="16" t="s">
        <v>1812</v>
      </c>
      <c r="AM442" s="18" t="s">
        <v>1481</v>
      </c>
      <c r="AN442" s="18" t="s">
        <v>1481</v>
      </c>
      <c r="AO442" s="15" t="s">
        <v>1786</v>
      </c>
      <c r="AP442" s="17" t="s">
        <v>1481</v>
      </c>
      <c r="AQ442" s="17" t="s">
        <v>1481</v>
      </c>
      <c r="AR442" s="17" t="s">
        <v>1481</v>
      </c>
      <c r="AS442" s="17" t="s">
        <v>1481</v>
      </c>
      <c r="AT442" s="17" t="s">
        <v>1481</v>
      </c>
      <c r="AU442" s="19" t="s">
        <v>1815</v>
      </c>
      <c r="AV442" s="24" t="s">
        <v>1816</v>
      </c>
      <c r="AW442" s="17" t="s">
        <v>1481</v>
      </c>
      <c r="AX442" s="31" t="s">
        <v>1896</v>
      </c>
      <c r="AY442" s="35" t="s">
        <v>1896</v>
      </c>
      <c r="AZ442" s="32" t="s">
        <v>3456</v>
      </c>
      <c r="BA442" s="17" t="s">
        <v>1481</v>
      </c>
      <c r="BB442" s="30" t="s">
        <v>75</v>
      </c>
      <c r="BC442" s="30" t="s">
        <v>142</v>
      </c>
      <c r="BD442" s="30" t="s">
        <v>77</v>
      </c>
    </row>
    <row r="443" spans="1:56" s="4" customFormat="1" ht="100" hidden="1" customHeight="1" x14ac:dyDescent="0.35">
      <c r="A443" s="15">
        <v>218</v>
      </c>
      <c r="B443" s="15">
        <v>443</v>
      </c>
      <c r="C443" s="16" t="s">
        <v>3205</v>
      </c>
      <c r="D443" s="16" t="s">
        <v>1804</v>
      </c>
      <c r="E443" s="16" t="s">
        <v>3206</v>
      </c>
      <c r="F443" s="16" t="s">
        <v>3237</v>
      </c>
      <c r="G443" s="16" t="s">
        <v>3457</v>
      </c>
      <c r="H443" s="16" t="s">
        <v>3458</v>
      </c>
      <c r="I443" s="16" t="s">
        <v>3459</v>
      </c>
      <c r="J443" s="24" t="s">
        <v>3460</v>
      </c>
      <c r="K443" s="16" t="s">
        <v>1928</v>
      </c>
      <c r="L443" s="16" t="s">
        <v>1812</v>
      </c>
      <c r="M443" s="18" t="s">
        <v>1481</v>
      </c>
      <c r="N443" s="18" t="s">
        <v>1481</v>
      </c>
      <c r="O443" s="15" t="s">
        <v>1786</v>
      </c>
      <c r="P443" s="17" t="s">
        <v>1481</v>
      </c>
      <c r="Q443" s="17" t="s">
        <v>1481</v>
      </c>
      <c r="R443" s="17" t="s">
        <v>1481</v>
      </c>
      <c r="S443" s="17" t="s">
        <v>1481</v>
      </c>
      <c r="T443" s="17" t="s">
        <v>1481</v>
      </c>
      <c r="U443" s="19" t="s">
        <v>1815</v>
      </c>
      <c r="V443" s="24" t="s">
        <v>1816</v>
      </c>
      <c r="W443" s="17" t="s">
        <v>1481</v>
      </c>
      <c r="X443" s="17" t="s">
        <v>1481</v>
      </c>
      <c r="Y443" s="27" t="s">
        <v>1817</v>
      </c>
      <c r="Z443" s="28" t="s">
        <v>1481</v>
      </c>
      <c r="AA443" s="17" t="s">
        <v>1481</v>
      </c>
      <c r="AB443" s="15">
        <v>443</v>
      </c>
      <c r="AC443" s="16" t="s">
        <v>3205</v>
      </c>
      <c r="AD443" s="16" t="s">
        <v>1804</v>
      </c>
      <c r="AE443" s="16" t="s">
        <v>3206</v>
      </c>
      <c r="AF443" s="16" t="s">
        <v>3237</v>
      </c>
      <c r="AG443" s="16" t="s">
        <v>3457</v>
      </c>
      <c r="AH443" s="16" t="s">
        <v>3458</v>
      </c>
      <c r="AI443" s="16" t="s">
        <v>3459</v>
      </c>
      <c r="AJ443" s="24" t="s">
        <v>3460</v>
      </c>
      <c r="AK443" s="16" t="s">
        <v>1928</v>
      </c>
      <c r="AL443" s="16" t="s">
        <v>1812</v>
      </c>
      <c r="AM443" s="18" t="s">
        <v>1481</v>
      </c>
      <c r="AN443" s="18" t="s">
        <v>1481</v>
      </c>
      <c r="AO443" s="15" t="s">
        <v>1786</v>
      </c>
      <c r="AP443" s="17" t="s">
        <v>1481</v>
      </c>
      <c r="AQ443" s="17" t="s">
        <v>1481</v>
      </c>
      <c r="AR443" s="17" t="s">
        <v>1481</v>
      </c>
      <c r="AS443" s="17" t="s">
        <v>1481</v>
      </c>
      <c r="AT443" s="17" t="s">
        <v>1481</v>
      </c>
      <c r="AU443" s="19" t="s">
        <v>1815</v>
      </c>
      <c r="AV443" s="24" t="s">
        <v>1816</v>
      </c>
      <c r="AW443" s="17" t="s">
        <v>1481</v>
      </c>
      <c r="AX443" s="17" t="s">
        <v>1481</v>
      </c>
      <c r="AY443" s="27" t="s">
        <v>1817</v>
      </c>
      <c r="AZ443" s="28" t="s">
        <v>1481</v>
      </c>
      <c r="BA443" s="17" t="s">
        <v>1481</v>
      </c>
      <c r="BB443" s="17" t="s">
        <v>1481</v>
      </c>
      <c r="BC443" s="17" t="s">
        <v>1481</v>
      </c>
      <c r="BD443" s="17" t="s">
        <v>1481</v>
      </c>
    </row>
    <row r="444" spans="1:56" ht="162.65" customHeight="1" x14ac:dyDescent="0.35">
      <c r="A444" s="16">
        <v>219</v>
      </c>
      <c r="B444" s="16">
        <v>444</v>
      </c>
      <c r="C444" s="16" t="s">
        <v>3205</v>
      </c>
      <c r="D444" s="16" t="s">
        <v>1804</v>
      </c>
      <c r="E444" s="16" t="s">
        <v>3206</v>
      </c>
      <c r="F444" s="16" t="s">
        <v>3237</v>
      </c>
      <c r="G444" s="16" t="s">
        <v>3457</v>
      </c>
      <c r="H444" s="16" t="s">
        <v>3461</v>
      </c>
      <c r="I444" s="16" t="s">
        <v>3462</v>
      </c>
      <c r="J444" s="24" t="s">
        <v>3463</v>
      </c>
      <c r="K444" s="16" t="s">
        <v>3464</v>
      </c>
      <c r="L444" s="16" t="s">
        <v>3465</v>
      </c>
      <c r="M444" s="24" t="s">
        <v>208</v>
      </c>
      <c r="N444" s="24" t="s">
        <v>3466</v>
      </c>
      <c r="O444" s="16" t="s">
        <v>1786</v>
      </c>
      <c r="P444" s="23" t="s">
        <v>1369</v>
      </c>
      <c r="Q444" s="26" t="s">
        <v>1481</v>
      </c>
      <c r="R444" s="26" t="s">
        <v>1481</v>
      </c>
      <c r="S444" s="17" t="s">
        <v>1481</v>
      </c>
      <c r="T444" s="17" t="s">
        <v>1481</v>
      </c>
      <c r="U444" s="19" t="s">
        <v>1815</v>
      </c>
      <c r="V444" s="30" t="s">
        <v>3467</v>
      </c>
      <c r="W444" s="17" t="s">
        <v>1481</v>
      </c>
      <c r="X444" s="31" t="s">
        <v>1896</v>
      </c>
      <c r="Y444" s="35" t="s">
        <v>1896</v>
      </c>
      <c r="Z444" s="32" t="s">
        <v>3468</v>
      </c>
      <c r="AA444" s="17" t="s">
        <v>1481</v>
      </c>
      <c r="AB444" s="16">
        <v>444</v>
      </c>
      <c r="AC444" s="16" t="s">
        <v>3205</v>
      </c>
      <c r="AD444" s="16" t="s">
        <v>1804</v>
      </c>
      <c r="AE444" s="16" t="s">
        <v>3206</v>
      </c>
      <c r="AF444" s="16" t="s">
        <v>3237</v>
      </c>
      <c r="AG444" s="16" t="s">
        <v>3457</v>
      </c>
      <c r="AH444" s="16" t="s">
        <v>3461</v>
      </c>
      <c r="AI444" s="16" t="s">
        <v>3462</v>
      </c>
      <c r="AJ444" s="24" t="s">
        <v>3463</v>
      </c>
      <c r="AK444" s="16" t="s">
        <v>3464</v>
      </c>
      <c r="AL444" s="16" t="s">
        <v>3465</v>
      </c>
      <c r="AM444" s="38" t="s">
        <v>208</v>
      </c>
      <c r="AN444" s="24" t="s">
        <v>3466</v>
      </c>
      <c r="AO444" s="15" t="s">
        <v>1786</v>
      </c>
      <c r="AP444" s="23" t="s">
        <v>1369</v>
      </c>
      <c r="AQ444" s="26" t="s">
        <v>1481</v>
      </c>
      <c r="AR444" s="26" t="s">
        <v>1481</v>
      </c>
      <c r="AS444" s="17" t="s">
        <v>1481</v>
      </c>
      <c r="AT444" s="17" t="s">
        <v>1481</v>
      </c>
      <c r="AU444" s="19" t="s">
        <v>1815</v>
      </c>
      <c r="AV444" s="30" t="s">
        <v>3467</v>
      </c>
      <c r="AW444" s="17" t="s">
        <v>1481</v>
      </c>
      <c r="AX444" s="31" t="s">
        <v>1896</v>
      </c>
      <c r="AY444" s="35" t="s">
        <v>1896</v>
      </c>
      <c r="AZ444" s="32" t="s">
        <v>3468</v>
      </c>
      <c r="BA444" s="17" t="s">
        <v>1481</v>
      </c>
      <c r="BB444" s="30" t="s">
        <v>239</v>
      </c>
      <c r="BC444" s="30" t="s">
        <v>6507</v>
      </c>
      <c r="BD444" s="30" t="s">
        <v>292</v>
      </c>
    </row>
    <row r="445" spans="1:56" s="4" customFormat="1" ht="50.15" hidden="1" customHeight="1" x14ac:dyDescent="0.35">
      <c r="A445" s="15">
        <v>220</v>
      </c>
      <c r="B445" s="15">
        <v>445</v>
      </c>
      <c r="C445" s="16" t="s">
        <v>3205</v>
      </c>
      <c r="D445" s="16" t="s">
        <v>1804</v>
      </c>
      <c r="E445" s="16" t="s">
        <v>3206</v>
      </c>
      <c r="F445" s="16" t="s">
        <v>3237</v>
      </c>
      <c r="G445" s="16" t="s">
        <v>3457</v>
      </c>
      <c r="H445" s="16" t="s">
        <v>3469</v>
      </c>
      <c r="I445" s="16" t="s">
        <v>3470</v>
      </c>
      <c r="J445" s="24" t="s">
        <v>3471</v>
      </c>
      <c r="K445" s="16" t="s">
        <v>1826</v>
      </c>
      <c r="L445" s="16" t="s">
        <v>1812</v>
      </c>
      <c r="M445" s="18" t="s">
        <v>1481</v>
      </c>
      <c r="N445" s="18" t="s">
        <v>1481</v>
      </c>
      <c r="O445" s="15" t="s">
        <v>1786</v>
      </c>
      <c r="P445" s="17" t="s">
        <v>1481</v>
      </c>
      <c r="Q445" s="17" t="s">
        <v>1481</v>
      </c>
      <c r="R445" s="17" t="s">
        <v>1481</v>
      </c>
      <c r="S445" s="17" t="s">
        <v>1481</v>
      </c>
      <c r="T445" s="17" t="s">
        <v>1481</v>
      </c>
      <c r="U445" s="19" t="s">
        <v>1815</v>
      </c>
      <c r="V445" s="24" t="s">
        <v>1816</v>
      </c>
      <c r="W445" s="17" t="s">
        <v>1481</v>
      </c>
      <c r="X445" s="17" t="s">
        <v>1481</v>
      </c>
      <c r="Y445" s="27" t="s">
        <v>1817</v>
      </c>
      <c r="Z445" s="28" t="s">
        <v>1481</v>
      </c>
      <c r="AA445" s="17" t="s">
        <v>1481</v>
      </c>
      <c r="AB445" s="15">
        <v>445</v>
      </c>
      <c r="AC445" s="16" t="s">
        <v>3205</v>
      </c>
      <c r="AD445" s="16" t="s">
        <v>1804</v>
      </c>
      <c r="AE445" s="16" t="s">
        <v>3206</v>
      </c>
      <c r="AF445" s="16" t="s">
        <v>3237</v>
      </c>
      <c r="AG445" s="16" t="s">
        <v>3457</v>
      </c>
      <c r="AH445" s="16" t="s">
        <v>3469</v>
      </c>
      <c r="AI445" s="16" t="s">
        <v>3470</v>
      </c>
      <c r="AJ445" s="24" t="s">
        <v>3471</v>
      </c>
      <c r="AK445" s="16" t="s">
        <v>1826</v>
      </c>
      <c r="AL445" s="16" t="s">
        <v>1812</v>
      </c>
      <c r="AM445" s="18" t="s">
        <v>1481</v>
      </c>
      <c r="AN445" s="18" t="s">
        <v>1481</v>
      </c>
      <c r="AO445" s="15" t="s">
        <v>1786</v>
      </c>
      <c r="AP445" s="17" t="s">
        <v>1481</v>
      </c>
      <c r="AQ445" s="17" t="s">
        <v>1481</v>
      </c>
      <c r="AR445" s="17" t="s">
        <v>1481</v>
      </c>
      <c r="AS445" s="17" t="s">
        <v>1481</v>
      </c>
      <c r="AT445" s="17" t="s">
        <v>1481</v>
      </c>
      <c r="AU445" s="19" t="s">
        <v>1815</v>
      </c>
      <c r="AV445" s="24" t="s">
        <v>1816</v>
      </c>
      <c r="AW445" s="17" t="s">
        <v>1481</v>
      </c>
      <c r="AX445" s="17" t="s">
        <v>1481</v>
      </c>
      <c r="AY445" s="27" t="s">
        <v>1817</v>
      </c>
      <c r="AZ445" s="28" t="s">
        <v>1481</v>
      </c>
      <c r="BA445" s="17" t="s">
        <v>1481</v>
      </c>
      <c r="BB445" s="17" t="s">
        <v>1481</v>
      </c>
      <c r="BC445" s="17" t="s">
        <v>1481</v>
      </c>
      <c r="BD445" s="17" t="s">
        <v>1481</v>
      </c>
    </row>
    <row r="446" spans="1:56" ht="400" customHeight="1" x14ac:dyDescent="0.35">
      <c r="A446" s="16">
        <v>221</v>
      </c>
      <c r="B446" s="16">
        <v>446</v>
      </c>
      <c r="C446" s="16" t="s">
        <v>3205</v>
      </c>
      <c r="D446" s="16" t="s">
        <v>1804</v>
      </c>
      <c r="E446" s="16" t="s">
        <v>3206</v>
      </c>
      <c r="F446" s="16" t="s">
        <v>3237</v>
      </c>
      <c r="G446" s="16" t="s">
        <v>3457</v>
      </c>
      <c r="H446" s="16" t="s">
        <v>3472</v>
      </c>
      <c r="I446" s="16" t="s">
        <v>3473</v>
      </c>
      <c r="J446" s="24" t="s">
        <v>3474</v>
      </c>
      <c r="K446" s="16" t="s">
        <v>3475</v>
      </c>
      <c r="L446" s="16" t="s">
        <v>1812</v>
      </c>
      <c r="M446" s="24" t="s">
        <v>208</v>
      </c>
      <c r="N446" s="24" t="s">
        <v>3476</v>
      </c>
      <c r="O446" s="16" t="s">
        <v>1786</v>
      </c>
      <c r="P446" s="26" t="s">
        <v>1481</v>
      </c>
      <c r="Q446" s="26" t="s">
        <v>1481</v>
      </c>
      <c r="R446" s="26" t="s">
        <v>1481</v>
      </c>
      <c r="S446" s="17" t="s">
        <v>1481</v>
      </c>
      <c r="T446" s="17" t="s">
        <v>1481</v>
      </c>
      <c r="U446" s="19" t="s">
        <v>1846</v>
      </c>
      <c r="V446" s="53" t="s">
        <v>3477</v>
      </c>
      <c r="W446" s="17" t="s">
        <v>1481</v>
      </c>
      <c r="X446" s="17" t="s">
        <v>1481</v>
      </c>
      <c r="Y446" s="33" t="s">
        <v>211</v>
      </c>
      <c r="Z446" s="32" t="s">
        <v>3478</v>
      </c>
      <c r="AA446" s="17" t="s">
        <v>1481</v>
      </c>
      <c r="AB446" s="16">
        <v>446</v>
      </c>
      <c r="AC446" s="16" t="s">
        <v>3205</v>
      </c>
      <c r="AD446" s="16" t="s">
        <v>1804</v>
      </c>
      <c r="AE446" s="16" t="s">
        <v>3206</v>
      </c>
      <c r="AF446" s="16" t="s">
        <v>3237</v>
      </c>
      <c r="AG446" s="16" t="s">
        <v>3457</v>
      </c>
      <c r="AH446" s="16" t="s">
        <v>3472</v>
      </c>
      <c r="AI446" s="16" t="s">
        <v>3473</v>
      </c>
      <c r="AJ446" s="24" t="s">
        <v>3474</v>
      </c>
      <c r="AK446" s="16" t="s">
        <v>3475</v>
      </c>
      <c r="AL446" s="16" t="s">
        <v>1812</v>
      </c>
      <c r="AM446" s="38" t="s">
        <v>208</v>
      </c>
      <c r="AN446" s="24" t="s">
        <v>3476</v>
      </c>
      <c r="AO446" s="15" t="s">
        <v>1786</v>
      </c>
      <c r="AP446" s="26" t="s">
        <v>1481</v>
      </c>
      <c r="AQ446" s="26" t="s">
        <v>1481</v>
      </c>
      <c r="AR446" s="26" t="s">
        <v>1481</v>
      </c>
      <c r="AS446" s="17" t="s">
        <v>1481</v>
      </c>
      <c r="AT446" s="17" t="s">
        <v>1481</v>
      </c>
      <c r="AU446" s="19" t="s">
        <v>1846</v>
      </c>
      <c r="AV446" s="53" t="s">
        <v>3477</v>
      </c>
      <c r="AW446" s="17" t="s">
        <v>1481</v>
      </c>
      <c r="AX446" s="17" t="s">
        <v>1481</v>
      </c>
      <c r="AY446" s="33" t="s">
        <v>211</v>
      </c>
      <c r="AZ446" s="32" t="s">
        <v>3480</v>
      </c>
      <c r="BA446" s="17" t="s">
        <v>1481</v>
      </c>
      <c r="BB446" s="30" t="s">
        <v>460</v>
      </c>
      <c r="BC446" s="30" t="s">
        <v>3479</v>
      </c>
      <c r="BD446" s="30" t="s">
        <v>6501</v>
      </c>
    </row>
    <row r="447" spans="1:56" s="4" customFormat="1" ht="87.65" hidden="1" customHeight="1" x14ac:dyDescent="0.35">
      <c r="A447" s="15">
        <v>222</v>
      </c>
      <c r="B447" s="15">
        <v>447</v>
      </c>
      <c r="C447" s="16" t="s">
        <v>3205</v>
      </c>
      <c r="D447" s="16" t="s">
        <v>1804</v>
      </c>
      <c r="E447" s="16" t="s">
        <v>3206</v>
      </c>
      <c r="F447" s="16" t="s">
        <v>3237</v>
      </c>
      <c r="G447" s="16" t="s">
        <v>3457</v>
      </c>
      <c r="H447" s="16" t="s">
        <v>3481</v>
      </c>
      <c r="I447" s="16" t="s">
        <v>3482</v>
      </c>
      <c r="J447" s="24" t="s">
        <v>3483</v>
      </c>
      <c r="K447" s="16" t="s">
        <v>1834</v>
      </c>
      <c r="L447" s="16" t="s">
        <v>1812</v>
      </c>
      <c r="M447" s="18" t="s">
        <v>1481</v>
      </c>
      <c r="N447" s="18" t="s">
        <v>1481</v>
      </c>
      <c r="O447" s="15" t="s">
        <v>1786</v>
      </c>
      <c r="P447" s="17" t="s">
        <v>1481</v>
      </c>
      <c r="Q447" s="17" t="s">
        <v>1481</v>
      </c>
      <c r="R447" s="17" t="s">
        <v>1481</v>
      </c>
      <c r="S447" s="17" t="s">
        <v>1481</v>
      </c>
      <c r="T447" s="17" t="s">
        <v>1481</v>
      </c>
      <c r="U447" s="19" t="s">
        <v>1815</v>
      </c>
      <c r="V447" s="24" t="s">
        <v>1816</v>
      </c>
      <c r="W447" s="17" t="s">
        <v>1481</v>
      </c>
      <c r="X447" s="17" t="s">
        <v>1481</v>
      </c>
      <c r="Y447" s="27" t="s">
        <v>1817</v>
      </c>
      <c r="Z447" s="28" t="s">
        <v>1481</v>
      </c>
      <c r="AA447" s="17" t="s">
        <v>1481</v>
      </c>
      <c r="AB447" s="15">
        <v>447</v>
      </c>
      <c r="AC447" s="16" t="s">
        <v>3205</v>
      </c>
      <c r="AD447" s="16" t="s">
        <v>1804</v>
      </c>
      <c r="AE447" s="16" t="s">
        <v>3206</v>
      </c>
      <c r="AF447" s="16" t="s">
        <v>3237</v>
      </c>
      <c r="AG447" s="16" t="s">
        <v>3457</v>
      </c>
      <c r="AH447" s="16" t="s">
        <v>3481</v>
      </c>
      <c r="AI447" s="16" t="s">
        <v>3482</v>
      </c>
      <c r="AJ447" s="24" t="s">
        <v>3483</v>
      </c>
      <c r="AK447" s="16" t="s">
        <v>1834</v>
      </c>
      <c r="AL447" s="16" t="s">
        <v>1812</v>
      </c>
      <c r="AM447" s="18" t="s">
        <v>1481</v>
      </c>
      <c r="AN447" s="18" t="s">
        <v>1481</v>
      </c>
      <c r="AO447" s="15" t="s">
        <v>1786</v>
      </c>
      <c r="AP447" s="17" t="s">
        <v>1481</v>
      </c>
      <c r="AQ447" s="17" t="s">
        <v>1481</v>
      </c>
      <c r="AR447" s="17" t="s">
        <v>1481</v>
      </c>
      <c r="AS447" s="17" t="s">
        <v>1481</v>
      </c>
      <c r="AT447" s="17" t="s">
        <v>1481</v>
      </c>
      <c r="AU447" s="19" t="s">
        <v>1815</v>
      </c>
      <c r="AV447" s="24" t="s">
        <v>1816</v>
      </c>
      <c r="AW447" s="17" t="s">
        <v>1481</v>
      </c>
      <c r="AX447" s="17" t="s">
        <v>1481</v>
      </c>
      <c r="AY447" s="27" t="s">
        <v>1817</v>
      </c>
      <c r="AZ447" s="28" t="s">
        <v>1481</v>
      </c>
      <c r="BA447" s="17" t="s">
        <v>1481</v>
      </c>
      <c r="BB447" s="17" t="s">
        <v>1481</v>
      </c>
      <c r="BC447" s="17" t="s">
        <v>1481</v>
      </c>
      <c r="BD447" s="17" t="s">
        <v>1481</v>
      </c>
    </row>
    <row r="448" spans="1:56" s="4" customFormat="1" ht="50.15" hidden="1" customHeight="1" x14ac:dyDescent="0.35">
      <c r="A448" s="15">
        <v>223</v>
      </c>
      <c r="B448" s="15">
        <v>448</v>
      </c>
      <c r="C448" s="16" t="s">
        <v>3205</v>
      </c>
      <c r="D448" s="16" t="s">
        <v>1804</v>
      </c>
      <c r="E448" s="16" t="s">
        <v>3206</v>
      </c>
      <c r="F448" s="16" t="s">
        <v>3237</v>
      </c>
      <c r="G448" s="16" t="s">
        <v>3457</v>
      </c>
      <c r="H448" s="16" t="s">
        <v>3484</v>
      </c>
      <c r="I448" s="16" t="s">
        <v>3485</v>
      </c>
      <c r="J448" s="24" t="s">
        <v>3486</v>
      </c>
      <c r="K448" s="16" t="s">
        <v>2423</v>
      </c>
      <c r="L448" s="16" t="s">
        <v>1812</v>
      </c>
      <c r="M448" s="18" t="s">
        <v>1481</v>
      </c>
      <c r="N448" s="18" t="s">
        <v>1481</v>
      </c>
      <c r="O448" s="15" t="s">
        <v>1786</v>
      </c>
      <c r="P448" s="17" t="s">
        <v>1481</v>
      </c>
      <c r="Q448" s="17" t="s">
        <v>1481</v>
      </c>
      <c r="R448" s="17" t="s">
        <v>1481</v>
      </c>
      <c r="S448" s="17" t="s">
        <v>1481</v>
      </c>
      <c r="T448" s="17" t="s">
        <v>1481</v>
      </c>
      <c r="U448" s="19" t="s">
        <v>1815</v>
      </c>
      <c r="V448" s="24" t="s">
        <v>1816</v>
      </c>
      <c r="W448" s="17" t="s">
        <v>1481</v>
      </c>
      <c r="X448" s="17" t="s">
        <v>1481</v>
      </c>
      <c r="Y448" s="27" t="s">
        <v>1817</v>
      </c>
      <c r="Z448" s="28" t="s">
        <v>1481</v>
      </c>
      <c r="AA448" s="17" t="s">
        <v>1481</v>
      </c>
      <c r="AB448" s="15">
        <v>448</v>
      </c>
      <c r="AC448" s="16" t="s">
        <v>3205</v>
      </c>
      <c r="AD448" s="16" t="s">
        <v>1804</v>
      </c>
      <c r="AE448" s="16" t="s">
        <v>3206</v>
      </c>
      <c r="AF448" s="16" t="s">
        <v>3237</v>
      </c>
      <c r="AG448" s="16" t="s">
        <v>3457</v>
      </c>
      <c r="AH448" s="16" t="s">
        <v>3484</v>
      </c>
      <c r="AI448" s="16" t="s">
        <v>3485</v>
      </c>
      <c r="AJ448" s="24" t="s">
        <v>3486</v>
      </c>
      <c r="AK448" s="16" t="s">
        <v>2423</v>
      </c>
      <c r="AL448" s="16" t="s">
        <v>1812</v>
      </c>
      <c r="AM448" s="18" t="s">
        <v>1481</v>
      </c>
      <c r="AN448" s="18" t="s">
        <v>1481</v>
      </c>
      <c r="AO448" s="15" t="s">
        <v>1786</v>
      </c>
      <c r="AP448" s="17" t="s">
        <v>1481</v>
      </c>
      <c r="AQ448" s="17" t="s">
        <v>1481</v>
      </c>
      <c r="AR448" s="17" t="s">
        <v>1481</v>
      </c>
      <c r="AS448" s="17" t="s">
        <v>1481</v>
      </c>
      <c r="AT448" s="17" t="s">
        <v>1481</v>
      </c>
      <c r="AU448" s="19" t="s">
        <v>1815</v>
      </c>
      <c r="AV448" s="24" t="s">
        <v>1816</v>
      </c>
      <c r="AW448" s="17" t="s">
        <v>1481</v>
      </c>
      <c r="AX448" s="17" t="s">
        <v>1481</v>
      </c>
      <c r="AY448" s="27" t="s">
        <v>1817</v>
      </c>
      <c r="AZ448" s="28" t="s">
        <v>1481</v>
      </c>
      <c r="BA448" s="17" t="s">
        <v>1481</v>
      </c>
      <c r="BB448" s="17" t="s">
        <v>1481</v>
      </c>
      <c r="BC448" s="17" t="s">
        <v>1481</v>
      </c>
      <c r="BD448" s="17" t="s">
        <v>1481</v>
      </c>
    </row>
    <row r="449" spans="1:56" s="4" customFormat="1" ht="50.15" hidden="1" customHeight="1" x14ac:dyDescent="0.35">
      <c r="A449" s="15">
        <v>224</v>
      </c>
      <c r="B449" s="15">
        <v>449</v>
      </c>
      <c r="C449" s="16" t="s">
        <v>3205</v>
      </c>
      <c r="D449" s="16" t="s">
        <v>1804</v>
      </c>
      <c r="E449" s="16" t="s">
        <v>3206</v>
      </c>
      <c r="F449" s="16" t="s">
        <v>3237</v>
      </c>
      <c r="G449" s="16" t="s">
        <v>3457</v>
      </c>
      <c r="H449" s="16" t="s">
        <v>3487</v>
      </c>
      <c r="I449" s="16" t="s">
        <v>3488</v>
      </c>
      <c r="J449" s="24" t="s">
        <v>3489</v>
      </c>
      <c r="K449" s="16" t="s">
        <v>2426</v>
      </c>
      <c r="L449" s="16" t="s">
        <v>1812</v>
      </c>
      <c r="M449" s="18" t="s">
        <v>1481</v>
      </c>
      <c r="N449" s="18" t="s">
        <v>1481</v>
      </c>
      <c r="O449" s="15" t="s">
        <v>1786</v>
      </c>
      <c r="P449" s="17" t="s">
        <v>1481</v>
      </c>
      <c r="Q449" s="17" t="s">
        <v>1481</v>
      </c>
      <c r="R449" s="17" t="s">
        <v>1481</v>
      </c>
      <c r="S449" s="17" t="s">
        <v>1481</v>
      </c>
      <c r="T449" s="17" t="s">
        <v>1481</v>
      </c>
      <c r="U449" s="19" t="s">
        <v>1815</v>
      </c>
      <c r="V449" s="24" t="s">
        <v>1816</v>
      </c>
      <c r="W449" s="17" t="s">
        <v>1481</v>
      </c>
      <c r="X449" s="17" t="s">
        <v>1481</v>
      </c>
      <c r="Y449" s="27" t="s">
        <v>1817</v>
      </c>
      <c r="Z449" s="28" t="s">
        <v>1481</v>
      </c>
      <c r="AA449" s="17" t="s">
        <v>1481</v>
      </c>
      <c r="AB449" s="15">
        <v>449</v>
      </c>
      <c r="AC449" s="16" t="s">
        <v>3205</v>
      </c>
      <c r="AD449" s="16" t="s">
        <v>1804</v>
      </c>
      <c r="AE449" s="16" t="s">
        <v>3206</v>
      </c>
      <c r="AF449" s="16" t="s">
        <v>3237</v>
      </c>
      <c r="AG449" s="16" t="s">
        <v>3457</v>
      </c>
      <c r="AH449" s="16" t="s">
        <v>3487</v>
      </c>
      <c r="AI449" s="16" t="s">
        <v>3488</v>
      </c>
      <c r="AJ449" s="24" t="s">
        <v>3489</v>
      </c>
      <c r="AK449" s="16" t="s">
        <v>2426</v>
      </c>
      <c r="AL449" s="16" t="s">
        <v>1812</v>
      </c>
      <c r="AM449" s="18" t="s">
        <v>1481</v>
      </c>
      <c r="AN449" s="18" t="s">
        <v>1481</v>
      </c>
      <c r="AO449" s="15" t="s">
        <v>1786</v>
      </c>
      <c r="AP449" s="17" t="s">
        <v>1481</v>
      </c>
      <c r="AQ449" s="17" t="s">
        <v>1481</v>
      </c>
      <c r="AR449" s="17" t="s">
        <v>1481</v>
      </c>
      <c r="AS449" s="17" t="s">
        <v>1481</v>
      </c>
      <c r="AT449" s="17" t="s">
        <v>1481</v>
      </c>
      <c r="AU449" s="19" t="s">
        <v>1815</v>
      </c>
      <c r="AV449" s="24" t="s">
        <v>1816</v>
      </c>
      <c r="AW449" s="17" t="s">
        <v>1481</v>
      </c>
      <c r="AX449" s="17" t="s">
        <v>1481</v>
      </c>
      <c r="AY449" s="27" t="s">
        <v>1817</v>
      </c>
      <c r="AZ449" s="28" t="s">
        <v>1481</v>
      </c>
      <c r="BA449" s="17" t="s">
        <v>1481</v>
      </c>
      <c r="BB449" s="17" t="s">
        <v>1481</v>
      </c>
      <c r="BC449" s="17" t="s">
        <v>1481</v>
      </c>
      <c r="BD449" s="17" t="s">
        <v>1481</v>
      </c>
    </row>
    <row r="450" spans="1:56" ht="136" customHeight="1" x14ac:dyDescent="0.35">
      <c r="A450" s="16">
        <v>225</v>
      </c>
      <c r="B450" s="16">
        <v>450</v>
      </c>
      <c r="C450" s="16" t="s">
        <v>3205</v>
      </c>
      <c r="D450" s="16" t="s">
        <v>1804</v>
      </c>
      <c r="E450" s="16" t="s">
        <v>3206</v>
      </c>
      <c r="F450" s="16" t="s">
        <v>3237</v>
      </c>
      <c r="G450" s="16" t="s">
        <v>3490</v>
      </c>
      <c r="H450" s="16" t="s">
        <v>3491</v>
      </c>
      <c r="I450" s="16" t="s">
        <v>3492</v>
      </c>
      <c r="J450" s="24" t="s">
        <v>3493</v>
      </c>
      <c r="K450" s="16" t="s">
        <v>2189</v>
      </c>
      <c r="L450" s="16" t="s">
        <v>3494</v>
      </c>
      <c r="M450" s="24" t="s">
        <v>208</v>
      </c>
      <c r="N450" s="24" t="s">
        <v>3495</v>
      </c>
      <c r="O450" s="16" t="s">
        <v>1786</v>
      </c>
      <c r="P450" s="26" t="s">
        <v>1481</v>
      </c>
      <c r="Q450" s="26" t="s">
        <v>1481</v>
      </c>
      <c r="R450" s="26" t="s">
        <v>1481</v>
      </c>
      <c r="S450" s="17" t="s">
        <v>1481</v>
      </c>
      <c r="T450" s="17" t="s">
        <v>1481</v>
      </c>
      <c r="U450" s="19" t="s">
        <v>2660</v>
      </c>
      <c r="V450" s="24" t="s">
        <v>3496</v>
      </c>
      <c r="W450" s="17" t="s">
        <v>1481</v>
      </c>
      <c r="X450" s="17" t="s">
        <v>1481</v>
      </c>
      <c r="Y450" s="33" t="s">
        <v>211</v>
      </c>
      <c r="Z450" s="32" t="s">
        <v>3497</v>
      </c>
      <c r="AA450" s="17" t="s">
        <v>1481</v>
      </c>
      <c r="AB450" s="16">
        <v>450</v>
      </c>
      <c r="AC450" s="16" t="s">
        <v>3205</v>
      </c>
      <c r="AD450" s="16" t="s">
        <v>1804</v>
      </c>
      <c r="AE450" s="16" t="s">
        <v>3206</v>
      </c>
      <c r="AF450" s="16" t="s">
        <v>3237</v>
      </c>
      <c r="AG450" s="16" t="s">
        <v>3490</v>
      </c>
      <c r="AH450" s="16" t="s">
        <v>3491</v>
      </c>
      <c r="AI450" s="16" t="s">
        <v>3492</v>
      </c>
      <c r="AJ450" s="24" t="s">
        <v>3493</v>
      </c>
      <c r="AK450" s="16" t="s">
        <v>2189</v>
      </c>
      <c r="AL450" s="16" t="s">
        <v>3494</v>
      </c>
      <c r="AM450" s="38" t="s">
        <v>208</v>
      </c>
      <c r="AN450" s="24" t="s">
        <v>3495</v>
      </c>
      <c r="AO450" s="15" t="s">
        <v>1786</v>
      </c>
      <c r="AP450" s="26" t="s">
        <v>1481</v>
      </c>
      <c r="AQ450" s="26" t="s">
        <v>1481</v>
      </c>
      <c r="AR450" s="26" t="s">
        <v>1481</v>
      </c>
      <c r="AS450" s="17" t="s">
        <v>1481</v>
      </c>
      <c r="AT450" s="17" t="s">
        <v>1481</v>
      </c>
      <c r="AU450" s="19" t="s">
        <v>2660</v>
      </c>
      <c r="AV450" s="24" t="s">
        <v>3496</v>
      </c>
      <c r="AW450" s="17" t="s">
        <v>1481</v>
      </c>
      <c r="AX450" s="17" t="s">
        <v>1481</v>
      </c>
      <c r="AY450" s="33" t="s">
        <v>211</v>
      </c>
      <c r="AZ450" s="32" t="s">
        <v>3497</v>
      </c>
      <c r="BA450" s="17" t="s">
        <v>1481</v>
      </c>
      <c r="BB450" s="30" t="s">
        <v>460</v>
      </c>
      <c r="BC450" s="30" t="s">
        <v>586</v>
      </c>
      <c r="BD450" s="30" t="s">
        <v>6501</v>
      </c>
    </row>
    <row r="451" spans="1:56" s="4" customFormat="1" ht="87.65" hidden="1" customHeight="1" x14ac:dyDescent="0.35">
      <c r="A451" s="15">
        <v>226</v>
      </c>
      <c r="B451" s="15">
        <v>451</v>
      </c>
      <c r="C451" s="16" t="s">
        <v>3205</v>
      </c>
      <c r="D451" s="16" t="s">
        <v>1804</v>
      </c>
      <c r="E451" s="16" t="s">
        <v>3206</v>
      </c>
      <c r="F451" s="16" t="s">
        <v>3237</v>
      </c>
      <c r="G451" s="16" t="s">
        <v>3498</v>
      </c>
      <c r="H451" s="16" t="s">
        <v>3499</v>
      </c>
      <c r="I451" s="16" t="s">
        <v>3500</v>
      </c>
      <c r="J451" s="24" t="s">
        <v>3501</v>
      </c>
      <c r="K451" s="16" t="s">
        <v>1928</v>
      </c>
      <c r="L451" s="16" t="s">
        <v>1812</v>
      </c>
      <c r="M451" s="18" t="s">
        <v>1481</v>
      </c>
      <c r="N451" s="18" t="s">
        <v>1481</v>
      </c>
      <c r="O451" s="15" t="s">
        <v>1786</v>
      </c>
      <c r="P451" s="17" t="s">
        <v>1481</v>
      </c>
      <c r="Q451" s="17" t="s">
        <v>1481</v>
      </c>
      <c r="R451" s="17" t="s">
        <v>1481</v>
      </c>
      <c r="S451" s="17" t="s">
        <v>1481</v>
      </c>
      <c r="T451" s="17" t="s">
        <v>1481</v>
      </c>
      <c r="U451" s="19" t="s">
        <v>1815</v>
      </c>
      <c r="V451" s="24" t="s">
        <v>1816</v>
      </c>
      <c r="W451" s="17" t="s">
        <v>1481</v>
      </c>
      <c r="X451" s="17" t="s">
        <v>1481</v>
      </c>
      <c r="Y451" s="27" t="s">
        <v>1817</v>
      </c>
      <c r="Z451" s="28" t="s">
        <v>1481</v>
      </c>
      <c r="AA451" s="17" t="s">
        <v>1481</v>
      </c>
      <c r="AB451" s="15">
        <v>451</v>
      </c>
      <c r="AC451" s="16" t="s">
        <v>3205</v>
      </c>
      <c r="AD451" s="16" t="s">
        <v>1804</v>
      </c>
      <c r="AE451" s="16" t="s">
        <v>3206</v>
      </c>
      <c r="AF451" s="16" t="s">
        <v>3237</v>
      </c>
      <c r="AG451" s="16" t="s">
        <v>3498</v>
      </c>
      <c r="AH451" s="16" t="s">
        <v>3499</v>
      </c>
      <c r="AI451" s="16" t="s">
        <v>3500</v>
      </c>
      <c r="AJ451" s="24" t="s">
        <v>3501</v>
      </c>
      <c r="AK451" s="16" t="s">
        <v>1928</v>
      </c>
      <c r="AL451" s="16" t="s">
        <v>1812</v>
      </c>
      <c r="AM451" s="18" t="s">
        <v>1481</v>
      </c>
      <c r="AN451" s="18" t="s">
        <v>1481</v>
      </c>
      <c r="AO451" s="15" t="s">
        <v>1786</v>
      </c>
      <c r="AP451" s="17" t="s">
        <v>1481</v>
      </c>
      <c r="AQ451" s="17" t="s">
        <v>1481</v>
      </c>
      <c r="AR451" s="17" t="s">
        <v>1481</v>
      </c>
      <c r="AS451" s="17" t="s">
        <v>1481</v>
      </c>
      <c r="AT451" s="17" t="s">
        <v>1481</v>
      </c>
      <c r="AU451" s="19" t="s">
        <v>1815</v>
      </c>
      <c r="AV451" s="24" t="s">
        <v>1816</v>
      </c>
      <c r="AW451" s="17" t="s">
        <v>1481</v>
      </c>
      <c r="AX451" s="17" t="s">
        <v>1481</v>
      </c>
      <c r="AY451" s="27" t="s">
        <v>1817</v>
      </c>
      <c r="AZ451" s="28" t="s">
        <v>1481</v>
      </c>
      <c r="BA451" s="17" t="s">
        <v>1481</v>
      </c>
      <c r="BB451" s="17" t="s">
        <v>1481</v>
      </c>
      <c r="BC451" s="17" t="s">
        <v>1481</v>
      </c>
      <c r="BD451" s="17" t="s">
        <v>1481</v>
      </c>
    </row>
    <row r="452" spans="1:56" s="4" customFormat="1" ht="87.65" hidden="1" customHeight="1" x14ac:dyDescent="0.35">
      <c r="A452" s="15">
        <v>227</v>
      </c>
      <c r="B452" s="15">
        <v>452</v>
      </c>
      <c r="C452" s="16" t="s">
        <v>3205</v>
      </c>
      <c r="D452" s="16" t="s">
        <v>1804</v>
      </c>
      <c r="E452" s="16" t="s">
        <v>3206</v>
      </c>
      <c r="F452" s="16" t="s">
        <v>3237</v>
      </c>
      <c r="G452" s="16" t="s">
        <v>3498</v>
      </c>
      <c r="H452" s="16" t="s">
        <v>3502</v>
      </c>
      <c r="I452" s="16" t="s">
        <v>3503</v>
      </c>
      <c r="J452" s="24" t="s">
        <v>3504</v>
      </c>
      <c r="K452" s="16" t="s">
        <v>1899</v>
      </c>
      <c r="L452" s="16" t="s">
        <v>1812</v>
      </c>
      <c r="M452" s="18" t="s">
        <v>1481</v>
      </c>
      <c r="N452" s="18" t="s">
        <v>1481</v>
      </c>
      <c r="O452" s="16" t="s">
        <v>1786</v>
      </c>
      <c r="P452" s="17" t="s">
        <v>1481</v>
      </c>
      <c r="Q452" s="17" t="s">
        <v>1481</v>
      </c>
      <c r="R452" s="17" t="s">
        <v>1481</v>
      </c>
      <c r="S452" s="17" t="s">
        <v>1481</v>
      </c>
      <c r="T452" s="17" t="s">
        <v>1481</v>
      </c>
      <c r="U452" s="19" t="s">
        <v>1815</v>
      </c>
      <c r="V452" s="24" t="s">
        <v>1816</v>
      </c>
      <c r="W452" s="17" t="s">
        <v>1481</v>
      </c>
      <c r="X452" s="17" t="s">
        <v>1481</v>
      </c>
      <c r="Y452" s="27" t="s">
        <v>1817</v>
      </c>
      <c r="Z452" s="28" t="s">
        <v>1481</v>
      </c>
      <c r="AA452" s="17" t="s">
        <v>1481</v>
      </c>
      <c r="AB452" s="15">
        <v>452</v>
      </c>
      <c r="AC452" s="16" t="s">
        <v>3205</v>
      </c>
      <c r="AD452" s="16" t="s">
        <v>1804</v>
      </c>
      <c r="AE452" s="16" t="s">
        <v>3206</v>
      </c>
      <c r="AF452" s="16" t="s">
        <v>3237</v>
      </c>
      <c r="AG452" s="16" t="s">
        <v>3498</v>
      </c>
      <c r="AH452" s="16" t="s">
        <v>3502</v>
      </c>
      <c r="AI452" s="16" t="s">
        <v>3503</v>
      </c>
      <c r="AJ452" s="24" t="s">
        <v>3504</v>
      </c>
      <c r="AK452" s="16" t="s">
        <v>1899</v>
      </c>
      <c r="AL452" s="16" t="s">
        <v>1812</v>
      </c>
      <c r="AM452" s="18" t="s">
        <v>1481</v>
      </c>
      <c r="AN452" s="18" t="s">
        <v>1481</v>
      </c>
      <c r="AO452" s="16" t="s">
        <v>1786</v>
      </c>
      <c r="AP452" s="17" t="s">
        <v>1481</v>
      </c>
      <c r="AQ452" s="17" t="s">
        <v>1481</v>
      </c>
      <c r="AR452" s="17" t="s">
        <v>1481</v>
      </c>
      <c r="AS452" s="17" t="s">
        <v>1481</v>
      </c>
      <c r="AT452" s="17" t="s">
        <v>1481</v>
      </c>
      <c r="AU452" s="19" t="s">
        <v>1815</v>
      </c>
      <c r="AV452" s="24" t="s">
        <v>1816</v>
      </c>
      <c r="AW452" s="17" t="s">
        <v>1481</v>
      </c>
      <c r="AX452" s="17" t="s">
        <v>1481</v>
      </c>
      <c r="AY452" s="27" t="s">
        <v>1817</v>
      </c>
      <c r="AZ452" s="28" t="s">
        <v>1481</v>
      </c>
      <c r="BA452" s="17" t="s">
        <v>1481</v>
      </c>
      <c r="BB452" s="17" t="s">
        <v>1481</v>
      </c>
      <c r="BC452" s="17" t="s">
        <v>1481</v>
      </c>
      <c r="BD452" s="17" t="s">
        <v>1481</v>
      </c>
    </row>
    <row r="453" spans="1:56" s="4" customFormat="1" ht="50.5" hidden="1" customHeight="1" x14ac:dyDescent="0.35">
      <c r="A453" s="15">
        <v>228</v>
      </c>
      <c r="B453" s="15">
        <v>453</v>
      </c>
      <c r="C453" s="16" t="s">
        <v>3205</v>
      </c>
      <c r="D453" s="16" t="s">
        <v>1804</v>
      </c>
      <c r="E453" s="16" t="s">
        <v>3206</v>
      </c>
      <c r="F453" s="16" t="s">
        <v>3237</v>
      </c>
      <c r="G453" s="16" t="s">
        <v>3498</v>
      </c>
      <c r="H453" s="16" t="s">
        <v>3505</v>
      </c>
      <c r="I453" s="16" t="s">
        <v>3506</v>
      </c>
      <c r="J453" s="24" t="s">
        <v>3507</v>
      </c>
      <c r="K453" s="16" t="s">
        <v>3508</v>
      </c>
      <c r="L453" s="16" t="s">
        <v>1812</v>
      </c>
      <c r="M453" s="18" t="s">
        <v>1481</v>
      </c>
      <c r="N453" s="18" t="s">
        <v>1481</v>
      </c>
      <c r="O453" s="15" t="s">
        <v>1786</v>
      </c>
      <c r="P453" s="17" t="s">
        <v>1481</v>
      </c>
      <c r="Q453" s="17" t="s">
        <v>1481</v>
      </c>
      <c r="R453" s="17" t="s">
        <v>1481</v>
      </c>
      <c r="S453" s="17" t="s">
        <v>1481</v>
      </c>
      <c r="T453" s="17" t="s">
        <v>1481</v>
      </c>
      <c r="U453" s="19" t="s">
        <v>1815</v>
      </c>
      <c r="V453" s="24" t="s">
        <v>1816</v>
      </c>
      <c r="W453" s="17" t="s">
        <v>1481</v>
      </c>
      <c r="X453" s="17" t="s">
        <v>1481</v>
      </c>
      <c r="Y453" s="27" t="s">
        <v>1817</v>
      </c>
      <c r="Z453" s="28" t="s">
        <v>1481</v>
      </c>
      <c r="AA453" s="17" t="s">
        <v>1481</v>
      </c>
      <c r="AB453" s="15">
        <v>453</v>
      </c>
      <c r="AC453" s="16" t="s">
        <v>3205</v>
      </c>
      <c r="AD453" s="16" t="s">
        <v>1804</v>
      </c>
      <c r="AE453" s="16" t="s">
        <v>3206</v>
      </c>
      <c r="AF453" s="16" t="s">
        <v>3237</v>
      </c>
      <c r="AG453" s="16" t="s">
        <v>3498</v>
      </c>
      <c r="AH453" s="16" t="s">
        <v>3505</v>
      </c>
      <c r="AI453" s="16" t="s">
        <v>3506</v>
      </c>
      <c r="AJ453" s="24" t="s">
        <v>3507</v>
      </c>
      <c r="AK453" s="16" t="s">
        <v>3508</v>
      </c>
      <c r="AL453" s="16" t="s">
        <v>1812</v>
      </c>
      <c r="AM453" s="18" t="s">
        <v>1481</v>
      </c>
      <c r="AN453" s="18" t="s">
        <v>1481</v>
      </c>
      <c r="AO453" s="15" t="s">
        <v>1786</v>
      </c>
      <c r="AP453" s="17" t="s">
        <v>1481</v>
      </c>
      <c r="AQ453" s="17" t="s">
        <v>1481</v>
      </c>
      <c r="AR453" s="17" t="s">
        <v>1481</v>
      </c>
      <c r="AS453" s="17" t="s">
        <v>1481</v>
      </c>
      <c r="AT453" s="17" t="s">
        <v>1481</v>
      </c>
      <c r="AU453" s="19" t="s">
        <v>1815</v>
      </c>
      <c r="AV453" s="24" t="s">
        <v>1816</v>
      </c>
      <c r="AW453" s="17" t="s">
        <v>1481</v>
      </c>
      <c r="AX453" s="17" t="s">
        <v>1481</v>
      </c>
      <c r="AY453" s="27" t="s">
        <v>1817</v>
      </c>
      <c r="AZ453" s="28" t="s">
        <v>1481</v>
      </c>
      <c r="BA453" s="17" t="s">
        <v>1481</v>
      </c>
      <c r="BB453" s="17" t="s">
        <v>1481</v>
      </c>
      <c r="BC453" s="17" t="s">
        <v>1481</v>
      </c>
      <c r="BD453" s="17" t="s">
        <v>1481</v>
      </c>
    </row>
    <row r="454" spans="1:56" s="4" customFormat="1" ht="62.5" hidden="1" customHeight="1" x14ac:dyDescent="0.35">
      <c r="A454" s="15">
        <v>229</v>
      </c>
      <c r="B454" s="15">
        <v>454</v>
      </c>
      <c r="C454" s="16" t="s">
        <v>3205</v>
      </c>
      <c r="D454" s="16" t="s">
        <v>1804</v>
      </c>
      <c r="E454" s="16" t="s">
        <v>3206</v>
      </c>
      <c r="F454" s="16" t="s">
        <v>3237</v>
      </c>
      <c r="G454" s="16" t="s">
        <v>3498</v>
      </c>
      <c r="H454" s="16" t="s">
        <v>3509</v>
      </c>
      <c r="I454" s="16" t="s">
        <v>3510</v>
      </c>
      <c r="J454" s="24" t="s">
        <v>3511</v>
      </c>
      <c r="K454" s="16" t="s">
        <v>1834</v>
      </c>
      <c r="L454" s="16" t="s">
        <v>1812</v>
      </c>
      <c r="M454" s="18" t="s">
        <v>1481</v>
      </c>
      <c r="N454" s="18" t="s">
        <v>1481</v>
      </c>
      <c r="O454" s="15" t="s">
        <v>1786</v>
      </c>
      <c r="P454" s="17" t="s">
        <v>1481</v>
      </c>
      <c r="Q454" s="17" t="s">
        <v>1481</v>
      </c>
      <c r="R454" s="17" t="s">
        <v>1481</v>
      </c>
      <c r="S454" s="17" t="s">
        <v>1481</v>
      </c>
      <c r="T454" s="17" t="s">
        <v>1481</v>
      </c>
      <c r="U454" s="19" t="s">
        <v>1815</v>
      </c>
      <c r="V454" s="24" t="s">
        <v>1816</v>
      </c>
      <c r="W454" s="17" t="s">
        <v>1481</v>
      </c>
      <c r="X454" s="17" t="s">
        <v>1481</v>
      </c>
      <c r="Y454" s="27" t="s">
        <v>1817</v>
      </c>
      <c r="Z454" s="28" t="s">
        <v>1481</v>
      </c>
      <c r="AA454" s="17" t="s">
        <v>1481</v>
      </c>
      <c r="AB454" s="15">
        <v>454</v>
      </c>
      <c r="AC454" s="16" t="s">
        <v>3205</v>
      </c>
      <c r="AD454" s="16" t="s">
        <v>1804</v>
      </c>
      <c r="AE454" s="16" t="s">
        <v>3206</v>
      </c>
      <c r="AF454" s="16" t="s">
        <v>3237</v>
      </c>
      <c r="AG454" s="16" t="s">
        <v>3498</v>
      </c>
      <c r="AH454" s="16" t="s">
        <v>3509</v>
      </c>
      <c r="AI454" s="16" t="s">
        <v>3510</v>
      </c>
      <c r="AJ454" s="24" t="s">
        <v>3511</v>
      </c>
      <c r="AK454" s="16" t="s">
        <v>1834</v>
      </c>
      <c r="AL454" s="16" t="s">
        <v>1812</v>
      </c>
      <c r="AM454" s="18" t="s">
        <v>1481</v>
      </c>
      <c r="AN454" s="18" t="s">
        <v>1481</v>
      </c>
      <c r="AO454" s="15" t="s">
        <v>1786</v>
      </c>
      <c r="AP454" s="17" t="s">
        <v>1481</v>
      </c>
      <c r="AQ454" s="17" t="s">
        <v>1481</v>
      </c>
      <c r="AR454" s="17" t="s">
        <v>1481</v>
      </c>
      <c r="AS454" s="17" t="s">
        <v>1481</v>
      </c>
      <c r="AT454" s="17" t="s">
        <v>1481</v>
      </c>
      <c r="AU454" s="19" t="s">
        <v>1815</v>
      </c>
      <c r="AV454" s="24" t="s">
        <v>1816</v>
      </c>
      <c r="AW454" s="17" t="s">
        <v>1481</v>
      </c>
      <c r="AX454" s="17" t="s">
        <v>1481</v>
      </c>
      <c r="AY454" s="27" t="s">
        <v>1817</v>
      </c>
      <c r="AZ454" s="28" t="s">
        <v>1481</v>
      </c>
      <c r="BA454" s="17" t="s">
        <v>1481</v>
      </c>
      <c r="BB454" s="17" t="s">
        <v>1481</v>
      </c>
      <c r="BC454" s="17" t="s">
        <v>1481</v>
      </c>
      <c r="BD454" s="17" t="s">
        <v>1481</v>
      </c>
    </row>
    <row r="455" spans="1:56" s="4" customFormat="1" ht="50.15" hidden="1" customHeight="1" x14ac:dyDescent="0.35">
      <c r="A455" s="15">
        <v>230</v>
      </c>
      <c r="B455" s="15">
        <v>455</v>
      </c>
      <c r="C455" s="16" t="s">
        <v>3205</v>
      </c>
      <c r="D455" s="16" t="s">
        <v>1804</v>
      </c>
      <c r="E455" s="16" t="s">
        <v>3206</v>
      </c>
      <c r="F455" s="16" t="s">
        <v>3237</v>
      </c>
      <c r="G455" s="16" t="s">
        <v>3512</v>
      </c>
      <c r="H455" s="17" t="s">
        <v>1481</v>
      </c>
      <c r="I455" s="16" t="s">
        <v>3513</v>
      </c>
      <c r="J455" s="24" t="s">
        <v>3514</v>
      </c>
      <c r="K455" s="16" t="s">
        <v>1928</v>
      </c>
      <c r="L455" s="16" t="s">
        <v>1812</v>
      </c>
      <c r="M455" s="18" t="s">
        <v>1481</v>
      </c>
      <c r="N455" s="18" t="s">
        <v>1481</v>
      </c>
      <c r="O455" s="15" t="s">
        <v>1786</v>
      </c>
      <c r="P455" s="17" t="s">
        <v>1481</v>
      </c>
      <c r="Q455" s="17" t="s">
        <v>1481</v>
      </c>
      <c r="R455" s="17" t="s">
        <v>1481</v>
      </c>
      <c r="S455" s="17" t="s">
        <v>1481</v>
      </c>
      <c r="T455" s="17" t="s">
        <v>1481</v>
      </c>
      <c r="U455" s="19" t="s">
        <v>1815</v>
      </c>
      <c r="V455" s="24" t="s">
        <v>1816</v>
      </c>
      <c r="W455" s="17" t="s">
        <v>1481</v>
      </c>
      <c r="X455" s="17" t="s">
        <v>1481</v>
      </c>
      <c r="Y455" s="27" t="s">
        <v>1817</v>
      </c>
      <c r="Z455" s="28" t="s">
        <v>1481</v>
      </c>
      <c r="AA455" s="17" t="s">
        <v>1481</v>
      </c>
      <c r="AB455" s="15">
        <v>455</v>
      </c>
      <c r="AC455" s="16" t="s">
        <v>3205</v>
      </c>
      <c r="AD455" s="16" t="s">
        <v>1804</v>
      </c>
      <c r="AE455" s="16" t="s">
        <v>3206</v>
      </c>
      <c r="AF455" s="16" t="s">
        <v>3237</v>
      </c>
      <c r="AG455" s="16" t="s">
        <v>3512</v>
      </c>
      <c r="AH455" s="17" t="s">
        <v>1481</v>
      </c>
      <c r="AI455" s="16" t="s">
        <v>3513</v>
      </c>
      <c r="AJ455" s="24" t="s">
        <v>3514</v>
      </c>
      <c r="AK455" s="16" t="s">
        <v>1928</v>
      </c>
      <c r="AL455" s="16" t="s">
        <v>1812</v>
      </c>
      <c r="AM455" s="18" t="s">
        <v>1481</v>
      </c>
      <c r="AN455" s="18" t="s">
        <v>1481</v>
      </c>
      <c r="AO455" s="15" t="s">
        <v>1786</v>
      </c>
      <c r="AP455" s="17" t="s">
        <v>1481</v>
      </c>
      <c r="AQ455" s="17" t="s">
        <v>1481</v>
      </c>
      <c r="AR455" s="17" t="s">
        <v>1481</v>
      </c>
      <c r="AS455" s="17" t="s">
        <v>1481</v>
      </c>
      <c r="AT455" s="17" t="s">
        <v>1481</v>
      </c>
      <c r="AU455" s="19" t="s">
        <v>1815</v>
      </c>
      <c r="AV455" s="24" t="s">
        <v>1816</v>
      </c>
      <c r="AW455" s="17" t="s">
        <v>1481</v>
      </c>
      <c r="AX455" s="17" t="s">
        <v>1481</v>
      </c>
      <c r="AY455" s="27" t="s">
        <v>1817</v>
      </c>
      <c r="AZ455" s="28" t="s">
        <v>1481</v>
      </c>
      <c r="BA455" s="17" t="s">
        <v>1481</v>
      </c>
      <c r="BB455" s="17" t="s">
        <v>1481</v>
      </c>
      <c r="BC455" s="17" t="s">
        <v>1481</v>
      </c>
      <c r="BD455" s="17" t="s">
        <v>1481</v>
      </c>
    </row>
    <row r="456" spans="1:56" s="4" customFormat="1" ht="50.15" hidden="1" customHeight="1" x14ac:dyDescent="0.35">
      <c r="A456" s="15">
        <v>231</v>
      </c>
      <c r="B456" s="15">
        <v>456</v>
      </c>
      <c r="C456" s="16" t="s">
        <v>3205</v>
      </c>
      <c r="D456" s="16" t="s">
        <v>1804</v>
      </c>
      <c r="E456" s="16" t="s">
        <v>3206</v>
      </c>
      <c r="F456" s="16" t="s">
        <v>3237</v>
      </c>
      <c r="G456" s="16" t="s">
        <v>3512</v>
      </c>
      <c r="H456" s="17" t="s">
        <v>1481</v>
      </c>
      <c r="I456" s="16" t="s">
        <v>3515</v>
      </c>
      <c r="J456" s="24" t="s">
        <v>3514</v>
      </c>
      <c r="K456" s="16" t="s">
        <v>1899</v>
      </c>
      <c r="L456" s="16" t="s">
        <v>1812</v>
      </c>
      <c r="M456" s="18" t="s">
        <v>1481</v>
      </c>
      <c r="N456" s="18" t="s">
        <v>1481</v>
      </c>
      <c r="O456" s="15" t="s">
        <v>1786</v>
      </c>
      <c r="P456" s="17" t="s">
        <v>1481</v>
      </c>
      <c r="Q456" s="17" t="s">
        <v>1481</v>
      </c>
      <c r="R456" s="17" t="s">
        <v>1481</v>
      </c>
      <c r="S456" s="17" t="s">
        <v>1481</v>
      </c>
      <c r="T456" s="17" t="s">
        <v>1481</v>
      </c>
      <c r="U456" s="19" t="s">
        <v>1815</v>
      </c>
      <c r="V456" s="24" t="s">
        <v>1816</v>
      </c>
      <c r="W456" s="17" t="s">
        <v>1481</v>
      </c>
      <c r="X456" s="17" t="s">
        <v>1481</v>
      </c>
      <c r="Y456" s="27" t="s">
        <v>1817</v>
      </c>
      <c r="Z456" s="28" t="s">
        <v>1481</v>
      </c>
      <c r="AA456" s="17" t="s">
        <v>1481</v>
      </c>
      <c r="AB456" s="15">
        <v>456</v>
      </c>
      <c r="AC456" s="16" t="s">
        <v>3205</v>
      </c>
      <c r="AD456" s="16" t="s">
        <v>1804</v>
      </c>
      <c r="AE456" s="16" t="s">
        <v>3206</v>
      </c>
      <c r="AF456" s="16" t="s">
        <v>3237</v>
      </c>
      <c r="AG456" s="16" t="s">
        <v>3512</v>
      </c>
      <c r="AH456" s="17" t="s">
        <v>1481</v>
      </c>
      <c r="AI456" s="16" t="s">
        <v>3515</v>
      </c>
      <c r="AJ456" s="24" t="s">
        <v>3514</v>
      </c>
      <c r="AK456" s="16" t="s">
        <v>1899</v>
      </c>
      <c r="AL456" s="16" t="s">
        <v>1812</v>
      </c>
      <c r="AM456" s="18" t="s">
        <v>1481</v>
      </c>
      <c r="AN456" s="18" t="s">
        <v>1481</v>
      </c>
      <c r="AO456" s="15" t="s">
        <v>1786</v>
      </c>
      <c r="AP456" s="17" t="s">
        <v>1481</v>
      </c>
      <c r="AQ456" s="17" t="s">
        <v>1481</v>
      </c>
      <c r="AR456" s="17" t="s">
        <v>1481</v>
      </c>
      <c r="AS456" s="17" t="s">
        <v>1481</v>
      </c>
      <c r="AT456" s="17" t="s">
        <v>1481</v>
      </c>
      <c r="AU456" s="19" t="s">
        <v>1815</v>
      </c>
      <c r="AV456" s="24" t="s">
        <v>1816</v>
      </c>
      <c r="AW456" s="17" t="s">
        <v>1481</v>
      </c>
      <c r="AX456" s="17" t="s">
        <v>1481</v>
      </c>
      <c r="AY456" s="27" t="s">
        <v>1817</v>
      </c>
      <c r="AZ456" s="28" t="s">
        <v>1481</v>
      </c>
      <c r="BA456" s="17" t="s">
        <v>1481</v>
      </c>
      <c r="BB456" s="17" t="s">
        <v>1481</v>
      </c>
      <c r="BC456" s="17" t="s">
        <v>1481</v>
      </c>
      <c r="BD456" s="17" t="s">
        <v>1481</v>
      </c>
    </row>
    <row r="457" spans="1:56" s="4" customFormat="1" ht="75" hidden="1" customHeight="1" x14ac:dyDescent="0.35">
      <c r="A457" s="15">
        <v>232</v>
      </c>
      <c r="B457" s="15">
        <v>457</v>
      </c>
      <c r="C457" s="16" t="s">
        <v>3205</v>
      </c>
      <c r="D457" s="16" t="s">
        <v>1804</v>
      </c>
      <c r="E457" s="16" t="s">
        <v>3206</v>
      </c>
      <c r="F457" s="16" t="s">
        <v>3237</v>
      </c>
      <c r="G457" s="16" t="s">
        <v>3512</v>
      </c>
      <c r="H457" s="17" t="s">
        <v>1481</v>
      </c>
      <c r="I457" s="16" t="s">
        <v>3516</v>
      </c>
      <c r="J457" s="24" t="s">
        <v>3517</v>
      </c>
      <c r="K457" s="16" t="s">
        <v>1826</v>
      </c>
      <c r="L457" s="16" t="s">
        <v>1812</v>
      </c>
      <c r="M457" s="18" t="s">
        <v>1481</v>
      </c>
      <c r="N457" s="18" t="s">
        <v>1481</v>
      </c>
      <c r="O457" s="15" t="s">
        <v>1786</v>
      </c>
      <c r="P457" s="17" t="s">
        <v>1481</v>
      </c>
      <c r="Q457" s="17" t="s">
        <v>1481</v>
      </c>
      <c r="R457" s="17" t="s">
        <v>1481</v>
      </c>
      <c r="S457" s="17" t="s">
        <v>1481</v>
      </c>
      <c r="T457" s="17" t="s">
        <v>1481</v>
      </c>
      <c r="U457" s="19" t="s">
        <v>1815</v>
      </c>
      <c r="V457" s="24" t="s">
        <v>1816</v>
      </c>
      <c r="W457" s="17" t="s">
        <v>1481</v>
      </c>
      <c r="X457" s="17" t="s">
        <v>1481</v>
      </c>
      <c r="Y457" s="27" t="s">
        <v>1817</v>
      </c>
      <c r="Z457" s="28" t="s">
        <v>1481</v>
      </c>
      <c r="AA457" s="17" t="s">
        <v>1481</v>
      </c>
      <c r="AB457" s="15">
        <v>457</v>
      </c>
      <c r="AC457" s="16" t="s">
        <v>3205</v>
      </c>
      <c r="AD457" s="16" t="s">
        <v>1804</v>
      </c>
      <c r="AE457" s="16" t="s">
        <v>3206</v>
      </c>
      <c r="AF457" s="16" t="s">
        <v>3237</v>
      </c>
      <c r="AG457" s="16" t="s">
        <v>3512</v>
      </c>
      <c r="AH457" s="17" t="s">
        <v>1481</v>
      </c>
      <c r="AI457" s="16" t="s">
        <v>3516</v>
      </c>
      <c r="AJ457" s="24" t="s">
        <v>3517</v>
      </c>
      <c r="AK457" s="16" t="s">
        <v>1826</v>
      </c>
      <c r="AL457" s="16" t="s">
        <v>1812</v>
      </c>
      <c r="AM457" s="18" t="s">
        <v>1481</v>
      </c>
      <c r="AN457" s="18" t="s">
        <v>1481</v>
      </c>
      <c r="AO457" s="15" t="s">
        <v>1786</v>
      </c>
      <c r="AP457" s="17" t="s">
        <v>1481</v>
      </c>
      <c r="AQ457" s="17" t="s">
        <v>1481</v>
      </c>
      <c r="AR457" s="17" t="s">
        <v>1481</v>
      </c>
      <c r="AS457" s="17" t="s">
        <v>1481</v>
      </c>
      <c r="AT457" s="17" t="s">
        <v>1481</v>
      </c>
      <c r="AU457" s="19" t="s">
        <v>1815</v>
      </c>
      <c r="AV457" s="24" t="s">
        <v>1816</v>
      </c>
      <c r="AW457" s="17" t="s">
        <v>1481</v>
      </c>
      <c r="AX457" s="17" t="s">
        <v>1481</v>
      </c>
      <c r="AY457" s="27" t="s">
        <v>1817</v>
      </c>
      <c r="AZ457" s="28" t="s">
        <v>1481</v>
      </c>
      <c r="BA457" s="17" t="s">
        <v>1481</v>
      </c>
      <c r="BB457" s="17" t="s">
        <v>1481</v>
      </c>
      <c r="BC457" s="17" t="s">
        <v>1481</v>
      </c>
      <c r="BD457" s="17" t="s">
        <v>1481</v>
      </c>
    </row>
    <row r="458" spans="1:56" s="4" customFormat="1" ht="50.15" hidden="1" customHeight="1" x14ac:dyDescent="0.35">
      <c r="A458" s="15">
        <v>233</v>
      </c>
      <c r="B458" s="15">
        <v>458</v>
      </c>
      <c r="C458" s="16" t="s">
        <v>3205</v>
      </c>
      <c r="D458" s="16" t="s">
        <v>1804</v>
      </c>
      <c r="E458" s="16" t="s">
        <v>3206</v>
      </c>
      <c r="F458" s="16" t="s">
        <v>3237</v>
      </c>
      <c r="G458" s="16" t="s">
        <v>3512</v>
      </c>
      <c r="H458" s="17" t="s">
        <v>1481</v>
      </c>
      <c r="I458" s="16" t="s">
        <v>3518</v>
      </c>
      <c r="J458" s="24" t="s">
        <v>3519</v>
      </c>
      <c r="K458" s="16" t="s">
        <v>2207</v>
      </c>
      <c r="L458" s="16" t="s">
        <v>1812</v>
      </c>
      <c r="M458" s="18" t="s">
        <v>1481</v>
      </c>
      <c r="N458" s="18" t="s">
        <v>1481</v>
      </c>
      <c r="O458" s="15" t="s">
        <v>1786</v>
      </c>
      <c r="P458" s="17" t="s">
        <v>1481</v>
      </c>
      <c r="Q458" s="17" t="s">
        <v>1481</v>
      </c>
      <c r="R458" s="17" t="s">
        <v>1481</v>
      </c>
      <c r="S458" s="17" t="s">
        <v>1481</v>
      </c>
      <c r="T458" s="17" t="s">
        <v>1481</v>
      </c>
      <c r="U458" s="19" t="s">
        <v>1815</v>
      </c>
      <c r="V458" s="24" t="s">
        <v>1816</v>
      </c>
      <c r="W458" s="17" t="s">
        <v>1481</v>
      </c>
      <c r="X458" s="17" t="s">
        <v>1481</v>
      </c>
      <c r="Y458" s="27" t="s">
        <v>1817</v>
      </c>
      <c r="Z458" s="28" t="s">
        <v>1481</v>
      </c>
      <c r="AA458" s="17" t="s">
        <v>1481</v>
      </c>
      <c r="AB458" s="15">
        <v>458</v>
      </c>
      <c r="AC458" s="16" t="s">
        <v>3205</v>
      </c>
      <c r="AD458" s="16" t="s">
        <v>1804</v>
      </c>
      <c r="AE458" s="16" t="s">
        <v>3206</v>
      </c>
      <c r="AF458" s="16" t="s">
        <v>3237</v>
      </c>
      <c r="AG458" s="16" t="s">
        <v>3512</v>
      </c>
      <c r="AH458" s="17" t="s">
        <v>1481</v>
      </c>
      <c r="AI458" s="16" t="s">
        <v>3518</v>
      </c>
      <c r="AJ458" s="24" t="s">
        <v>3519</v>
      </c>
      <c r="AK458" s="16" t="s">
        <v>2207</v>
      </c>
      <c r="AL458" s="16" t="s">
        <v>1812</v>
      </c>
      <c r="AM458" s="18" t="s">
        <v>1481</v>
      </c>
      <c r="AN458" s="18" t="s">
        <v>1481</v>
      </c>
      <c r="AO458" s="15" t="s">
        <v>1786</v>
      </c>
      <c r="AP458" s="17" t="s">
        <v>1481</v>
      </c>
      <c r="AQ458" s="17" t="s">
        <v>1481</v>
      </c>
      <c r="AR458" s="17" t="s">
        <v>1481</v>
      </c>
      <c r="AS458" s="17" t="s">
        <v>1481</v>
      </c>
      <c r="AT458" s="17" t="s">
        <v>1481</v>
      </c>
      <c r="AU458" s="19" t="s">
        <v>1815</v>
      </c>
      <c r="AV458" s="24" t="s">
        <v>1816</v>
      </c>
      <c r="AW458" s="17" t="s">
        <v>1481</v>
      </c>
      <c r="AX458" s="17" t="s">
        <v>1481</v>
      </c>
      <c r="AY458" s="27" t="s">
        <v>1817</v>
      </c>
      <c r="AZ458" s="28" t="s">
        <v>1481</v>
      </c>
      <c r="BA458" s="17" t="s">
        <v>1481</v>
      </c>
      <c r="BB458" s="17" t="s">
        <v>1481</v>
      </c>
      <c r="BC458" s="17" t="s">
        <v>1481</v>
      </c>
      <c r="BD458" s="17" t="s">
        <v>1481</v>
      </c>
    </row>
    <row r="459" spans="1:56" s="4" customFormat="1" ht="100" hidden="1" customHeight="1" x14ac:dyDescent="0.35">
      <c r="A459" s="15">
        <v>234</v>
      </c>
      <c r="B459" s="15">
        <v>459</v>
      </c>
      <c r="C459" s="16" t="s">
        <v>3205</v>
      </c>
      <c r="D459" s="16" t="s">
        <v>1804</v>
      </c>
      <c r="E459" s="16" t="s">
        <v>3206</v>
      </c>
      <c r="F459" s="16" t="s">
        <v>3237</v>
      </c>
      <c r="G459" s="16" t="s">
        <v>3520</v>
      </c>
      <c r="H459" s="16" t="s">
        <v>3521</v>
      </c>
      <c r="I459" s="16" t="s">
        <v>3522</v>
      </c>
      <c r="J459" s="24" t="s">
        <v>3523</v>
      </c>
      <c r="K459" s="16" t="s">
        <v>1928</v>
      </c>
      <c r="L459" s="16" t="s">
        <v>1812</v>
      </c>
      <c r="M459" s="18" t="s">
        <v>1481</v>
      </c>
      <c r="N459" s="18" t="s">
        <v>1481</v>
      </c>
      <c r="O459" s="15" t="s">
        <v>1786</v>
      </c>
      <c r="P459" s="17" t="s">
        <v>1481</v>
      </c>
      <c r="Q459" s="17" t="s">
        <v>1481</v>
      </c>
      <c r="R459" s="17" t="s">
        <v>1481</v>
      </c>
      <c r="S459" s="17" t="s">
        <v>1481</v>
      </c>
      <c r="T459" s="17" t="s">
        <v>1481</v>
      </c>
      <c r="U459" s="19" t="s">
        <v>1815</v>
      </c>
      <c r="V459" s="24" t="s">
        <v>1816</v>
      </c>
      <c r="W459" s="17" t="s">
        <v>1481</v>
      </c>
      <c r="X459" s="17" t="s">
        <v>1481</v>
      </c>
      <c r="Y459" s="27" t="s">
        <v>1817</v>
      </c>
      <c r="Z459" s="28" t="s">
        <v>1481</v>
      </c>
      <c r="AA459" s="17" t="s">
        <v>1481</v>
      </c>
      <c r="AB459" s="15">
        <v>459</v>
      </c>
      <c r="AC459" s="16" t="s">
        <v>3205</v>
      </c>
      <c r="AD459" s="16" t="s">
        <v>1804</v>
      </c>
      <c r="AE459" s="16" t="s">
        <v>3206</v>
      </c>
      <c r="AF459" s="16" t="s">
        <v>3237</v>
      </c>
      <c r="AG459" s="16" t="s">
        <v>3520</v>
      </c>
      <c r="AH459" s="16" t="s">
        <v>3521</v>
      </c>
      <c r="AI459" s="16" t="s">
        <v>3522</v>
      </c>
      <c r="AJ459" s="24" t="s">
        <v>3523</v>
      </c>
      <c r="AK459" s="16" t="s">
        <v>1928</v>
      </c>
      <c r="AL459" s="16" t="s">
        <v>1812</v>
      </c>
      <c r="AM459" s="18" t="s">
        <v>1481</v>
      </c>
      <c r="AN459" s="18" t="s">
        <v>1481</v>
      </c>
      <c r="AO459" s="15" t="s">
        <v>1786</v>
      </c>
      <c r="AP459" s="17" t="s">
        <v>1481</v>
      </c>
      <c r="AQ459" s="17" t="s">
        <v>1481</v>
      </c>
      <c r="AR459" s="17" t="s">
        <v>1481</v>
      </c>
      <c r="AS459" s="17" t="s">
        <v>1481</v>
      </c>
      <c r="AT459" s="17" t="s">
        <v>1481</v>
      </c>
      <c r="AU459" s="19" t="s">
        <v>1815</v>
      </c>
      <c r="AV459" s="24" t="s">
        <v>1816</v>
      </c>
      <c r="AW459" s="17" t="s">
        <v>1481</v>
      </c>
      <c r="AX459" s="17" t="s">
        <v>1481</v>
      </c>
      <c r="AY459" s="27" t="s">
        <v>1817</v>
      </c>
      <c r="AZ459" s="28" t="s">
        <v>1481</v>
      </c>
      <c r="BA459" s="17" t="s">
        <v>1481</v>
      </c>
      <c r="BB459" s="17" t="s">
        <v>1481</v>
      </c>
      <c r="BC459" s="17" t="s">
        <v>1481</v>
      </c>
      <c r="BD459" s="17" t="s">
        <v>1481</v>
      </c>
    </row>
    <row r="460" spans="1:56" s="4" customFormat="1" ht="50.15" hidden="1" customHeight="1" x14ac:dyDescent="0.35">
      <c r="A460" s="15">
        <v>235</v>
      </c>
      <c r="B460" s="15">
        <v>460</v>
      </c>
      <c r="C460" s="16" t="s">
        <v>3205</v>
      </c>
      <c r="D460" s="16" t="s">
        <v>1804</v>
      </c>
      <c r="E460" s="16" t="s">
        <v>3206</v>
      </c>
      <c r="F460" s="16" t="s">
        <v>3237</v>
      </c>
      <c r="G460" s="16" t="s">
        <v>3524</v>
      </c>
      <c r="H460" s="16" t="s">
        <v>3525</v>
      </c>
      <c r="I460" s="16" t="s">
        <v>3526</v>
      </c>
      <c r="J460" s="24" t="s">
        <v>3527</v>
      </c>
      <c r="K460" s="16" t="s">
        <v>1928</v>
      </c>
      <c r="L460" s="16" t="s">
        <v>1812</v>
      </c>
      <c r="M460" s="18" t="s">
        <v>1481</v>
      </c>
      <c r="N460" s="18" t="s">
        <v>1481</v>
      </c>
      <c r="O460" s="15" t="s">
        <v>1786</v>
      </c>
      <c r="P460" s="17" t="s">
        <v>1481</v>
      </c>
      <c r="Q460" s="17" t="s">
        <v>1481</v>
      </c>
      <c r="R460" s="17" t="s">
        <v>1481</v>
      </c>
      <c r="S460" s="17" t="s">
        <v>1481</v>
      </c>
      <c r="T460" s="17" t="s">
        <v>1481</v>
      </c>
      <c r="U460" s="19" t="s">
        <v>1815</v>
      </c>
      <c r="V460" s="24" t="s">
        <v>1816</v>
      </c>
      <c r="W460" s="17" t="s">
        <v>1481</v>
      </c>
      <c r="X460" s="17" t="s">
        <v>1481</v>
      </c>
      <c r="Y460" s="27" t="s">
        <v>1817</v>
      </c>
      <c r="Z460" s="28" t="s">
        <v>1481</v>
      </c>
      <c r="AA460" s="17" t="s">
        <v>1481</v>
      </c>
      <c r="AB460" s="15">
        <v>460</v>
      </c>
      <c r="AC460" s="16" t="s">
        <v>3205</v>
      </c>
      <c r="AD460" s="16" t="s">
        <v>1804</v>
      </c>
      <c r="AE460" s="16" t="s">
        <v>3206</v>
      </c>
      <c r="AF460" s="16" t="s">
        <v>3237</v>
      </c>
      <c r="AG460" s="16" t="s">
        <v>3524</v>
      </c>
      <c r="AH460" s="16" t="s">
        <v>3525</v>
      </c>
      <c r="AI460" s="16" t="s">
        <v>3526</v>
      </c>
      <c r="AJ460" s="24" t="s">
        <v>3527</v>
      </c>
      <c r="AK460" s="16" t="s">
        <v>1928</v>
      </c>
      <c r="AL460" s="16" t="s">
        <v>1812</v>
      </c>
      <c r="AM460" s="18" t="s">
        <v>1481</v>
      </c>
      <c r="AN460" s="18" t="s">
        <v>1481</v>
      </c>
      <c r="AO460" s="15" t="s">
        <v>1786</v>
      </c>
      <c r="AP460" s="17" t="s">
        <v>1481</v>
      </c>
      <c r="AQ460" s="17" t="s">
        <v>1481</v>
      </c>
      <c r="AR460" s="17" t="s">
        <v>1481</v>
      </c>
      <c r="AS460" s="17" t="s">
        <v>1481</v>
      </c>
      <c r="AT460" s="17" t="s">
        <v>1481</v>
      </c>
      <c r="AU460" s="19" t="s">
        <v>1815</v>
      </c>
      <c r="AV460" s="24" t="s">
        <v>1816</v>
      </c>
      <c r="AW460" s="17" t="s">
        <v>1481</v>
      </c>
      <c r="AX460" s="17" t="s">
        <v>1481</v>
      </c>
      <c r="AY460" s="27" t="s">
        <v>1817</v>
      </c>
      <c r="AZ460" s="28" t="s">
        <v>1481</v>
      </c>
      <c r="BA460" s="17" t="s">
        <v>1481</v>
      </c>
      <c r="BB460" s="17" t="s">
        <v>1481</v>
      </c>
      <c r="BC460" s="17" t="s">
        <v>1481</v>
      </c>
      <c r="BD460" s="17" t="s">
        <v>1481</v>
      </c>
    </row>
    <row r="461" spans="1:56" s="4" customFormat="1" ht="75" hidden="1" customHeight="1" x14ac:dyDescent="0.35">
      <c r="A461" s="15">
        <v>236</v>
      </c>
      <c r="B461" s="15">
        <v>461</v>
      </c>
      <c r="C461" s="16" t="s">
        <v>3205</v>
      </c>
      <c r="D461" s="16" t="s">
        <v>1804</v>
      </c>
      <c r="E461" s="16" t="s">
        <v>3206</v>
      </c>
      <c r="F461" s="16" t="s">
        <v>3237</v>
      </c>
      <c r="G461" s="16" t="s">
        <v>3524</v>
      </c>
      <c r="H461" s="16" t="s">
        <v>3528</v>
      </c>
      <c r="I461" s="16" t="s">
        <v>3529</v>
      </c>
      <c r="J461" s="24" t="s">
        <v>3530</v>
      </c>
      <c r="K461" s="16" t="s">
        <v>2388</v>
      </c>
      <c r="L461" s="16" t="s">
        <v>1812</v>
      </c>
      <c r="M461" s="18" t="s">
        <v>1481</v>
      </c>
      <c r="N461" s="18" t="s">
        <v>1481</v>
      </c>
      <c r="O461" s="15" t="s">
        <v>1786</v>
      </c>
      <c r="P461" s="17" t="s">
        <v>1481</v>
      </c>
      <c r="Q461" s="17" t="s">
        <v>1481</v>
      </c>
      <c r="R461" s="17" t="s">
        <v>1481</v>
      </c>
      <c r="S461" s="17" t="s">
        <v>1481</v>
      </c>
      <c r="T461" s="17" t="s">
        <v>1481</v>
      </c>
      <c r="U461" s="19" t="s">
        <v>1815</v>
      </c>
      <c r="V461" s="24" t="s">
        <v>1816</v>
      </c>
      <c r="W461" s="17" t="s">
        <v>1481</v>
      </c>
      <c r="X461" s="17" t="s">
        <v>1481</v>
      </c>
      <c r="Y461" s="27" t="s">
        <v>1817</v>
      </c>
      <c r="Z461" s="28" t="s">
        <v>1481</v>
      </c>
      <c r="AA461" s="17" t="s">
        <v>1481</v>
      </c>
      <c r="AB461" s="15">
        <v>461</v>
      </c>
      <c r="AC461" s="16" t="s">
        <v>3205</v>
      </c>
      <c r="AD461" s="16" t="s">
        <v>1804</v>
      </c>
      <c r="AE461" s="16" t="s">
        <v>3206</v>
      </c>
      <c r="AF461" s="16" t="s">
        <v>3237</v>
      </c>
      <c r="AG461" s="16" t="s">
        <v>3524</v>
      </c>
      <c r="AH461" s="16" t="s">
        <v>3528</v>
      </c>
      <c r="AI461" s="16" t="s">
        <v>3529</v>
      </c>
      <c r="AJ461" s="24" t="s">
        <v>3530</v>
      </c>
      <c r="AK461" s="16" t="s">
        <v>2388</v>
      </c>
      <c r="AL461" s="16" t="s">
        <v>1812</v>
      </c>
      <c r="AM461" s="18" t="s">
        <v>1481</v>
      </c>
      <c r="AN461" s="18" t="s">
        <v>1481</v>
      </c>
      <c r="AO461" s="15" t="s">
        <v>1786</v>
      </c>
      <c r="AP461" s="17" t="s">
        <v>1481</v>
      </c>
      <c r="AQ461" s="17" t="s">
        <v>1481</v>
      </c>
      <c r="AR461" s="17" t="s">
        <v>1481</v>
      </c>
      <c r="AS461" s="17" t="s">
        <v>1481</v>
      </c>
      <c r="AT461" s="17" t="s">
        <v>1481</v>
      </c>
      <c r="AU461" s="19" t="s">
        <v>1815</v>
      </c>
      <c r="AV461" s="24" t="s">
        <v>1816</v>
      </c>
      <c r="AW461" s="17" t="s">
        <v>1481</v>
      </c>
      <c r="AX461" s="17" t="s">
        <v>1481</v>
      </c>
      <c r="AY461" s="27" t="s">
        <v>1817</v>
      </c>
      <c r="AZ461" s="28" t="s">
        <v>1481</v>
      </c>
      <c r="BA461" s="17" t="s">
        <v>1481</v>
      </c>
      <c r="BB461" s="17" t="s">
        <v>1481</v>
      </c>
      <c r="BC461" s="17" t="s">
        <v>1481</v>
      </c>
      <c r="BD461" s="17" t="s">
        <v>1481</v>
      </c>
    </row>
    <row r="462" spans="1:56" s="4" customFormat="1" ht="50.15" hidden="1" customHeight="1" x14ac:dyDescent="0.35">
      <c r="A462" s="15">
        <v>237</v>
      </c>
      <c r="B462" s="15">
        <v>462</v>
      </c>
      <c r="C462" s="16" t="s">
        <v>3205</v>
      </c>
      <c r="D462" s="16" t="s">
        <v>1804</v>
      </c>
      <c r="E462" s="16" t="s">
        <v>3206</v>
      </c>
      <c r="F462" s="16" t="s">
        <v>3237</v>
      </c>
      <c r="G462" s="16" t="s">
        <v>3524</v>
      </c>
      <c r="H462" s="16" t="s">
        <v>3531</v>
      </c>
      <c r="I462" s="16" t="s">
        <v>3532</v>
      </c>
      <c r="J462" s="24" t="s">
        <v>3533</v>
      </c>
      <c r="K462" s="16" t="s">
        <v>3534</v>
      </c>
      <c r="L462" s="16" t="s">
        <v>1812</v>
      </c>
      <c r="M462" s="18" t="s">
        <v>1481</v>
      </c>
      <c r="N462" s="18" t="s">
        <v>1481</v>
      </c>
      <c r="O462" s="15" t="s">
        <v>1786</v>
      </c>
      <c r="P462" s="17" t="s">
        <v>1481</v>
      </c>
      <c r="Q462" s="17" t="s">
        <v>1481</v>
      </c>
      <c r="R462" s="17" t="s">
        <v>1481</v>
      </c>
      <c r="S462" s="17" t="s">
        <v>1481</v>
      </c>
      <c r="T462" s="17" t="s">
        <v>1481</v>
      </c>
      <c r="U462" s="19" t="s">
        <v>1815</v>
      </c>
      <c r="V462" s="24" t="s">
        <v>1816</v>
      </c>
      <c r="W462" s="17" t="s">
        <v>1481</v>
      </c>
      <c r="X462" s="17" t="s">
        <v>1481</v>
      </c>
      <c r="Y462" s="27" t="s">
        <v>1817</v>
      </c>
      <c r="Z462" s="28" t="s">
        <v>1481</v>
      </c>
      <c r="AA462" s="17" t="s">
        <v>1481</v>
      </c>
      <c r="AB462" s="15">
        <v>462</v>
      </c>
      <c r="AC462" s="16" t="s">
        <v>3205</v>
      </c>
      <c r="AD462" s="16" t="s">
        <v>1804</v>
      </c>
      <c r="AE462" s="16" t="s">
        <v>3206</v>
      </c>
      <c r="AF462" s="16" t="s">
        <v>3237</v>
      </c>
      <c r="AG462" s="16" t="s">
        <v>3524</v>
      </c>
      <c r="AH462" s="16" t="s">
        <v>3531</v>
      </c>
      <c r="AI462" s="16" t="s">
        <v>3532</v>
      </c>
      <c r="AJ462" s="24" t="s">
        <v>3533</v>
      </c>
      <c r="AK462" s="16" t="s">
        <v>3534</v>
      </c>
      <c r="AL462" s="16" t="s">
        <v>1812</v>
      </c>
      <c r="AM462" s="18" t="s">
        <v>1481</v>
      </c>
      <c r="AN462" s="18" t="s">
        <v>1481</v>
      </c>
      <c r="AO462" s="15" t="s">
        <v>1786</v>
      </c>
      <c r="AP462" s="17" t="s">
        <v>1481</v>
      </c>
      <c r="AQ462" s="17" t="s">
        <v>1481</v>
      </c>
      <c r="AR462" s="17" t="s">
        <v>1481</v>
      </c>
      <c r="AS462" s="17" t="s">
        <v>1481</v>
      </c>
      <c r="AT462" s="17" t="s">
        <v>1481</v>
      </c>
      <c r="AU462" s="19" t="s">
        <v>1815</v>
      </c>
      <c r="AV462" s="24" t="s">
        <v>1816</v>
      </c>
      <c r="AW462" s="17" t="s">
        <v>1481</v>
      </c>
      <c r="AX462" s="17" t="s">
        <v>1481</v>
      </c>
      <c r="AY462" s="27" t="s">
        <v>1817</v>
      </c>
      <c r="AZ462" s="28" t="s">
        <v>1481</v>
      </c>
      <c r="BA462" s="17" t="s">
        <v>1481</v>
      </c>
      <c r="BB462" s="17" t="s">
        <v>1481</v>
      </c>
      <c r="BC462" s="17" t="s">
        <v>1481</v>
      </c>
      <c r="BD462" s="17" t="s">
        <v>1481</v>
      </c>
    </row>
    <row r="463" spans="1:56" s="4" customFormat="1" ht="62.5" hidden="1" customHeight="1" x14ac:dyDescent="0.35">
      <c r="A463" s="15">
        <v>238</v>
      </c>
      <c r="B463" s="15">
        <v>463</v>
      </c>
      <c r="C463" s="16" t="s">
        <v>3205</v>
      </c>
      <c r="D463" s="16" t="s">
        <v>1804</v>
      </c>
      <c r="E463" s="16" t="s">
        <v>3206</v>
      </c>
      <c r="F463" s="16" t="s">
        <v>3237</v>
      </c>
      <c r="G463" s="16" t="s">
        <v>3524</v>
      </c>
      <c r="H463" s="16" t="s">
        <v>3509</v>
      </c>
      <c r="I463" s="16" t="s">
        <v>3535</v>
      </c>
      <c r="J463" s="24" t="s">
        <v>3511</v>
      </c>
      <c r="K463" s="16" t="s">
        <v>2207</v>
      </c>
      <c r="L463" s="16" t="s">
        <v>1812</v>
      </c>
      <c r="M463" s="18" t="s">
        <v>1481</v>
      </c>
      <c r="N463" s="18" t="s">
        <v>1481</v>
      </c>
      <c r="O463" s="15" t="s">
        <v>1786</v>
      </c>
      <c r="P463" s="17" t="s">
        <v>1481</v>
      </c>
      <c r="Q463" s="17" t="s">
        <v>1481</v>
      </c>
      <c r="R463" s="17" t="s">
        <v>1481</v>
      </c>
      <c r="S463" s="17" t="s">
        <v>1481</v>
      </c>
      <c r="T463" s="17" t="s">
        <v>1481</v>
      </c>
      <c r="U463" s="19" t="s">
        <v>1815</v>
      </c>
      <c r="V463" s="24" t="s">
        <v>1816</v>
      </c>
      <c r="W463" s="17" t="s">
        <v>1481</v>
      </c>
      <c r="X463" s="17" t="s">
        <v>1481</v>
      </c>
      <c r="Y463" s="27" t="s">
        <v>1817</v>
      </c>
      <c r="Z463" s="28" t="s">
        <v>1481</v>
      </c>
      <c r="AA463" s="17" t="s">
        <v>1481</v>
      </c>
      <c r="AB463" s="15">
        <v>463</v>
      </c>
      <c r="AC463" s="16" t="s">
        <v>3205</v>
      </c>
      <c r="AD463" s="16" t="s">
        <v>1804</v>
      </c>
      <c r="AE463" s="16" t="s">
        <v>3206</v>
      </c>
      <c r="AF463" s="16" t="s">
        <v>3237</v>
      </c>
      <c r="AG463" s="16" t="s">
        <v>3524</v>
      </c>
      <c r="AH463" s="16" t="s">
        <v>3509</v>
      </c>
      <c r="AI463" s="16" t="s">
        <v>3535</v>
      </c>
      <c r="AJ463" s="24" t="s">
        <v>3511</v>
      </c>
      <c r="AK463" s="16" t="s">
        <v>2207</v>
      </c>
      <c r="AL463" s="16" t="s">
        <v>1812</v>
      </c>
      <c r="AM463" s="18" t="s">
        <v>1481</v>
      </c>
      <c r="AN463" s="18" t="s">
        <v>1481</v>
      </c>
      <c r="AO463" s="15" t="s">
        <v>1786</v>
      </c>
      <c r="AP463" s="17" t="s">
        <v>1481</v>
      </c>
      <c r="AQ463" s="17" t="s">
        <v>1481</v>
      </c>
      <c r="AR463" s="17" t="s">
        <v>1481</v>
      </c>
      <c r="AS463" s="17" t="s">
        <v>1481</v>
      </c>
      <c r="AT463" s="17" t="s">
        <v>1481</v>
      </c>
      <c r="AU463" s="19" t="s">
        <v>1815</v>
      </c>
      <c r="AV463" s="24" t="s">
        <v>1816</v>
      </c>
      <c r="AW463" s="17" t="s">
        <v>1481</v>
      </c>
      <c r="AX463" s="17" t="s">
        <v>1481</v>
      </c>
      <c r="AY463" s="27" t="s">
        <v>1817</v>
      </c>
      <c r="AZ463" s="28" t="s">
        <v>1481</v>
      </c>
      <c r="BA463" s="17" t="s">
        <v>1481</v>
      </c>
      <c r="BB463" s="17" t="s">
        <v>1481</v>
      </c>
      <c r="BC463" s="17" t="s">
        <v>1481</v>
      </c>
      <c r="BD463" s="17" t="s">
        <v>1481</v>
      </c>
    </row>
    <row r="464" spans="1:56" s="4" customFormat="1" ht="50.15" hidden="1" customHeight="1" x14ac:dyDescent="0.35">
      <c r="A464" s="15">
        <v>239</v>
      </c>
      <c r="B464" s="15">
        <v>464</v>
      </c>
      <c r="C464" s="16" t="s">
        <v>3205</v>
      </c>
      <c r="D464" s="16" t="s">
        <v>1804</v>
      </c>
      <c r="E464" s="16" t="s">
        <v>3206</v>
      </c>
      <c r="F464" s="16" t="s">
        <v>3237</v>
      </c>
      <c r="G464" s="16" t="s">
        <v>3524</v>
      </c>
      <c r="H464" s="16" t="s">
        <v>3528</v>
      </c>
      <c r="I464" s="16" t="s">
        <v>3536</v>
      </c>
      <c r="J464" s="24" t="s">
        <v>3537</v>
      </c>
      <c r="K464" s="16" t="s">
        <v>1834</v>
      </c>
      <c r="L464" s="16" t="s">
        <v>1812</v>
      </c>
      <c r="M464" s="18" t="s">
        <v>1481</v>
      </c>
      <c r="N464" s="18" t="s">
        <v>1481</v>
      </c>
      <c r="O464" s="16" t="s">
        <v>1786</v>
      </c>
      <c r="P464" s="17" t="s">
        <v>1481</v>
      </c>
      <c r="Q464" s="17" t="s">
        <v>1481</v>
      </c>
      <c r="R464" s="17" t="s">
        <v>1481</v>
      </c>
      <c r="S464" s="17" t="s">
        <v>1481</v>
      </c>
      <c r="T464" s="17" t="s">
        <v>1481</v>
      </c>
      <c r="U464" s="19" t="s">
        <v>1815</v>
      </c>
      <c r="V464" s="24" t="s">
        <v>1816</v>
      </c>
      <c r="W464" s="17" t="s">
        <v>1481</v>
      </c>
      <c r="X464" s="17" t="s">
        <v>1481</v>
      </c>
      <c r="Y464" s="27" t="s">
        <v>1817</v>
      </c>
      <c r="Z464" s="28" t="s">
        <v>1481</v>
      </c>
      <c r="AA464" s="17" t="s">
        <v>1481</v>
      </c>
      <c r="AB464" s="15">
        <v>464</v>
      </c>
      <c r="AC464" s="16" t="s">
        <v>3205</v>
      </c>
      <c r="AD464" s="16" t="s">
        <v>1804</v>
      </c>
      <c r="AE464" s="16" t="s">
        <v>3206</v>
      </c>
      <c r="AF464" s="16" t="s">
        <v>3237</v>
      </c>
      <c r="AG464" s="16" t="s">
        <v>3524</v>
      </c>
      <c r="AH464" s="16" t="s">
        <v>3528</v>
      </c>
      <c r="AI464" s="16" t="s">
        <v>3536</v>
      </c>
      <c r="AJ464" s="24" t="s">
        <v>3537</v>
      </c>
      <c r="AK464" s="16" t="s">
        <v>1834</v>
      </c>
      <c r="AL464" s="16" t="s">
        <v>1812</v>
      </c>
      <c r="AM464" s="18" t="s">
        <v>1481</v>
      </c>
      <c r="AN464" s="18" t="s">
        <v>1481</v>
      </c>
      <c r="AO464" s="16" t="s">
        <v>1786</v>
      </c>
      <c r="AP464" s="17" t="s">
        <v>1481</v>
      </c>
      <c r="AQ464" s="17" t="s">
        <v>1481</v>
      </c>
      <c r="AR464" s="17" t="s">
        <v>1481</v>
      </c>
      <c r="AS464" s="17" t="s">
        <v>1481</v>
      </c>
      <c r="AT464" s="17" t="s">
        <v>1481</v>
      </c>
      <c r="AU464" s="19" t="s">
        <v>1815</v>
      </c>
      <c r="AV464" s="24" t="s">
        <v>1816</v>
      </c>
      <c r="AW464" s="17" t="s">
        <v>1481</v>
      </c>
      <c r="AX464" s="17" t="s">
        <v>1481</v>
      </c>
      <c r="AY464" s="27" t="s">
        <v>1817</v>
      </c>
      <c r="AZ464" s="28" t="s">
        <v>1481</v>
      </c>
      <c r="BA464" s="17" t="s">
        <v>1481</v>
      </c>
      <c r="BB464" s="17" t="s">
        <v>1481</v>
      </c>
      <c r="BC464" s="17" t="s">
        <v>1481</v>
      </c>
      <c r="BD464" s="17" t="s">
        <v>1481</v>
      </c>
    </row>
    <row r="465" spans="1:56" s="4" customFormat="1" ht="50.15" hidden="1" customHeight="1" x14ac:dyDescent="0.35">
      <c r="A465" s="15">
        <v>240</v>
      </c>
      <c r="B465" s="15">
        <v>465</v>
      </c>
      <c r="C465" s="16" t="s">
        <v>3205</v>
      </c>
      <c r="D465" s="16" t="s">
        <v>1804</v>
      </c>
      <c r="E465" s="16" t="s">
        <v>3206</v>
      </c>
      <c r="F465" s="16" t="s">
        <v>3237</v>
      </c>
      <c r="G465" s="16" t="s">
        <v>3524</v>
      </c>
      <c r="H465" s="16" t="s">
        <v>3538</v>
      </c>
      <c r="I465" s="16" t="s">
        <v>3539</v>
      </c>
      <c r="J465" s="24" t="s">
        <v>3540</v>
      </c>
      <c r="K465" s="16" t="s">
        <v>2423</v>
      </c>
      <c r="L465" s="16" t="s">
        <v>1812</v>
      </c>
      <c r="M465" s="18" t="s">
        <v>1481</v>
      </c>
      <c r="N465" s="18" t="s">
        <v>1481</v>
      </c>
      <c r="O465" s="15" t="s">
        <v>1786</v>
      </c>
      <c r="P465" s="17" t="s">
        <v>1481</v>
      </c>
      <c r="Q465" s="17" t="s">
        <v>1481</v>
      </c>
      <c r="R465" s="17" t="s">
        <v>1481</v>
      </c>
      <c r="S465" s="17" t="s">
        <v>1481</v>
      </c>
      <c r="T465" s="17" t="s">
        <v>1481</v>
      </c>
      <c r="U465" s="19" t="s">
        <v>1815</v>
      </c>
      <c r="V465" s="30" t="s">
        <v>2474</v>
      </c>
      <c r="W465" s="17" t="s">
        <v>1481</v>
      </c>
      <c r="X465" s="17" t="s">
        <v>1481</v>
      </c>
      <c r="Y465" s="27" t="s">
        <v>1817</v>
      </c>
      <c r="Z465" s="28" t="s">
        <v>1481</v>
      </c>
      <c r="AA465" s="17" t="s">
        <v>1481</v>
      </c>
      <c r="AB465" s="15">
        <v>465</v>
      </c>
      <c r="AC465" s="16" t="s">
        <v>3205</v>
      </c>
      <c r="AD465" s="16" t="s">
        <v>1804</v>
      </c>
      <c r="AE465" s="16" t="s">
        <v>3206</v>
      </c>
      <c r="AF465" s="16" t="s">
        <v>3237</v>
      </c>
      <c r="AG465" s="16" t="s">
        <v>3524</v>
      </c>
      <c r="AH465" s="16" t="s">
        <v>3538</v>
      </c>
      <c r="AI465" s="16" t="s">
        <v>3539</v>
      </c>
      <c r="AJ465" s="24" t="s">
        <v>3540</v>
      </c>
      <c r="AK465" s="16" t="s">
        <v>2423</v>
      </c>
      <c r="AL465" s="16" t="s">
        <v>1812</v>
      </c>
      <c r="AM465" s="18" t="s">
        <v>1481</v>
      </c>
      <c r="AN465" s="18" t="s">
        <v>1481</v>
      </c>
      <c r="AO465" s="15" t="s">
        <v>1786</v>
      </c>
      <c r="AP465" s="17" t="s">
        <v>1481</v>
      </c>
      <c r="AQ465" s="17" t="s">
        <v>1481</v>
      </c>
      <c r="AR465" s="17" t="s">
        <v>1481</v>
      </c>
      <c r="AS465" s="17" t="s">
        <v>1481</v>
      </c>
      <c r="AT465" s="17" t="s">
        <v>1481</v>
      </c>
      <c r="AU465" s="19" t="s">
        <v>1815</v>
      </c>
      <c r="AV465" s="30" t="s">
        <v>2474</v>
      </c>
      <c r="AW465" s="17" t="s">
        <v>1481</v>
      </c>
      <c r="AX465" s="17" t="s">
        <v>1481</v>
      </c>
      <c r="AY465" s="27" t="s">
        <v>1817</v>
      </c>
      <c r="AZ465" s="28" t="s">
        <v>1481</v>
      </c>
      <c r="BA465" s="17" t="s">
        <v>1481</v>
      </c>
      <c r="BB465" s="17" t="s">
        <v>1481</v>
      </c>
      <c r="BC465" s="17" t="s">
        <v>1481</v>
      </c>
      <c r="BD465" s="17" t="s">
        <v>1481</v>
      </c>
    </row>
    <row r="466" spans="1:56" s="4" customFormat="1" ht="150" hidden="1" customHeight="1" x14ac:dyDescent="0.35">
      <c r="A466" s="15">
        <v>241</v>
      </c>
      <c r="B466" s="15">
        <v>466</v>
      </c>
      <c r="C466" s="16" t="s">
        <v>3205</v>
      </c>
      <c r="D466" s="16" t="s">
        <v>1804</v>
      </c>
      <c r="E466" s="16" t="s">
        <v>3206</v>
      </c>
      <c r="F466" s="16" t="s">
        <v>3237</v>
      </c>
      <c r="G466" s="16" t="s">
        <v>3541</v>
      </c>
      <c r="H466" s="17" t="s">
        <v>1481</v>
      </c>
      <c r="I466" s="16" t="s">
        <v>3542</v>
      </c>
      <c r="J466" s="24" t="s">
        <v>3543</v>
      </c>
      <c r="K466" s="16" t="s">
        <v>3544</v>
      </c>
      <c r="L466" s="16" t="s">
        <v>3545</v>
      </c>
      <c r="M466" s="38" t="s">
        <v>50</v>
      </c>
      <c r="N466" s="24" t="s">
        <v>3546</v>
      </c>
      <c r="O466" s="16" t="s">
        <v>3547</v>
      </c>
      <c r="P466" s="23" t="s">
        <v>2708</v>
      </c>
      <c r="Q466" s="23" t="s">
        <v>3548</v>
      </c>
      <c r="R466" s="26" t="s">
        <v>1481</v>
      </c>
      <c r="S466" s="17" t="s">
        <v>1481</v>
      </c>
      <c r="T466" s="17" t="s">
        <v>1481</v>
      </c>
      <c r="U466" s="19" t="s">
        <v>1815</v>
      </c>
      <c r="V466" s="40" t="s">
        <v>3549</v>
      </c>
      <c r="W466" s="17" t="s">
        <v>1481</v>
      </c>
      <c r="X466" s="17" t="s">
        <v>1481</v>
      </c>
      <c r="Y466" s="27" t="s">
        <v>52</v>
      </c>
      <c r="Z466" s="28" t="s">
        <v>1481</v>
      </c>
      <c r="AA466" s="17" t="s">
        <v>1481</v>
      </c>
      <c r="AB466" s="15">
        <v>466</v>
      </c>
      <c r="AC466" s="16" t="s">
        <v>3205</v>
      </c>
      <c r="AD466" s="16" t="s">
        <v>1804</v>
      </c>
      <c r="AE466" s="16" t="s">
        <v>3206</v>
      </c>
      <c r="AF466" s="16" t="s">
        <v>3237</v>
      </c>
      <c r="AG466" s="16" t="s">
        <v>3541</v>
      </c>
      <c r="AH466" s="17" t="s">
        <v>1481</v>
      </c>
      <c r="AI466" s="16" t="s">
        <v>3542</v>
      </c>
      <c r="AJ466" s="24" t="s">
        <v>3543</v>
      </c>
      <c r="AK466" s="16" t="s">
        <v>3544</v>
      </c>
      <c r="AL466" s="16" t="s">
        <v>3545</v>
      </c>
      <c r="AM466" s="38" t="s">
        <v>50</v>
      </c>
      <c r="AN466" s="24" t="s">
        <v>3546</v>
      </c>
      <c r="AO466" s="16" t="s">
        <v>3547</v>
      </c>
      <c r="AP466" s="23" t="s">
        <v>2708</v>
      </c>
      <c r="AQ466" s="23" t="s">
        <v>3548</v>
      </c>
      <c r="AR466" s="26" t="s">
        <v>1481</v>
      </c>
      <c r="AS466" s="17" t="s">
        <v>1481</v>
      </c>
      <c r="AT466" s="17" t="s">
        <v>1481</v>
      </c>
      <c r="AU466" s="19" t="s">
        <v>1815</v>
      </c>
      <c r="AV466" s="40" t="s">
        <v>3549</v>
      </c>
      <c r="AW466" s="17" t="s">
        <v>1481</v>
      </c>
      <c r="AX466" s="17" t="s">
        <v>1481</v>
      </c>
      <c r="AY466" s="27" t="s">
        <v>52</v>
      </c>
      <c r="AZ466" s="28" t="s">
        <v>1481</v>
      </c>
      <c r="BA466" s="17" t="s">
        <v>1481</v>
      </c>
      <c r="BB466" s="17" t="s">
        <v>1481</v>
      </c>
      <c r="BC466" s="17" t="s">
        <v>1481</v>
      </c>
      <c r="BD466" s="17" t="s">
        <v>1481</v>
      </c>
    </row>
    <row r="467" spans="1:56" s="4" customFormat="1" ht="137.5" hidden="1" customHeight="1" x14ac:dyDescent="0.35">
      <c r="A467" s="15">
        <v>242</v>
      </c>
      <c r="B467" s="15">
        <v>467</v>
      </c>
      <c r="C467" s="16" t="s">
        <v>3205</v>
      </c>
      <c r="D467" s="16" t="s">
        <v>1804</v>
      </c>
      <c r="E467" s="16" t="s">
        <v>3206</v>
      </c>
      <c r="F467" s="16" t="s">
        <v>3237</v>
      </c>
      <c r="G467" s="16" t="s">
        <v>3541</v>
      </c>
      <c r="H467" s="17" t="s">
        <v>1481</v>
      </c>
      <c r="I467" s="16" t="s">
        <v>3550</v>
      </c>
      <c r="J467" s="24" t="s">
        <v>3551</v>
      </c>
      <c r="K467" s="16" t="s">
        <v>3552</v>
      </c>
      <c r="L467" s="16" t="s">
        <v>3553</v>
      </c>
      <c r="M467" s="38" t="s">
        <v>50</v>
      </c>
      <c r="N467" s="24" t="s">
        <v>3554</v>
      </c>
      <c r="O467" s="16" t="s">
        <v>3555</v>
      </c>
      <c r="P467" s="23" t="s">
        <v>2708</v>
      </c>
      <c r="Q467" s="23" t="s">
        <v>3556</v>
      </c>
      <c r="R467" s="26" t="s">
        <v>1481</v>
      </c>
      <c r="S467" s="17" t="s">
        <v>1481</v>
      </c>
      <c r="T467" s="17" t="s">
        <v>1481</v>
      </c>
      <c r="U467" s="19" t="s">
        <v>1815</v>
      </c>
      <c r="V467" s="40" t="s">
        <v>3557</v>
      </c>
      <c r="W467" s="17" t="s">
        <v>1481</v>
      </c>
      <c r="X467" s="17" t="s">
        <v>1481</v>
      </c>
      <c r="Y467" s="27" t="s">
        <v>52</v>
      </c>
      <c r="Z467" s="28" t="s">
        <v>1481</v>
      </c>
      <c r="AA467" s="17" t="s">
        <v>1481</v>
      </c>
      <c r="AB467" s="15">
        <v>467</v>
      </c>
      <c r="AC467" s="16" t="s">
        <v>3205</v>
      </c>
      <c r="AD467" s="16" t="s">
        <v>1804</v>
      </c>
      <c r="AE467" s="16" t="s">
        <v>3206</v>
      </c>
      <c r="AF467" s="16" t="s">
        <v>3237</v>
      </c>
      <c r="AG467" s="16" t="s">
        <v>3541</v>
      </c>
      <c r="AH467" s="17" t="s">
        <v>1481</v>
      </c>
      <c r="AI467" s="16" t="s">
        <v>3550</v>
      </c>
      <c r="AJ467" s="24" t="s">
        <v>3551</v>
      </c>
      <c r="AK467" s="16" t="s">
        <v>3552</v>
      </c>
      <c r="AL467" s="16" t="s">
        <v>3553</v>
      </c>
      <c r="AM467" s="38" t="s">
        <v>50</v>
      </c>
      <c r="AN467" s="24" t="s">
        <v>3554</v>
      </c>
      <c r="AO467" s="16" t="s">
        <v>3555</v>
      </c>
      <c r="AP467" s="23" t="s">
        <v>2708</v>
      </c>
      <c r="AQ467" s="23" t="s">
        <v>3556</v>
      </c>
      <c r="AR467" s="26" t="s">
        <v>1481</v>
      </c>
      <c r="AS467" s="17" t="s">
        <v>1481</v>
      </c>
      <c r="AT467" s="17" t="s">
        <v>1481</v>
      </c>
      <c r="AU467" s="19" t="s">
        <v>1815</v>
      </c>
      <c r="AV467" s="40" t="s">
        <v>3557</v>
      </c>
      <c r="AW467" s="17" t="s">
        <v>1481</v>
      </c>
      <c r="AX467" s="17" t="s">
        <v>1481</v>
      </c>
      <c r="AY467" s="27" t="s">
        <v>52</v>
      </c>
      <c r="AZ467" s="28" t="s">
        <v>1481</v>
      </c>
      <c r="BA467" s="17" t="s">
        <v>1481</v>
      </c>
      <c r="BB467" s="17" t="s">
        <v>1481</v>
      </c>
      <c r="BC467" s="17" t="s">
        <v>1481</v>
      </c>
      <c r="BD467" s="17" t="s">
        <v>1481</v>
      </c>
    </row>
    <row r="468" spans="1:56" s="4" customFormat="1" ht="50.15" hidden="1" customHeight="1" x14ac:dyDescent="0.35">
      <c r="A468" s="15">
        <v>243</v>
      </c>
      <c r="B468" s="15">
        <v>468</v>
      </c>
      <c r="C468" s="16" t="s">
        <v>3205</v>
      </c>
      <c r="D468" s="16" t="s">
        <v>1804</v>
      </c>
      <c r="E468" s="16" t="s">
        <v>3206</v>
      </c>
      <c r="F468" s="16" t="s">
        <v>3237</v>
      </c>
      <c r="G468" s="16" t="s">
        <v>3541</v>
      </c>
      <c r="H468" s="16" t="s">
        <v>3558</v>
      </c>
      <c r="I468" s="16" t="s">
        <v>3559</v>
      </c>
      <c r="J468" s="24" t="s">
        <v>3560</v>
      </c>
      <c r="K468" s="16" t="s">
        <v>1826</v>
      </c>
      <c r="L468" s="16" t="s">
        <v>1812</v>
      </c>
      <c r="M468" s="18" t="s">
        <v>1481</v>
      </c>
      <c r="N468" s="18" t="s">
        <v>1481</v>
      </c>
      <c r="O468" s="16" t="s">
        <v>1786</v>
      </c>
      <c r="P468" s="17" t="s">
        <v>1481</v>
      </c>
      <c r="Q468" s="17" t="s">
        <v>1481</v>
      </c>
      <c r="R468" s="17" t="s">
        <v>1481</v>
      </c>
      <c r="S468" s="17" t="s">
        <v>1481</v>
      </c>
      <c r="T468" s="17" t="s">
        <v>1481</v>
      </c>
      <c r="U468" s="19" t="s">
        <v>1815</v>
      </c>
      <c r="V468" s="24" t="s">
        <v>1816</v>
      </c>
      <c r="W468" s="17" t="s">
        <v>1481</v>
      </c>
      <c r="X468" s="17" t="s">
        <v>1481</v>
      </c>
      <c r="Y468" s="27" t="s">
        <v>1817</v>
      </c>
      <c r="Z468" s="28" t="s">
        <v>1481</v>
      </c>
      <c r="AA468" s="17" t="s">
        <v>1481</v>
      </c>
      <c r="AB468" s="15">
        <v>468</v>
      </c>
      <c r="AC468" s="16" t="s">
        <v>3205</v>
      </c>
      <c r="AD468" s="16" t="s">
        <v>1804</v>
      </c>
      <c r="AE468" s="16" t="s">
        <v>3206</v>
      </c>
      <c r="AF468" s="16" t="s">
        <v>3237</v>
      </c>
      <c r="AG468" s="16" t="s">
        <v>3541</v>
      </c>
      <c r="AH468" s="16" t="s">
        <v>3558</v>
      </c>
      <c r="AI468" s="16" t="s">
        <v>3559</v>
      </c>
      <c r="AJ468" s="24" t="s">
        <v>3560</v>
      </c>
      <c r="AK468" s="16" t="s">
        <v>1826</v>
      </c>
      <c r="AL468" s="16" t="s">
        <v>1812</v>
      </c>
      <c r="AM468" s="18" t="s">
        <v>1481</v>
      </c>
      <c r="AN468" s="18" t="s">
        <v>1481</v>
      </c>
      <c r="AO468" s="16" t="s">
        <v>1786</v>
      </c>
      <c r="AP468" s="17" t="s">
        <v>1481</v>
      </c>
      <c r="AQ468" s="17" t="s">
        <v>1481</v>
      </c>
      <c r="AR468" s="17" t="s">
        <v>1481</v>
      </c>
      <c r="AS468" s="17" t="s">
        <v>1481</v>
      </c>
      <c r="AT468" s="17" t="s">
        <v>1481</v>
      </c>
      <c r="AU468" s="19" t="s">
        <v>1815</v>
      </c>
      <c r="AV468" s="24" t="s">
        <v>1816</v>
      </c>
      <c r="AW468" s="17" t="s">
        <v>1481</v>
      </c>
      <c r="AX468" s="17" t="s">
        <v>1481</v>
      </c>
      <c r="AY468" s="27" t="s">
        <v>1817</v>
      </c>
      <c r="AZ468" s="28" t="s">
        <v>1481</v>
      </c>
      <c r="BA468" s="17" t="s">
        <v>1481</v>
      </c>
      <c r="BB468" s="17" t="s">
        <v>1481</v>
      </c>
      <c r="BC468" s="17" t="s">
        <v>1481</v>
      </c>
      <c r="BD468" s="17" t="s">
        <v>1481</v>
      </c>
    </row>
    <row r="469" spans="1:56" s="4" customFormat="1" ht="206.9" hidden="1" customHeight="1" x14ac:dyDescent="0.35">
      <c r="A469" s="15">
        <v>244</v>
      </c>
      <c r="B469" s="15">
        <v>469</v>
      </c>
      <c r="C469" s="16" t="s">
        <v>3205</v>
      </c>
      <c r="D469" s="16" t="s">
        <v>1804</v>
      </c>
      <c r="E469" s="16" t="s">
        <v>3206</v>
      </c>
      <c r="F469" s="16" t="s">
        <v>3237</v>
      </c>
      <c r="G469" s="16" t="s">
        <v>3561</v>
      </c>
      <c r="H469" s="16" t="s">
        <v>3562</v>
      </c>
      <c r="I469" s="16" t="s">
        <v>3563</v>
      </c>
      <c r="J469" s="24" t="s">
        <v>3564</v>
      </c>
      <c r="K469" s="16" t="s">
        <v>2189</v>
      </c>
      <c r="L469" s="16" t="s">
        <v>1812</v>
      </c>
      <c r="M469" s="38" t="s">
        <v>208</v>
      </c>
      <c r="N469" s="24" t="s">
        <v>3565</v>
      </c>
      <c r="O469" s="15" t="s">
        <v>1786</v>
      </c>
      <c r="P469" s="26" t="s">
        <v>1481</v>
      </c>
      <c r="Q469" s="26" t="s">
        <v>1481</v>
      </c>
      <c r="R469" s="26" t="s">
        <v>1481</v>
      </c>
      <c r="S469" s="17" t="s">
        <v>1481</v>
      </c>
      <c r="T469" s="17" t="s">
        <v>1481</v>
      </c>
      <c r="U469" s="19" t="s">
        <v>1815</v>
      </c>
      <c r="V469" s="30" t="s">
        <v>3566</v>
      </c>
      <c r="W469" s="17" t="s">
        <v>1481</v>
      </c>
      <c r="X469" s="17" t="s">
        <v>1481</v>
      </c>
      <c r="Y469" s="27" t="s">
        <v>52</v>
      </c>
      <c r="Z469" s="28" t="s">
        <v>1481</v>
      </c>
      <c r="AA469" s="17" t="s">
        <v>1481</v>
      </c>
      <c r="AB469" s="15">
        <v>469</v>
      </c>
      <c r="AC469" s="16" t="s">
        <v>3205</v>
      </c>
      <c r="AD469" s="16" t="s">
        <v>1804</v>
      </c>
      <c r="AE469" s="16" t="s">
        <v>3206</v>
      </c>
      <c r="AF469" s="16" t="s">
        <v>3237</v>
      </c>
      <c r="AG469" s="16" t="s">
        <v>3561</v>
      </c>
      <c r="AH469" s="16" t="s">
        <v>3562</v>
      </c>
      <c r="AI469" s="16" t="s">
        <v>3563</v>
      </c>
      <c r="AJ469" s="24" t="s">
        <v>3564</v>
      </c>
      <c r="AK469" s="16" t="s">
        <v>2189</v>
      </c>
      <c r="AL469" s="16" t="s">
        <v>1812</v>
      </c>
      <c r="AM469" s="38" t="s">
        <v>208</v>
      </c>
      <c r="AN469" s="24" t="s">
        <v>3565</v>
      </c>
      <c r="AO469" s="15" t="s">
        <v>1786</v>
      </c>
      <c r="AP469" s="26" t="s">
        <v>1481</v>
      </c>
      <c r="AQ469" s="26" t="s">
        <v>1481</v>
      </c>
      <c r="AR469" s="26" t="s">
        <v>1481</v>
      </c>
      <c r="AS469" s="17" t="s">
        <v>1481</v>
      </c>
      <c r="AT469" s="17" t="s">
        <v>1481</v>
      </c>
      <c r="AU469" s="19" t="s">
        <v>1815</v>
      </c>
      <c r="AV469" s="30" t="s">
        <v>3566</v>
      </c>
      <c r="AW469" s="17" t="s">
        <v>1481</v>
      </c>
      <c r="AX469" s="17" t="s">
        <v>1481</v>
      </c>
      <c r="AY469" s="27" t="s">
        <v>52</v>
      </c>
      <c r="AZ469" s="28" t="s">
        <v>1481</v>
      </c>
      <c r="BA469" s="17" t="s">
        <v>1481</v>
      </c>
      <c r="BB469" s="17" t="s">
        <v>1481</v>
      </c>
      <c r="BC469" s="17" t="s">
        <v>1481</v>
      </c>
      <c r="BD469" s="17" t="s">
        <v>1481</v>
      </c>
    </row>
    <row r="470" spans="1:56" s="4" customFormat="1" ht="112.5" hidden="1" customHeight="1" x14ac:dyDescent="0.35">
      <c r="A470" s="15">
        <v>245</v>
      </c>
      <c r="B470" s="15">
        <v>470</v>
      </c>
      <c r="C470" s="16" t="s">
        <v>322</v>
      </c>
      <c r="D470" s="16" t="s">
        <v>1804</v>
      </c>
      <c r="E470" s="16" t="s">
        <v>3567</v>
      </c>
      <c r="F470" s="16" t="s">
        <v>3568</v>
      </c>
      <c r="G470" s="16" t="s">
        <v>3569</v>
      </c>
      <c r="H470" s="16" t="s">
        <v>3570</v>
      </c>
      <c r="I470" s="16" t="s">
        <v>3571</v>
      </c>
      <c r="J470" s="24" t="s">
        <v>3572</v>
      </c>
      <c r="K470" s="16" t="s">
        <v>1928</v>
      </c>
      <c r="L470" s="16" t="s">
        <v>1812</v>
      </c>
      <c r="M470" s="18" t="s">
        <v>1481</v>
      </c>
      <c r="N470" s="18" t="s">
        <v>1481</v>
      </c>
      <c r="O470" s="15" t="s">
        <v>1786</v>
      </c>
      <c r="P470" s="17" t="s">
        <v>1481</v>
      </c>
      <c r="Q470" s="17" t="s">
        <v>1481</v>
      </c>
      <c r="R470" s="17" t="s">
        <v>1481</v>
      </c>
      <c r="S470" s="17" t="s">
        <v>1481</v>
      </c>
      <c r="T470" s="17" t="s">
        <v>1481</v>
      </c>
      <c r="U470" s="19" t="s">
        <v>1815</v>
      </c>
      <c r="V470" s="24" t="s">
        <v>1816</v>
      </c>
      <c r="W470" s="17" t="s">
        <v>1481</v>
      </c>
      <c r="X470" s="17" t="s">
        <v>1481</v>
      </c>
      <c r="Y470" s="27" t="s">
        <v>1817</v>
      </c>
      <c r="Z470" s="28" t="s">
        <v>1481</v>
      </c>
      <c r="AA470" s="17" t="s">
        <v>1481</v>
      </c>
      <c r="AB470" s="15">
        <v>470</v>
      </c>
      <c r="AC470" s="16" t="s">
        <v>322</v>
      </c>
      <c r="AD470" s="16" t="s">
        <v>1804</v>
      </c>
      <c r="AE470" s="16" t="s">
        <v>3567</v>
      </c>
      <c r="AF470" s="16" t="s">
        <v>3568</v>
      </c>
      <c r="AG470" s="16" t="s">
        <v>3569</v>
      </c>
      <c r="AH470" s="16" t="s">
        <v>3570</v>
      </c>
      <c r="AI470" s="16" t="s">
        <v>3571</v>
      </c>
      <c r="AJ470" s="24" t="s">
        <v>3572</v>
      </c>
      <c r="AK470" s="16" t="s">
        <v>1928</v>
      </c>
      <c r="AL470" s="16" t="s">
        <v>1812</v>
      </c>
      <c r="AM470" s="18" t="s">
        <v>1481</v>
      </c>
      <c r="AN470" s="18" t="s">
        <v>1481</v>
      </c>
      <c r="AO470" s="15" t="s">
        <v>1786</v>
      </c>
      <c r="AP470" s="17" t="s">
        <v>1481</v>
      </c>
      <c r="AQ470" s="17" t="s">
        <v>1481</v>
      </c>
      <c r="AR470" s="17" t="s">
        <v>1481</v>
      </c>
      <c r="AS470" s="17" t="s">
        <v>1481</v>
      </c>
      <c r="AT470" s="17" t="s">
        <v>1481</v>
      </c>
      <c r="AU470" s="19" t="s">
        <v>1815</v>
      </c>
      <c r="AV470" s="24" t="s">
        <v>1816</v>
      </c>
      <c r="AW470" s="17" t="s">
        <v>1481</v>
      </c>
      <c r="AX470" s="17" t="s">
        <v>1481</v>
      </c>
      <c r="AY470" s="27" t="s">
        <v>1817</v>
      </c>
      <c r="AZ470" s="28" t="s">
        <v>1481</v>
      </c>
      <c r="BA470" s="17" t="s">
        <v>1481</v>
      </c>
      <c r="BB470" s="17" t="s">
        <v>1481</v>
      </c>
      <c r="BC470" s="17" t="s">
        <v>1481</v>
      </c>
      <c r="BD470" s="17" t="s">
        <v>1481</v>
      </c>
    </row>
    <row r="471" spans="1:56" s="4" customFormat="1" ht="50.15" hidden="1" customHeight="1" x14ac:dyDescent="0.35">
      <c r="A471" s="15">
        <v>246</v>
      </c>
      <c r="B471" s="15">
        <v>471</v>
      </c>
      <c r="C471" s="16" t="s">
        <v>322</v>
      </c>
      <c r="D471" s="16" t="s">
        <v>1804</v>
      </c>
      <c r="E471" s="16" t="s">
        <v>3567</v>
      </c>
      <c r="F471" s="16" t="s">
        <v>3568</v>
      </c>
      <c r="G471" s="16" t="s">
        <v>3569</v>
      </c>
      <c r="H471" s="17" t="s">
        <v>1481</v>
      </c>
      <c r="I471" s="16" t="s">
        <v>3573</v>
      </c>
      <c r="J471" s="24" t="s">
        <v>3574</v>
      </c>
      <c r="K471" s="16" t="s">
        <v>3575</v>
      </c>
      <c r="L471" s="16" t="s">
        <v>1812</v>
      </c>
      <c r="M471" s="18" t="s">
        <v>1481</v>
      </c>
      <c r="N471" s="18" t="s">
        <v>1481</v>
      </c>
      <c r="O471" s="15" t="s">
        <v>1786</v>
      </c>
      <c r="P471" s="17" t="s">
        <v>1481</v>
      </c>
      <c r="Q471" s="17" t="s">
        <v>1481</v>
      </c>
      <c r="R471" s="17" t="s">
        <v>1481</v>
      </c>
      <c r="S471" s="17" t="s">
        <v>1481</v>
      </c>
      <c r="T471" s="17" t="s">
        <v>1481</v>
      </c>
      <c r="U471" s="19" t="s">
        <v>1815</v>
      </c>
      <c r="V471" s="24" t="s">
        <v>1816</v>
      </c>
      <c r="W471" s="17" t="s">
        <v>1481</v>
      </c>
      <c r="X471" s="17" t="s">
        <v>1481</v>
      </c>
      <c r="Y471" s="27" t="s">
        <v>1817</v>
      </c>
      <c r="Z471" s="28" t="s">
        <v>1481</v>
      </c>
      <c r="AA471" s="17" t="s">
        <v>1481</v>
      </c>
      <c r="AB471" s="15">
        <v>471</v>
      </c>
      <c r="AC471" s="16" t="s">
        <v>322</v>
      </c>
      <c r="AD471" s="16" t="s">
        <v>1804</v>
      </c>
      <c r="AE471" s="16" t="s">
        <v>3567</v>
      </c>
      <c r="AF471" s="16" t="s">
        <v>3568</v>
      </c>
      <c r="AG471" s="16" t="s">
        <v>3569</v>
      </c>
      <c r="AH471" s="17" t="s">
        <v>1481</v>
      </c>
      <c r="AI471" s="16" t="s">
        <v>3573</v>
      </c>
      <c r="AJ471" s="24" t="s">
        <v>3574</v>
      </c>
      <c r="AK471" s="16" t="s">
        <v>3575</v>
      </c>
      <c r="AL471" s="16" t="s">
        <v>1812</v>
      </c>
      <c r="AM471" s="18" t="s">
        <v>1481</v>
      </c>
      <c r="AN471" s="18" t="s">
        <v>1481</v>
      </c>
      <c r="AO471" s="15" t="s">
        <v>1786</v>
      </c>
      <c r="AP471" s="17" t="s">
        <v>1481</v>
      </c>
      <c r="AQ471" s="17" t="s">
        <v>1481</v>
      </c>
      <c r="AR471" s="17" t="s">
        <v>1481</v>
      </c>
      <c r="AS471" s="17" t="s">
        <v>1481</v>
      </c>
      <c r="AT471" s="17" t="s">
        <v>1481</v>
      </c>
      <c r="AU471" s="19" t="s">
        <v>1815</v>
      </c>
      <c r="AV471" s="24" t="s">
        <v>1816</v>
      </c>
      <c r="AW471" s="17" t="s">
        <v>1481</v>
      </c>
      <c r="AX471" s="17" t="s">
        <v>1481</v>
      </c>
      <c r="AY471" s="27" t="s">
        <v>1817</v>
      </c>
      <c r="AZ471" s="28" t="s">
        <v>1481</v>
      </c>
      <c r="BA471" s="17" t="s">
        <v>1481</v>
      </c>
      <c r="BB471" s="17" t="s">
        <v>1481</v>
      </c>
      <c r="BC471" s="17" t="s">
        <v>1481</v>
      </c>
      <c r="BD471" s="17" t="s">
        <v>1481</v>
      </c>
    </row>
    <row r="472" spans="1:56" s="4" customFormat="1" ht="50.15" hidden="1" customHeight="1" x14ac:dyDescent="0.35">
      <c r="A472" s="15">
        <v>247</v>
      </c>
      <c r="B472" s="15">
        <v>472</v>
      </c>
      <c r="C472" s="16" t="s">
        <v>322</v>
      </c>
      <c r="D472" s="16" t="s">
        <v>1804</v>
      </c>
      <c r="E472" s="16" t="s">
        <v>3567</v>
      </c>
      <c r="F472" s="16" t="s">
        <v>3568</v>
      </c>
      <c r="G472" s="16" t="s">
        <v>3569</v>
      </c>
      <c r="H472" s="17" t="s">
        <v>1481</v>
      </c>
      <c r="I472" s="16" t="s">
        <v>3576</v>
      </c>
      <c r="J472" s="24" t="s">
        <v>3577</v>
      </c>
      <c r="K472" s="16" t="s">
        <v>1826</v>
      </c>
      <c r="L472" s="16" t="s">
        <v>1812</v>
      </c>
      <c r="M472" s="18" t="s">
        <v>1481</v>
      </c>
      <c r="N472" s="18" t="s">
        <v>1481</v>
      </c>
      <c r="O472" s="15" t="s">
        <v>1786</v>
      </c>
      <c r="P472" s="17" t="s">
        <v>1481</v>
      </c>
      <c r="Q472" s="17" t="s">
        <v>1481</v>
      </c>
      <c r="R472" s="17" t="s">
        <v>1481</v>
      </c>
      <c r="S472" s="17" t="s">
        <v>1481</v>
      </c>
      <c r="T472" s="17" t="s">
        <v>1481</v>
      </c>
      <c r="U472" s="19" t="s">
        <v>1815</v>
      </c>
      <c r="V472" s="24" t="s">
        <v>1816</v>
      </c>
      <c r="W472" s="17" t="s">
        <v>1481</v>
      </c>
      <c r="X472" s="17" t="s">
        <v>1481</v>
      </c>
      <c r="Y472" s="27" t="s">
        <v>1817</v>
      </c>
      <c r="Z472" s="28" t="s">
        <v>1481</v>
      </c>
      <c r="AA472" s="17" t="s">
        <v>1481</v>
      </c>
      <c r="AB472" s="15">
        <v>472</v>
      </c>
      <c r="AC472" s="16" t="s">
        <v>322</v>
      </c>
      <c r="AD472" s="16" t="s">
        <v>1804</v>
      </c>
      <c r="AE472" s="16" t="s">
        <v>3567</v>
      </c>
      <c r="AF472" s="16" t="s">
        <v>3568</v>
      </c>
      <c r="AG472" s="16" t="s">
        <v>3569</v>
      </c>
      <c r="AH472" s="17" t="s">
        <v>1481</v>
      </c>
      <c r="AI472" s="16" t="s">
        <v>3576</v>
      </c>
      <c r="AJ472" s="24" t="s">
        <v>3577</v>
      </c>
      <c r="AK472" s="16" t="s">
        <v>1826</v>
      </c>
      <c r="AL472" s="16" t="s">
        <v>1812</v>
      </c>
      <c r="AM472" s="18" t="s">
        <v>1481</v>
      </c>
      <c r="AN472" s="18" t="s">
        <v>1481</v>
      </c>
      <c r="AO472" s="15" t="s">
        <v>1786</v>
      </c>
      <c r="AP472" s="17" t="s">
        <v>1481</v>
      </c>
      <c r="AQ472" s="17" t="s">
        <v>1481</v>
      </c>
      <c r="AR472" s="17" t="s">
        <v>1481</v>
      </c>
      <c r="AS472" s="17" t="s">
        <v>1481</v>
      </c>
      <c r="AT472" s="17" t="s">
        <v>1481</v>
      </c>
      <c r="AU472" s="19" t="s">
        <v>1815</v>
      </c>
      <c r="AV472" s="24" t="s">
        <v>1816</v>
      </c>
      <c r="AW472" s="17" t="s">
        <v>1481</v>
      </c>
      <c r="AX472" s="17" t="s">
        <v>1481</v>
      </c>
      <c r="AY472" s="27" t="s">
        <v>1817</v>
      </c>
      <c r="AZ472" s="28" t="s">
        <v>1481</v>
      </c>
      <c r="BA472" s="17" t="s">
        <v>1481</v>
      </c>
      <c r="BB472" s="17" t="s">
        <v>1481</v>
      </c>
      <c r="BC472" s="17" t="s">
        <v>1481</v>
      </c>
      <c r="BD472" s="17" t="s">
        <v>1481</v>
      </c>
    </row>
    <row r="473" spans="1:56" s="4" customFormat="1" ht="62.5" hidden="1" customHeight="1" x14ac:dyDescent="0.35">
      <c r="A473" s="15">
        <v>248</v>
      </c>
      <c r="B473" s="15">
        <v>473</v>
      </c>
      <c r="C473" s="16" t="s">
        <v>322</v>
      </c>
      <c r="D473" s="16" t="s">
        <v>1804</v>
      </c>
      <c r="E473" s="16" t="s">
        <v>3567</v>
      </c>
      <c r="F473" s="16" t="s">
        <v>3568</v>
      </c>
      <c r="G473" s="16" t="s">
        <v>3569</v>
      </c>
      <c r="H473" s="17" t="s">
        <v>1481</v>
      </c>
      <c r="I473" s="16" t="s">
        <v>3578</v>
      </c>
      <c r="J473" s="24" t="s">
        <v>3579</v>
      </c>
      <c r="K473" s="16" t="s">
        <v>2417</v>
      </c>
      <c r="L473" s="16" t="s">
        <v>3580</v>
      </c>
      <c r="M473" s="38" t="s">
        <v>208</v>
      </c>
      <c r="N473" s="24" t="s">
        <v>3581</v>
      </c>
      <c r="O473" s="15" t="s">
        <v>1786</v>
      </c>
      <c r="P473" s="26" t="s">
        <v>1481</v>
      </c>
      <c r="Q473" s="26" t="s">
        <v>1481</v>
      </c>
      <c r="R473" s="26" t="s">
        <v>1481</v>
      </c>
      <c r="S473" s="17" t="s">
        <v>1481</v>
      </c>
      <c r="T473" s="17" t="s">
        <v>1481</v>
      </c>
      <c r="U473" s="19" t="s">
        <v>1905</v>
      </c>
      <c r="V473" s="30" t="s">
        <v>3582</v>
      </c>
      <c r="W473" s="17" t="s">
        <v>1481</v>
      </c>
      <c r="X473" s="17" t="s">
        <v>1481</v>
      </c>
      <c r="Y473" s="27" t="s">
        <v>52</v>
      </c>
      <c r="Z473" s="28" t="s">
        <v>1481</v>
      </c>
      <c r="AA473" s="17" t="s">
        <v>1481</v>
      </c>
      <c r="AB473" s="15">
        <v>473</v>
      </c>
      <c r="AC473" s="16" t="s">
        <v>322</v>
      </c>
      <c r="AD473" s="16" t="s">
        <v>1804</v>
      </c>
      <c r="AE473" s="16" t="s">
        <v>3567</v>
      </c>
      <c r="AF473" s="16" t="s">
        <v>3568</v>
      </c>
      <c r="AG473" s="16" t="s">
        <v>3569</v>
      </c>
      <c r="AH473" s="17" t="s">
        <v>1481</v>
      </c>
      <c r="AI473" s="16" t="s">
        <v>3578</v>
      </c>
      <c r="AJ473" s="24" t="s">
        <v>3579</v>
      </c>
      <c r="AK473" s="16" t="s">
        <v>2417</v>
      </c>
      <c r="AL473" s="16" t="s">
        <v>3580</v>
      </c>
      <c r="AM473" s="38" t="s">
        <v>208</v>
      </c>
      <c r="AN473" s="24" t="s">
        <v>3581</v>
      </c>
      <c r="AO473" s="15" t="s">
        <v>1786</v>
      </c>
      <c r="AP473" s="26" t="s">
        <v>1481</v>
      </c>
      <c r="AQ473" s="26" t="s">
        <v>1481</v>
      </c>
      <c r="AR473" s="26" t="s">
        <v>1481</v>
      </c>
      <c r="AS473" s="17" t="s">
        <v>1481</v>
      </c>
      <c r="AT473" s="17" t="s">
        <v>1481</v>
      </c>
      <c r="AU473" s="19" t="s">
        <v>1905</v>
      </c>
      <c r="AV473" s="30" t="s">
        <v>3582</v>
      </c>
      <c r="AW473" s="17" t="s">
        <v>1481</v>
      </c>
      <c r="AX473" s="17" t="s">
        <v>1481</v>
      </c>
      <c r="AY473" s="27" t="s">
        <v>52</v>
      </c>
      <c r="AZ473" s="28" t="s">
        <v>1481</v>
      </c>
      <c r="BA473" s="17" t="s">
        <v>1481</v>
      </c>
      <c r="BB473" s="17" t="s">
        <v>1481</v>
      </c>
      <c r="BC473" s="17" t="s">
        <v>1481</v>
      </c>
      <c r="BD473" s="17" t="s">
        <v>1481</v>
      </c>
    </row>
    <row r="474" spans="1:56" s="4" customFormat="1" ht="106.4" hidden="1" customHeight="1" x14ac:dyDescent="0.35">
      <c r="A474" s="15">
        <v>249</v>
      </c>
      <c r="B474" s="15">
        <v>474</v>
      </c>
      <c r="C474" s="16" t="s">
        <v>322</v>
      </c>
      <c r="D474" s="16" t="s">
        <v>1804</v>
      </c>
      <c r="E474" s="16" t="s">
        <v>3567</v>
      </c>
      <c r="F474" s="16" t="s">
        <v>3568</v>
      </c>
      <c r="G474" s="16" t="s">
        <v>3569</v>
      </c>
      <c r="H474" s="17" t="s">
        <v>1481</v>
      </c>
      <c r="I474" s="16" t="s">
        <v>3583</v>
      </c>
      <c r="J474" s="24" t="s">
        <v>3584</v>
      </c>
      <c r="K474" s="16" t="s">
        <v>1834</v>
      </c>
      <c r="L474" s="16" t="s">
        <v>1812</v>
      </c>
      <c r="M474" s="18" t="s">
        <v>1481</v>
      </c>
      <c r="N474" s="18" t="s">
        <v>1481</v>
      </c>
      <c r="O474" s="15" t="s">
        <v>1786</v>
      </c>
      <c r="P474" s="17" t="s">
        <v>1481</v>
      </c>
      <c r="Q474" s="17" t="s">
        <v>1481</v>
      </c>
      <c r="R474" s="17" t="s">
        <v>1481</v>
      </c>
      <c r="S474" s="17" t="s">
        <v>1481</v>
      </c>
      <c r="T474" s="17" t="s">
        <v>1481</v>
      </c>
      <c r="U474" s="19" t="s">
        <v>1815</v>
      </c>
      <c r="V474" s="24" t="s">
        <v>1816</v>
      </c>
      <c r="W474" s="17" t="s">
        <v>1481</v>
      </c>
      <c r="X474" s="17" t="s">
        <v>1481</v>
      </c>
      <c r="Y474" s="27" t="s">
        <v>1817</v>
      </c>
      <c r="Z474" s="28" t="s">
        <v>1481</v>
      </c>
      <c r="AA474" s="17" t="s">
        <v>1481</v>
      </c>
      <c r="AB474" s="15">
        <v>474</v>
      </c>
      <c r="AC474" s="16" t="s">
        <v>322</v>
      </c>
      <c r="AD474" s="16" t="s">
        <v>1804</v>
      </c>
      <c r="AE474" s="16" t="s">
        <v>3567</v>
      </c>
      <c r="AF474" s="16" t="s">
        <v>3568</v>
      </c>
      <c r="AG474" s="16" t="s">
        <v>3569</v>
      </c>
      <c r="AH474" s="17" t="s">
        <v>1481</v>
      </c>
      <c r="AI474" s="16" t="s">
        <v>3583</v>
      </c>
      <c r="AJ474" s="24" t="s">
        <v>3584</v>
      </c>
      <c r="AK474" s="16" t="s">
        <v>1834</v>
      </c>
      <c r="AL474" s="16" t="s">
        <v>1812</v>
      </c>
      <c r="AM474" s="18" t="s">
        <v>1481</v>
      </c>
      <c r="AN474" s="18" t="s">
        <v>1481</v>
      </c>
      <c r="AO474" s="15" t="s">
        <v>1786</v>
      </c>
      <c r="AP474" s="17" t="s">
        <v>1481</v>
      </c>
      <c r="AQ474" s="17" t="s">
        <v>1481</v>
      </c>
      <c r="AR474" s="17" t="s">
        <v>1481</v>
      </c>
      <c r="AS474" s="17" t="s">
        <v>1481</v>
      </c>
      <c r="AT474" s="17" t="s">
        <v>1481</v>
      </c>
      <c r="AU474" s="19" t="s">
        <v>1815</v>
      </c>
      <c r="AV474" s="24" t="s">
        <v>1816</v>
      </c>
      <c r="AW474" s="17" t="s">
        <v>1481</v>
      </c>
      <c r="AX474" s="17" t="s">
        <v>1481</v>
      </c>
      <c r="AY474" s="27" t="s">
        <v>1817</v>
      </c>
      <c r="AZ474" s="28" t="s">
        <v>1481</v>
      </c>
      <c r="BA474" s="17" t="s">
        <v>1481</v>
      </c>
      <c r="BB474" s="17" t="s">
        <v>1481</v>
      </c>
      <c r="BC474" s="17" t="s">
        <v>1481</v>
      </c>
      <c r="BD474" s="17" t="s">
        <v>1481</v>
      </c>
    </row>
    <row r="475" spans="1:56" s="4" customFormat="1" ht="58.4" hidden="1" customHeight="1" x14ac:dyDescent="0.35">
      <c r="A475" s="15">
        <v>250</v>
      </c>
      <c r="B475" s="15">
        <v>475</v>
      </c>
      <c r="C475" s="16" t="s">
        <v>322</v>
      </c>
      <c r="D475" s="16" t="s">
        <v>1804</v>
      </c>
      <c r="E475" s="16" t="s">
        <v>3567</v>
      </c>
      <c r="F475" s="16" t="s">
        <v>3568</v>
      </c>
      <c r="G475" s="16" t="s">
        <v>3585</v>
      </c>
      <c r="H475" s="16" t="s">
        <v>3586</v>
      </c>
      <c r="I475" s="16" t="s">
        <v>3587</v>
      </c>
      <c r="J475" s="24" t="s">
        <v>3588</v>
      </c>
      <c r="K475" s="16" t="s">
        <v>3589</v>
      </c>
      <c r="L475" s="17" t="s">
        <v>1481</v>
      </c>
      <c r="M475" s="18" t="s">
        <v>1481</v>
      </c>
      <c r="N475" s="18" t="s">
        <v>1481</v>
      </c>
      <c r="O475" s="17" t="s">
        <v>1481</v>
      </c>
      <c r="P475" s="17" t="s">
        <v>1481</v>
      </c>
      <c r="Q475" s="17" t="s">
        <v>1481</v>
      </c>
      <c r="R475" s="17" t="s">
        <v>1481</v>
      </c>
      <c r="S475" s="17" t="s">
        <v>1481</v>
      </c>
      <c r="T475" s="17" t="s">
        <v>1481</v>
      </c>
      <c r="U475" s="19" t="s">
        <v>31</v>
      </c>
      <c r="V475" s="20" t="s">
        <v>31</v>
      </c>
      <c r="W475" s="17" t="s">
        <v>1481</v>
      </c>
      <c r="X475" s="17" t="s">
        <v>1481</v>
      </c>
      <c r="Y475" s="27" t="s">
        <v>52</v>
      </c>
      <c r="Z475" s="28" t="s">
        <v>1481</v>
      </c>
      <c r="AA475" s="17" t="s">
        <v>1481</v>
      </c>
      <c r="AB475" s="15">
        <v>475</v>
      </c>
      <c r="AC475" s="16" t="s">
        <v>322</v>
      </c>
      <c r="AD475" s="16" t="s">
        <v>1804</v>
      </c>
      <c r="AE475" s="16" t="s">
        <v>3567</v>
      </c>
      <c r="AF475" s="16" t="s">
        <v>3568</v>
      </c>
      <c r="AG475" s="16" t="s">
        <v>3585</v>
      </c>
      <c r="AH475" s="16" t="s">
        <v>3586</v>
      </c>
      <c r="AI475" s="16" t="s">
        <v>3587</v>
      </c>
      <c r="AJ475" s="24" t="s">
        <v>3588</v>
      </c>
      <c r="AK475" s="16" t="s">
        <v>3589</v>
      </c>
      <c r="AL475" s="17" t="s">
        <v>1481</v>
      </c>
      <c r="AM475" s="18" t="s">
        <v>1481</v>
      </c>
      <c r="AN475" s="18" t="s">
        <v>1481</v>
      </c>
      <c r="AO475" s="17" t="s">
        <v>1481</v>
      </c>
      <c r="AP475" s="17" t="s">
        <v>1481</v>
      </c>
      <c r="AQ475" s="17" t="s">
        <v>1481</v>
      </c>
      <c r="AR475" s="17" t="s">
        <v>1481</v>
      </c>
      <c r="AS475" s="17" t="s">
        <v>1481</v>
      </c>
      <c r="AT475" s="17" t="s">
        <v>1481</v>
      </c>
      <c r="AU475" s="19" t="s">
        <v>31</v>
      </c>
      <c r="AV475" s="20" t="s">
        <v>31</v>
      </c>
      <c r="AW475" s="17" t="s">
        <v>1481</v>
      </c>
      <c r="AX475" s="17" t="s">
        <v>1481</v>
      </c>
      <c r="AY475" s="27" t="s">
        <v>52</v>
      </c>
      <c r="AZ475" s="28" t="s">
        <v>1481</v>
      </c>
      <c r="BA475" s="17" t="s">
        <v>1481</v>
      </c>
      <c r="BB475" s="17" t="s">
        <v>1481</v>
      </c>
      <c r="BC475" s="17" t="s">
        <v>1481</v>
      </c>
      <c r="BD475" s="17" t="s">
        <v>1481</v>
      </c>
    </row>
    <row r="476" spans="1:56" s="4" customFormat="1" ht="50.15" hidden="1" customHeight="1" x14ac:dyDescent="0.35">
      <c r="A476" s="15">
        <v>250</v>
      </c>
      <c r="B476" s="15">
        <v>476</v>
      </c>
      <c r="C476" s="16" t="s">
        <v>322</v>
      </c>
      <c r="D476" s="16" t="s">
        <v>1804</v>
      </c>
      <c r="E476" s="16" t="s">
        <v>3567</v>
      </c>
      <c r="F476" s="16" t="s">
        <v>3568</v>
      </c>
      <c r="G476" s="16" t="s">
        <v>3585</v>
      </c>
      <c r="H476" s="16" t="s">
        <v>3586</v>
      </c>
      <c r="I476" s="17" t="s">
        <v>1481</v>
      </c>
      <c r="J476" s="18" t="s">
        <v>1481</v>
      </c>
      <c r="K476" s="17" t="s">
        <v>1481</v>
      </c>
      <c r="L476" s="16" t="s">
        <v>3590</v>
      </c>
      <c r="M476" s="24" t="s">
        <v>50</v>
      </c>
      <c r="N476" s="24" t="s">
        <v>3591</v>
      </c>
      <c r="O476" s="15" t="s">
        <v>1786</v>
      </c>
      <c r="P476" s="23" t="s">
        <v>3592</v>
      </c>
      <c r="Q476" s="26" t="s">
        <v>1481</v>
      </c>
      <c r="R476" s="26" t="s">
        <v>1481</v>
      </c>
      <c r="S476" s="17" t="s">
        <v>1481</v>
      </c>
      <c r="T476" s="17" t="s">
        <v>1481</v>
      </c>
      <c r="U476" s="19" t="s">
        <v>1815</v>
      </c>
      <c r="V476" s="24" t="s">
        <v>1832</v>
      </c>
      <c r="W476" s="17" t="s">
        <v>1481</v>
      </c>
      <c r="X476" s="17" t="s">
        <v>1481</v>
      </c>
      <c r="Y476" s="27" t="s">
        <v>1817</v>
      </c>
      <c r="Z476" s="28" t="s">
        <v>1481</v>
      </c>
      <c r="AA476" s="17" t="s">
        <v>1481</v>
      </c>
      <c r="AB476" s="15">
        <v>476</v>
      </c>
      <c r="AC476" s="16" t="s">
        <v>322</v>
      </c>
      <c r="AD476" s="16" t="s">
        <v>1804</v>
      </c>
      <c r="AE476" s="16" t="s">
        <v>3567</v>
      </c>
      <c r="AF476" s="16" t="s">
        <v>3568</v>
      </c>
      <c r="AG476" s="16" t="s">
        <v>3585</v>
      </c>
      <c r="AH476" s="16" t="s">
        <v>3586</v>
      </c>
      <c r="AI476" s="17" t="s">
        <v>1481</v>
      </c>
      <c r="AJ476" s="18" t="s">
        <v>1481</v>
      </c>
      <c r="AK476" s="17" t="s">
        <v>1481</v>
      </c>
      <c r="AL476" s="16" t="s">
        <v>3590</v>
      </c>
      <c r="AM476" s="24" t="s">
        <v>50</v>
      </c>
      <c r="AN476" s="24" t="s">
        <v>3591</v>
      </c>
      <c r="AO476" s="15" t="s">
        <v>1786</v>
      </c>
      <c r="AP476" s="23" t="s">
        <v>3592</v>
      </c>
      <c r="AQ476" s="26" t="s">
        <v>1481</v>
      </c>
      <c r="AR476" s="26" t="s">
        <v>1481</v>
      </c>
      <c r="AS476" s="17" t="s">
        <v>1481</v>
      </c>
      <c r="AT476" s="17" t="s">
        <v>1481</v>
      </c>
      <c r="AU476" s="19" t="s">
        <v>1815</v>
      </c>
      <c r="AV476" s="24" t="s">
        <v>1832</v>
      </c>
      <c r="AW476" s="17" t="s">
        <v>1481</v>
      </c>
      <c r="AX476" s="17" t="s">
        <v>1481</v>
      </c>
      <c r="AY476" s="27" t="s">
        <v>1817</v>
      </c>
      <c r="AZ476" s="28" t="s">
        <v>1481</v>
      </c>
      <c r="BA476" s="17" t="s">
        <v>1481</v>
      </c>
      <c r="BB476" s="17" t="s">
        <v>1481</v>
      </c>
      <c r="BC476" s="17" t="s">
        <v>1481</v>
      </c>
      <c r="BD476" s="17" t="s">
        <v>1481</v>
      </c>
    </row>
    <row r="477" spans="1:56" s="4" customFormat="1" ht="281.89999999999998" hidden="1" customHeight="1" x14ac:dyDescent="0.35">
      <c r="A477" s="15">
        <v>250</v>
      </c>
      <c r="B477" s="15">
        <v>477</v>
      </c>
      <c r="C477" s="16" t="s">
        <v>322</v>
      </c>
      <c r="D477" s="16" t="s">
        <v>1804</v>
      </c>
      <c r="E477" s="16" t="s">
        <v>3567</v>
      </c>
      <c r="F477" s="16" t="s">
        <v>3568</v>
      </c>
      <c r="G477" s="16" t="s">
        <v>3585</v>
      </c>
      <c r="H477" s="16" t="s">
        <v>3586</v>
      </c>
      <c r="I477" s="17" t="s">
        <v>1481</v>
      </c>
      <c r="J477" s="18" t="s">
        <v>1481</v>
      </c>
      <c r="K477" s="17" t="s">
        <v>1481</v>
      </c>
      <c r="L477" s="16" t="s">
        <v>3593</v>
      </c>
      <c r="M477" s="24" t="s">
        <v>208</v>
      </c>
      <c r="N477" s="24" t="s">
        <v>3594</v>
      </c>
      <c r="O477" s="15" t="s">
        <v>1786</v>
      </c>
      <c r="P477" s="26" t="s">
        <v>1481</v>
      </c>
      <c r="Q477" s="26" t="s">
        <v>1481</v>
      </c>
      <c r="R477" s="26" t="s">
        <v>1481</v>
      </c>
      <c r="S477" s="17" t="s">
        <v>1481</v>
      </c>
      <c r="T477" s="17" t="s">
        <v>1481</v>
      </c>
      <c r="U477" s="19" t="s">
        <v>1815</v>
      </c>
      <c r="V477" s="24" t="s">
        <v>3595</v>
      </c>
      <c r="W477" s="17" t="s">
        <v>1481</v>
      </c>
      <c r="X477" s="17" t="s">
        <v>1481</v>
      </c>
      <c r="Y477" s="27" t="s">
        <v>1817</v>
      </c>
      <c r="Z477" s="28" t="s">
        <v>1481</v>
      </c>
      <c r="AA477" s="17" t="s">
        <v>1481</v>
      </c>
      <c r="AB477" s="15">
        <v>477</v>
      </c>
      <c r="AC477" s="16" t="s">
        <v>322</v>
      </c>
      <c r="AD477" s="16" t="s">
        <v>1804</v>
      </c>
      <c r="AE477" s="16" t="s">
        <v>3567</v>
      </c>
      <c r="AF477" s="16" t="s">
        <v>3568</v>
      </c>
      <c r="AG477" s="16" t="s">
        <v>3585</v>
      </c>
      <c r="AH477" s="16" t="s">
        <v>3586</v>
      </c>
      <c r="AI477" s="17" t="s">
        <v>1481</v>
      </c>
      <c r="AJ477" s="18" t="s">
        <v>1481</v>
      </c>
      <c r="AK477" s="17" t="s">
        <v>1481</v>
      </c>
      <c r="AL477" s="16" t="s">
        <v>3593</v>
      </c>
      <c r="AM477" s="24" t="s">
        <v>208</v>
      </c>
      <c r="AN477" s="24" t="s">
        <v>3594</v>
      </c>
      <c r="AO477" s="15" t="s">
        <v>1786</v>
      </c>
      <c r="AP477" s="26" t="s">
        <v>1481</v>
      </c>
      <c r="AQ477" s="26" t="s">
        <v>1481</v>
      </c>
      <c r="AR477" s="26" t="s">
        <v>1481</v>
      </c>
      <c r="AS477" s="17" t="s">
        <v>1481</v>
      </c>
      <c r="AT477" s="17" t="s">
        <v>1481</v>
      </c>
      <c r="AU477" s="19" t="s">
        <v>1815</v>
      </c>
      <c r="AV477" s="24" t="s">
        <v>3595</v>
      </c>
      <c r="AW477" s="17" t="s">
        <v>1481</v>
      </c>
      <c r="AX477" s="17" t="s">
        <v>1481</v>
      </c>
      <c r="AY477" s="27" t="s">
        <v>1817</v>
      </c>
      <c r="AZ477" s="28" t="s">
        <v>1481</v>
      </c>
      <c r="BA477" s="17" t="s">
        <v>1481</v>
      </c>
      <c r="BB477" s="17" t="s">
        <v>1481</v>
      </c>
      <c r="BC477" s="17" t="s">
        <v>1481</v>
      </c>
      <c r="BD477" s="17" t="s">
        <v>1481</v>
      </c>
    </row>
    <row r="478" spans="1:56" s="4" customFormat="1" ht="101.9" hidden="1" customHeight="1" x14ac:dyDescent="0.35">
      <c r="A478" s="15">
        <v>250</v>
      </c>
      <c r="B478" s="15">
        <v>478</v>
      </c>
      <c r="C478" s="16" t="s">
        <v>322</v>
      </c>
      <c r="D478" s="16" t="s">
        <v>1804</v>
      </c>
      <c r="E478" s="16" t="s">
        <v>3567</v>
      </c>
      <c r="F478" s="16" t="s">
        <v>3568</v>
      </c>
      <c r="G478" s="16" t="s">
        <v>3585</v>
      </c>
      <c r="H478" s="16" t="s">
        <v>3586</v>
      </c>
      <c r="I478" s="17" t="s">
        <v>1481</v>
      </c>
      <c r="J478" s="18" t="s">
        <v>1481</v>
      </c>
      <c r="K478" s="17" t="s">
        <v>1481</v>
      </c>
      <c r="L478" s="16" t="s">
        <v>3596</v>
      </c>
      <c r="M478" s="24" t="s">
        <v>50</v>
      </c>
      <c r="N478" s="24" t="s">
        <v>3597</v>
      </c>
      <c r="O478" s="15" t="s">
        <v>1786</v>
      </c>
      <c r="P478" s="23" t="s">
        <v>3598</v>
      </c>
      <c r="Q478" s="26" t="s">
        <v>1481</v>
      </c>
      <c r="R478" s="26" t="s">
        <v>1481</v>
      </c>
      <c r="S478" s="17" t="s">
        <v>1481</v>
      </c>
      <c r="T478" s="17" t="s">
        <v>1481</v>
      </c>
      <c r="U478" s="19" t="s">
        <v>1815</v>
      </c>
      <c r="V478" s="30" t="s">
        <v>3599</v>
      </c>
      <c r="W478" s="17" t="s">
        <v>1481</v>
      </c>
      <c r="X478" s="17" t="s">
        <v>1481</v>
      </c>
      <c r="Y478" s="27" t="s">
        <v>1817</v>
      </c>
      <c r="Z478" s="28" t="s">
        <v>1481</v>
      </c>
      <c r="AA478" s="17" t="s">
        <v>1481</v>
      </c>
      <c r="AB478" s="15">
        <v>478</v>
      </c>
      <c r="AC478" s="16" t="s">
        <v>322</v>
      </c>
      <c r="AD478" s="16" t="s">
        <v>1804</v>
      </c>
      <c r="AE478" s="16" t="s">
        <v>3567</v>
      </c>
      <c r="AF478" s="16" t="s">
        <v>3568</v>
      </c>
      <c r="AG478" s="16" t="s">
        <v>3585</v>
      </c>
      <c r="AH478" s="16" t="s">
        <v>3586</v>
      </c>
      <c r="AI478" s="17" t="s">
        <v>1481</v>
      </c>
      <c r="AJ478" s="18" t="s">
        <v>1481</v>
      </c>
      <c r="AK478" s="17" t="s">
        <v>1481</v>
      </c>
      <c r="AL478" s="16" t="s">
        <v>3596</v>
      </c>
      <c r="AM478" s="24" t="s">
        <v>50</v>
      </c>
      <c r="AN478" s="24" t="s">
        <v>3597</v>
      </c>
      <c r="AO478" s="15" t="s">
        <v>1786</v>
      </c>
      <c r="AP478" s="23" t="s">
        <v>3598</v>
      </c>
      <c r="AQ478" s="26" t="s">
        <v>1481</v>
      </c>
      <c r="AR478" s="26" t="s">
        <v>1481</v>
      </c>
      <c r="AS478" s="17" t="s">
        <v>1481</v>
      </c>
      <c r="AT478" s="17" t="s">
        <v>1481</v>
      </c>
      <c r="AU478" s="19" t="s">
        <v>1815</v>
      </c>
      <c r="AV478" s="30" t="s">
        <v>3599</v>
      </c>
      <c r="AW478" s="17" t="s">
        <v>1481</v>
      </c>
      <c r="AX478" s="17" t="s">
        <v>1481</v>
      </c>
      <c r="AY478" s="27" t="s">
        <v>1817</v>
      </c>
      <c r="AZ478" s="28" t="s">
        <v>1481</v>
      </c>
      <c r="BA478" s="17" t="s">
        <v>1481</v>
      </c>
      <c r="BB478" s="17" t="s">
        <v>1481</v>
      </c>
      <c r="BC478" s="17" t="s">
        <v>1481</v>
      </c>
      <c r="BD478" s="17" t="s">
        <v>1481</v>
      </c>
    </row>
    <row r="479" spans="1:56" s="4" customFormat="1" ht="75" hidden="1" customHeight="1" x14ac:dyDescent="0.35">
      <c r="A479" s="15">
        <v>251</v>
      </c>
      <c r="B479" s="15">
        <v>479</v>
      </c>
      <c r="C479" s="16" t="s">
        <v>83</v>
      </c>
      <c r="D479" s="16" t="s">
        <v>1804</v>
      </c>
      <c r="E479" s="16" t="s">
        <v>3600</v>
      </c>
      <c r="F479" s="16" t="s">
        <v>3601</v>
      </c>
      <c r="G479" s="16" t="s">
        <v>3602</v>
      </c>
      <c r="H479" s="16" t="s">
        <v>3603</v>
      </c>
      <c r="I479" s="16" t="s">
        <v>3604</v>
      </c>
      <c r="J479" s="24" t="s">
        <v>3605</v>
      </c>
      <c r="K479" s="16" t="s">
        <v>1928</v>
      </c>
      <c r="L479" s="16" t="s">
        <v>1812</v>
      </c>
      <c r="M479" s="18" t="s">
        <v>1481</v>
      </c>
      <c r="N479" s="18" t="s">
        <v>1481</v>
      </c>
      <c r="O479" s="15" t="s">
        <v>1786</v>
      </c>
      <c r="P479" s="17" t="s">
        <v>1481</v>
      </c>
      <c r="Q479" s="17" t="s">
        <v>1481</v>
      </c>
      <c r="R479" s="17" t="s">
        <v>1481</v>
      </c>
      <c r="S479" s="17" t="s">
        <v>1481</v>
      </c>
      <c r="T479" s="17" t="s">
        <v>1481</v>
      </c>
      <c r="U479" s="19" t="s">
        <v>1815</v>
      </c>
      <c r="V479" s="24" t="s">
        <v>1816</v>
      </c>
      <c r="W479" s="17" t="s">
        <v>1481</v>
      </c>
      <c r="X479" s="17" t="s">
        <v>1481</v>
      </c>
      <c r="Y479" s="27" t="s">
        <v>1817</v>
      </c>
      <c r="Z479" s="28" t="s">
        <v>1481</v>
      </c>
      <c r="AA479" s="17" t="s">
        <v>1481</v>
      </c>
      <c r="AB479" s="15">
        <v>479</v>
      </c>
      <c r="AC479" s="16" t="s">
        <v>83</v>
      </c>
      <c r="AD479" s="16" t="s">
        <v>1804</v>
      </c>
      <c r="AE479" s="16" t="s">
        <v>3600</v>
      </c>
      <c r="AF479" s="16" t="s">
        <v>3601</v>
      </c>
      <c r="AG479" s="16" t="s">
        <v>3602</v>
      </c>
      <c r="AH479" s="16" t="s">
        <v>3603</v>
      </c>
      <c r="AI479" s="16" t="s">
        <v>3604</v>
      </c>
      <c r="AJ479" s="24" t="s">
        <v>3605</v>
      </c>
      <c r="AK479" s="16" t="s">
        <v>1928</v>
      </c>
      <c r="AL479" s="16" t="s">
        <v>1812</v>
      </c>
      <c r="AM479" s="18" t="s">
        <v>1481</v>
      </c>
      <c r="AN479" s="18" t="s">
        <v>1481</v>
      </c>
      <c r="AO479" s="15" t="s">
        <v>1786</v>
      </c>
      <c r="AP479" s="17" t="s">
        <v>1481</v>
      </c>
      <c r="AQ479" s="17" t="s">
        <v>1481</v>
      </c>
      <c r="AR479" s="17" t="s">
        <v>1481</v>
      </c>
      <c r="AS479" s="17" t="s">
        <v>1481</v>
      </c>
      <c r="AT479" s="17" t="s">
        <v>1481</v>
      </c>
      <c r="AU479" s="19" t="s">
        <v>1815</v>
      </c>
      <c r="AV479" s="24" t="s">
        <v>1816</v>
      </c>
      <c r="AW479" s="17" t="s">
        <v>1481</v>
      </c>
      <c r="AX479" s="17" t="s">
        <v>1481</v>
      </c>
      <c r="AY479" s="27" t="s">
        <v>1817</v>
      </c>
      <c r="AZ479" s="28" t="s">
        <v>1481</v>
      </c>
      <c r="BA479" s="17" t="s">
        <v>1481</v>
      </c>
      <c r="BB479" s="17" t="s">
        <v>1481</v>
      </c>
      <c r="BC479" s="17" t="s">
        <v>1481</v>
      </c>
      <c r="BD479" s="17" t="s">
        <v>1481</v>
      </c>
    </row>
    <row r="480" spans="1:56" s="4" customFormat="1" ht="62.5" hidden="1" customHeight="1" x14ac:dyDescent="0.35">
      <c r="A480" s="15">
        <v>252</v>
      </c>
      <c r="B480" s="15">
        <v>480</v>
      </c>
      <c r="C480" s="16" t="s">
        <v>83</v>
      </c>
      <c r="D480" s="16" t="s">
        <v>1804</v>
      </c>
      <c r="E480" s="16" t="s">
        <v>3600</v>
      </c>
      <c r="F480" s="16" t="s">
        <v>3601</v>
      </c>
      <c r="G480" s="16" t="s">
        <v>3606</v>
      </c>
      <c r="H480" s="16" t="s">
        <v>3607</v>
      </c>
      <c r="I480" s="16" t="s">
        <v>3608</v>
      </c>
      <c r="J480" s="24" t="s">
        <v>3609</v>
      </c>
      <c r="K480" s="16" t="s">
        <v>3610</v>
      </c>
      <c r="L480" s="16" t="s">
        <v>1812</v>
      </c>
      <c r="M480" s="18" t="s">
        <v>1481</v>
      </c>
      <c r="N480" s="18" t="s">
        <v>1481</v>
      </c>
      <c r="O480" s="15" t="s">
        <v>1786</v>
      </c>
      <c r="P480" s="17" t="s">
        <v>1481</v>
      </c>
      <c r="Q480" s="17" t="s">
        <v>1481</v>
      </c>
      <c r="R480" s="17" t="s">
        <v>1481</v>
      </c>
      <c r="S480" s="17" t="s">
        <v>1481</v>
      </c>
      <c r="T480" s="17" t="s">
        <v>1481</v>
      </c>
      <c r="U480" s="19" t="s">
        <v>1894</v>
      </c>
      <c r="V480" s="24" t="s">
        <v>1816</v>
      </c>
      <c r="W480" s="17" t="s">
        <v>1481</v>
      </c>
      <c r="X480" s="17" t="s">
        <v>1481</v>
      </c>
      <c r="Y480" s="27" t="s">
        <v>1817</v>
      </c>
      <c r="Z480" s="28" t="s">
        <v>1481</v>
      </c>
      <c r="AA480" s="17" t="s">
        <v>1481</v>
      </c>
      <c r="AB480" s="15">
        <v>480</v>
      </c>
      <c r="AC480" s="16" t="s">
        <v>83</v>
      </c>
      <c r="AD480" s="16" t="s">
        <v>1804</v>
      </c>
      <c r="AE480" s="16" t="s">
        <v>3600</v>
      </c>
      <c r="AF480" s="16" t="s">
        <v>3601</v>
      </c>
      <c r="AG480" s="16" t="s">
        <v>3606</v>
      </c>
      <c r="AH480" s="16" t="s">
        <v>3607</v>
      </c>
      <c r="AI480" s="16" t="s">
        <v>3608</v>
      </c>
      <c r="AJ480" s="24" t="s">
        <v>3609</v>
      </c>
      <c r="AK480" s="16" t="s">
        <v>3610</v>
      </c>
      <c r="AL480" s="16" t="s">
        <v>1812</v>
      </c>
      <c r="AM480" s="18" t="s">
        <v>1481</v>
      </c>
      <c r="AN480" s="18" t="s">
        <v>1481</v>
      </c>
      <c r="AO480" s="15" t="s">
        <v>1786</v>
      </c>
      <c r="AP480" s="17" t="s">
        <v>1481</v>
      </c>
      <c r="AQ480" s="17" t="s">
        <v>1481</v>
      </c>
      <c r="AR480" s="17" t="s">
        <v>1481</v>
      </c>
      <c r="AS480" s="17" t="s">
        <v>1481</v>
      </c>
      <c r="AT480" s="17" t="s">
        <v>1481</v>
      </c>
      <c r="AU480" s="19" t="s">
        <v>1894</v>
      </c>
      <c r="AV480" s="24" t="s">
        <v>1816</v>
      </c>
      <c r="AW480" s="17" t="s">
        <v>1481</v>
      </c>
      <c r="AX480" s="17" t="s">
        <v>1481</v>
      </c>
      <c r="AY480" s="27" t="s">
        <v>1817</v>
      </c>
      <c r="AZ480" s="28" t="s">
        <v>1481</v>
      </c>
      <c r="BA480" s="17" t="s">
        <v>1481</v>
      </c>
      <c r="BB480" s="17" t="s">
        <v>1481</v>
      </c>
      <c r="BC480" s="17" t="s">
        <v>1481</v>
      </c>
      <c r="BD480" s="17" t="s">
        <v>1481</v>
      </c>
    </row>
    <row r="481" spans="1:56" s="4" customFormat="1" ht="101.9" hidden="1" customHeight="1" x14ac:dyDescent="0.35">
      <c r="A481" s="15">
        <v>253</v>
      </c>
      <c r="B481" s="15">
        <v>481</v>
      </c>
      <c r="C481" s="16" t="s">
        <v>83</v>
      </c>
      <c r="D481" s="16" t="s">
        <v>1804</v>
      </c>
      <c r="E481" s="16" t="s">
        <v>3600</v>
      </c>
      <c r="F481" s="16" t="s">
        <v>3611</v>
      </c>
      <c r="G481" s="16" t="s">
        <v>3612</v>
      </c>
      <c r="H481" s="16" t="s">
        <v>3613</v>
      </c>
      <c r="I481" s="16" t="s">
        <v>3614</v>
      </c>
      <c r="J481" s="24" t="s">
        <v>3615</v>
      </c>
      <c r="K481" s="16" t="s">
        <v>1928</v>
      </c>
      <c r="L481" s="17" t="s">
        <v>1481</v>
      </c>
      <c r="M481" s="18" t="s">
        <v>1481</v>
      </c>
      <c r="N481" s="18" t="s">
        <v>1481</v>
      </c>
      <c r="O481" s="17" t="s">
        <v>1481</v>
      </c>
      <c r="P481" s="17" t="s">
        <v>1481</v>
      </c>
      <c r="Q481" s="17" t="s">
        <v>1481</v>
      </c>
      <c r="R481" s="17" t="s">
        <v>1481</v>
      </c>
      <c r="S481" s="17" t="s">
        <v>1481</v>
      </c>
      <c r="T481" s="17" t="s">
        <v>1481</v>
      </c>
      <c r="U481" s="19" t="s">
        <v>1815</v>
      </c>
      <c r="V481" s="24" t="s">
        <v>1816</v>
      </c>
      <c r="W481" s="17" t="s">
        <v>1481</v>
      </c>
      <c r="X481" s="17" t="s">
        <v>1481</v>
      </c>
      <c r="Y481" s="27" t="s">
        <v>1817</v>
      </c>
      <c r="Z481" s="28" t="s">
        <v>1481</v>
      </c>
      <c r="AA481" s="17" t="s">
        <v>1481</v>
      </c>
      <c r="AB481" s="15">
        <v>481</v>
      </c>
      <c r="AC481" s="16" t="s">
        <v>83</v>
      </c>
      <c r="AD481" s="16" t="s">
        <v>1804</v>
      </c>
      <c r="AE481" s="16" t="s">
        <v>3600</v>
      </c>
      <c r="AF481" s="16" t="s">
        <v>3611</v>
      </c>
      <c r="AG481" s="16" t="s">
        <v>3612</v>
      </c>
      <c r="AH481" s="16" t="s">
        <v>3613</v>
      </c>
      <c r="AI481" s="16" t="s">
        <v>3614</v>
      </c>
      <c r="AJ481" s="24" t="s">
        <v>3615</v>
      </c>
      <c r="AK481" s="16" t="s">
        <v>1928</v>
      </c>
      <c r="AL481" s="17" t="s">
        <v>1481</v>
      </c>
      <c r="AM481" s="18" t="s">
        <v>1481</v>
      </c>
      <c r="AN481" s="18" t="s">
        <v>1481</v>
      </c>
      <c r="AO481" s="17" t="s">
        <v>1481</v>
      </c>
      <c r="AP481" s="17" t="s">
        <v>1481</v>
      </c>
      <c r="AQ481" s="17" t="s">
        <v>1481</v>
      </c>
      <c r="AR481" s="17" t="s">
        <v>1481</v>
      </c>
      <c r="AS481" s="17" t="s">
        <v>1481</v>
      </c>
      <c r="AT481" s="17" t="s">
        <v>1481</v>
      </c>
      <c r="AU481" s="19" t="s">
        <v>1815</v>
      </c>
      <c r="AV481" s="24" t="s">
        <v>1816</v>
      </c>
      <c r="AW481" s="17" t="s">
        <v>1481</v>
      </c>
      <c r="AX481" s="17" t="s">
        <v>1481</v>
      </c>
      <c r="AY481" s="27" t="s">
        <v>1817</v>
      </c>
      <c r="AZ481" s="28" t="s">
        <v>1481</v>
      </c>
      <c r="BA481" s="17" t="s">
        <v>1481</v>
      </c>
      <c r="BB481" s="17" t="s">
        <v>1481</v>
      </c>
      <c r="BC481" s="17" t="s">
        <v>1481</v>
      </c>
      <c r="BD481" s="17" t="s">
        <v>1481</v>
      </c>
    </row>
    <row r="482" spans="1:56" ht="192.65" customHeight="1" x14ac:dyDescent="0.35">
      <c r="A482" s="16">
        <v>253</v>
      </c>
      <c r="B482" s="16">
        <v>482</v>
      </c>
      <c r="C482" s="16" t="s">
        <v>83</v>
      </c>
      <c r="D482" s="16" t="s">
        <v>1804</v>
      </c>
      <c r="E482" s="16" t="s">
        <v>3600</v>
      </c>
      <c r="F482" s="16" t="s">
        <v>3611</v>
      </c>
      <c r="G482" s="16" t="s">
        <v>3612</v>
      </c>
      <c r="H482" s="16" t="s">
        <v>3613</v>
      </c>
      <c r="I482" s="17" t="s">
        <v>1481</v>
      </c>
      <c r="J482" s="18" t="s">
        <v>1481</v>
      </c>
      <c r="K482" s="17" t="s">
        <v>1481</v>
      </c>
      <c r="L482" s="16" t="s">
        <v>3616</v>
      </c>
      <c r="M482" s="24" t="s">
        <v>208</v>
      </c>
      <c r="N482" s="24" t="s">
        <v>3617</v>
      </c>
      <c r="O482" s="16" t="s">
        <v>1786</v>
      </c>
      <c r="P482" s="26" t="s">
        <v>1481</v>
      </c>
      <c r="Q482" s="26" t="s">
        <v>1481</v>
      </c>
      <c r="R482" s="26" t="s">
        <v>1481</v>
      </c>
      <c r="S482" s="17" t="s">
        <v>1481</v>
      </c>
      <c r="T482" s="17" t="s">
        <v>1481</v>
      </c>
      <c r="U482" s="19" t="s">
        <v>1815</v>
      </c>
      <c r="V482" s="30" t="s">
        <v>3618</v>
      </c>
      <c r="W482" s="17" t="s">
        <v>1481</v>
      </c>
      <c r="X482" s="31" t="s">
        <v>1896</v>
      </c>
      <c r="Y482" s="31" t="s">
        <v>1896</v>
      </c>
      <c r="Z482" s="32" t="s">
        <v>3619</v>
      </c>
      <c r="AA482" s="17" t="s">
        <v>1481</v>
      </c>
      <c r="AB482" s="16">
        <v>482</v>
      </c>
      <c r="AC482" s="16" t="s">
        <v>83</v>
      </c>
      <c r="AD482" s="16" t="s">
        <v>1804</v>
      </c>
      <c r="AE482" s="16" t="s">
        <v>3600</v>
      </c>
      <c r="AF482" s="16" t="s">
        <v>3611</v>
      </c>
      <c r="AG482" s="16" t="s">
        <v>3612</v>
      </c>
      <c r="AH482" s="16" t="s">
        <v>3613</v>
      </c>
      <c r="AI482" s="17" t="s">
        <v>1481</v>
      </c>
      <c r="AJ482" s="18" t="s">
        <v>1481</v>
      </c>
      <c r="AK482" s="17" t="s">
        <v>1481</v>
      </c>
      <c r="AL482" s="16" t="s">
        <v>3616</v>
      </c>
      <c r="AM482" s="38" t="s">
        <v>208</v>
      </c>
      <c r="AN482" s="24" t="s">
        <v>3617</v>
      </c>
      <c r="AO482" s="15" t="s">
        <v>1786</v>
      </c>
      <c r="AP482" s="26" t="s">
        <v>1481</v>
      </c>
      <c r="AQ482" s="26" t="s">
        <v>1481</v>
      </c>
      <c r="AR482" s="26" t="s">
        <v>1481</v>
      </c>
      <c r="AS482" s="17" t="s">
        <v>1481</v>
      </c>
      <c r="AT482" s="17" t="s">
        <v>1481</v>
      </c>
      <c r="AU482" s="19" t="s">
        <v>1815</v>
      </c>
      <c r="AV482" s="30" t="s">
        <v>3618</v>
      </c>
      <c r="AW482" s="17" t="s">
        <v>1481</v>
      </c>
      <c r="AX482" s="31" t="s">
        <v>1896</v>
      </c>
      <c r="AY482" s="31" t="s">
        <v>1896</v>
      </c>
      <c r="AZ482" s="32" t="s">
        <v>3619</v>
      </c>
      <c r="BA482" s="17" t="s">
        <v>1481</v>
      </c>
      <c r="BB482" s="30" t="s">
        <v>75</v>
      </c>
      <c r="BC482" s="30" t="s">
        <v>142</v>
      </c>
      <c r="BD482" s="30" t="s">
        <v>77</v>
      </c>
    </row>
    <row r="483" spans="1:56" ht="78" customHeight="1" x14ac:dyDescent="0.35">
      <c r="A483" s="16">
        <v>254</v>
      </c>
      <c r="B483" s="16">
        <v>483</v>
      </c>
      <c r="C483" s="16" t="s">
        <v>83</v>
      </c>
      <c r="D483" s="16" t="s">
        <v>1804</v>
      </c>
      <c r="E483" s="16" t="s">
        <v>3600</v>
      </c>
      <c r="F483" s="16" t="s">
        <v>3611</v>
      </c>
      <c r="G483" s="16" t="s">
        <v>3612</v>
      </c>
      <c r="H483" s="17" t="s">
        <v>1481</v>
      </c>
      <c r="I483" s="16" t="s">
        <v>3620</v>
      </c>
      <c r="J483" s="24" t="s">
        <v>3621</v>
      </c>
      <c r="K483" s="16" t="s">
        <v>3622</v>
      </c>
      <c r="L483" s="16" t="s">
        <v>3623</v>
      </c>
      <c r="M483" s="24" t="s">
        <v>208</v>
      </c>
      <c r="N483" s="24" t="s">
        <v>3624</v>
      </c>
      <c r="O483" s="16" t="s">
        <v>1786</v>
      </c>
      <c r="P483" s="26" t="s">
        <v>1481</v>
      </c>
      <c r="Q483" s="26" t="s">
        <v>1481</v>
      </c>
      <c r="R483" s="26" t="s">
        <v>1481</v>
      </c>
      <c r="S483" s="17" t="s">
        <v>1481</v>
      </c>
      <c r="T483" s="17" t="s">
        <v>1481</v>
      </c>
      <c r="U483" s="19" t="s">
        <v>1815</v>
      </c>
      <c r="V483" s="30" t="s">
        <v>3625</v>
      </c>
      <c r="W483" s="17" t="s">
        <v>1481</v>
      </c>
      <c r="X483" s="31" t="s">
        <v>1896</v>
      </c>
      <c r="Y483" s="31" t="s">
        <v>1896</v>
      </c>
      <c r="Z483" s="32" t="s">
        <v>3626</v>
      </c>
      <c r="AA483" s="17" t="s">
        <v>1481</v>
      </c>
      <c r="AB483" s="16">
        <v>483</v>
      </c>
      <c r="AC483" s="16" t="s">
        <v>83</v>
      </c>
      <c r="AD483" s="16" t="s">
        <v>1804</v>
      </c>
      <c r="AE483" s="16" t="s">
        <v>3600</v>
      </c>
      <c r="AF483" s="16" t="s">
        <v>3611</v>
      </c>
      <c r="AG483" s="16" t="s">
        <v>3612</v>
      </c>
      <c r="AH483" s="17" t="s">
        <v>1481</v>
      </c>
      <c r="AI483" s="16" t="s">
        <v>3620</v>
      </c>
      <c r="AJ483" s="24" t="s">
        <v>3621</v>
      </c>
      <c r="AK483" s="16" t="s">
        <v>3622</v>
      </c>
      <c r="AL483" s="16" t="s">
        <v>3623</v>
      </c>
      <c r="AM483" s="38" t="s">
        <v>208</v>
      </c>
      <c r="AN483" s="24" t="s">
        <v>3624</v>
      </c>
      <c r="AO483" s="15" t="s">
        <v>1786</v>
      </c>
      <c r="AP483" s="26" t="s">
        <v>1481</v>
      </c>
      <c r="AQ483" s="26" t="s">
        <v>1481</v>
      </c>
      <c r="AR483" s="26" t="s">
        <v>1481</v>
      </c>
      <c r="AS483" s="17" t="s">
        <v>1481</v>
      </c>
      <c r="AT483" s="17" t="s">
        <v>1481</v>
      </c>
      <c r="AU483" s="19" t="s">
        <v>1815</v>
      </c>
      <c r="AV483" s="30" t="s">
        <v>3625</v>
      </c>
      <c r="AW483" s="17" t="s">
        <v>1481</v>
      </c>
      <c r="AX483" s="31" t="s">
        <v>1896</v>
      </c>
      <c r="AY483" s="31" t="s">
        <v>1896</v>
      </c>
      <c r="AZ483" s="32" t="s">
        <v>3626</v>
      </c>
      <c r="BA483" s="17" t="s">
        <v>1481</v>
      </c>
      <c r="BB483" s="30" t="s">
        <v>239</v>
      </c>
      <c r="BC483" s="163" t="s">
        <v>260</v>
      </c>
      <c r="BD483" s="30" t="s">
        <v>557</v>
      </c>
    </row>
    <row r="484" spans="1:56" ht="139.5" customHeight="1" x14ac:dyDescent="0.35">
      <c r="A484" s="16">
        <v>255</v>
      </c>
      <c r="B484" s="16">
        <v>484</v>
      </c>
      <c r="C484" s="16" t="s">
        <v>83</v>
      </c>
      <c r="D484" s="16" t="s">
        <v>1804</v>
      </c>
      <c r="E484" s="16" t="s">
        <v>3600</v>
      </c>
      <c r="F484" s="16" t="s">
        <v>3611</v>
      </c>
      <c r="G484" s="16" t="s">
        <v>3627</v>
      </c>
      <c r="H484" s="16" t="s">
        <v>3628</v>
      </c>
      <c r="I484" s="16" t="s">
        <v>3629</v>
      </c>
      <c r="J484" s="24" t="s">
        <v>3630</v>
      </c>
      <c r="K484" s="16" t="s">
        <v>3631</v>
      </c>
      <c r="L484" s="16" t="s">
        <v>3632</v>
      </c>
      <c r="M484" s="24" t="s">
        <v>208</v>
      </c>
      <c r="N484" s="24" t="s">
        <v>3624</v>
      </c>
      <c r="O484" s="16" t="s">
        <v>1786</v>
      </c>
      <c r="P484" s="26" t="s">
        <v>1481</v>
      </c>
      <c r="Q484" s="26" t="s">
        <v>1481</v>
      </c>
      <c r="R484" s="26" t="s">
        <v>1481</v>
      </c>
      <c r="S484" s="17" t="s">
        <v>1481</v>
      </c>
      <c r="T484" s="17" t="s">
        <v>1481</v>
      </c>
      <c r="U484" s="19" t="s">
        <v>1815</v>
      </c>
      <c r="V484" s="30" t="s">
        <v>3618</v>
      </c>
      <c r="W484" s="17" t="s">
        <v>1481</v>
      </c>
      <c r="X484" s="31" t="s">
        <v>1896</v>
      </c>
      <c r="Y484" s="31" t="s">
        <v>1896</v>
      </c>
      <c r="Z484" s="32" t="s">
        <v>3633</v>
      </c>
      <c r="AA484" s="17" t="s">
        <v>1481</v>
      </c>
      <c r="AB484" s="16">
        <v>484</v>
      </c>
      <c r="AC484" s="16" t="s">
        <v>83</v>
      </c>
      <c r="AD484" s="16" t="s">
        <v>1804</v>
      </c>
      <c r="AE484" s="16" t="s">
        <v>3600</v>
      </c>
      <c r="AF484" s="16" t="s">
        <v>3611</v>
      </c>
      <c r="AG484" s="16" t="s">
        <v>3627</v>
      </c>
      <c r="AH484" s="16" t="s">
        <v>3628</v>
      </c>
      <c r="AI484" s="16" t="s">
        <v>3629</v>
      </c>
      <c r="AJ484" s="24" t="s">
        <v>3630</v>
      </c>
      <c r="AK484" s="16" t="s">
        <v>3631</v>
      </c>
      <c r="AL484" s="16" t="s">
        <v>3632</v>
      </c>
      <c r="AM484" s="38" t="s">
        <v>208</v>
      </c>
      <c r="AN484" s="24" t="s">
        <v>3624</v>
      </c>
      <c r="AO484" s="15" t="s">
        <v>1786</v>
      </c>
      <c r="AP484" s="26" t="s">
        <v>1481</v>
      </c>
      <c r="AQ484" s="26" t="s">
        <v>1481</v>
      </c>
      <c r="AR484" s="26" t="s">
        <v>1481</v>
      </c>
      <c r="AS484" s="17" t="s">
        <v>1481</v>
      </c>
      <c r="AT484" s="17" t="s">
        <v>1481</v>
      </c>
      <c r="AU484" s="19" t="s">
        <v>1815</v>
      </c>
      <c r="AV484" s="30" t="s">
        <v>3618</v>
      </c>
      <c r="AW484" s="17" t="s">
        <v>1481</v>
      </c>
      <c r="AX484" s="31" t="s">
        <v>1896</v>
      </c>
      <c r="AY484" s="31" t="s">
        <v>1896</v>
      </c>
      <c r="AZ484" s="32" t="s">
        <v>3633</v>
      </c>
      <c r="BA484" s="17" t="s">
        <v>1481</v>
      </c>
      <c r="BB484" s="30" t="s">
        <v>558</v>
      </c>
      <c r="BC484" s="30" t="s">
        <v>295</v>
      </c>
      <c r="BD484" s="30" t="s">
        <v>214</v>
      </c>
    </row>
    <row r="485" spans="1:56" s="4" customFormat="1" ht="225" hidden="1" customHeight="1" x14ac:dyDescent="0.35">
      <c r="A485" s="15">
        <v>256</v>
      </c>
      <c r="B485" s="15">
        <v>485</v>
      </c>
      <c r="C485" s="16" t="s">
        <v>83</v>
      </c>
      <c r="D485" s="16" t="s">
        <v>1804</v>
      </c>
      <c r="E485" s="16" t="s">
        <v>3600</v>
      </c>
      <c r="F485" s="16" t="s">
        <v>3611</v>
      </c>
      <c r="G485" s="16" t="s">
        <v>3634</v>
      </c>
      <c r="H485" s="16" t="s">
        <v>3635</v>
      </c>
      <c r="I485" s="16" t="s">
        <v>3636</v>
      </c>
      <c r="J485" s="24" t="s">
        <v>3637</v>
      </c>
      <c r="K485" s="16" t="s">
        <v>1928</v>
      </c>
      <c r="L485" s="16" t="s">
        <v>1812</v>
      </c>
      <c r="M485" s="18" t="s">
        <v>1481</v>
      </c>
      <c r="N485" s="18" t="s">
        <v>1481</v>
      </c>
      <c r="O485" s="15" t="s">
        <v>1786</v>
      </c>
      <c r="P485" s="17" t="s">
        <v>1481</v>
      </c>
      <c r="Q485" s="17" t="s">
        <v>1481</v>
      </c>
      <c r="R485" s="17" t="s">
        <v>1481</v>
      </c>
      <c r="S485" s="17" t="s">
        <v>1481</v>
      </c>
      <c r="T485" s="17" t="s">
        <v>1481</v>
      </c>
      <c r="U485" s="19" t="s">
        <v>1815</v>
      </c>
      <c r="V485" s="24" t="s">
        <v>1816</v>
      </c>
      <c r="W485" s="17" t="s">
        <v>1481</v>
      </c>
      <c r="X485" s="17" t="s">
        <v>1481</v>
      </c>
      <c r="Y485" s="27" t="s">
        <v>1817</v>
      </c>
      <c r="Z485" s="28" t="s">
        <v>1481</v>
      </c>
      <c r="AA485" s="17" t="s">
        <v>1481</v>
      </c>
      <c r="AB485" s="15">
        <v>485</v>
      </c>
      <c r="AC485" s="16" t="s">
        <v>83</v>
      </c>
      <c r="AD485" s="16" t="s">
        <v>1804</v>
      </c>
      <c r="AE485" s="16" t="s">
        <v>3600</v>
      </c>
      <c r="AF485" s="16" t="s">
        <v>3611</v>
      </c>
      <c r="AG485" s="16" t="s">
        <v>3634</v>
      </c>
      <c r="AH485" s="16" t="s">
        <v>3635</v>
      </c>
      <c r="AI485" s="16" t="s">
        <v>3636</v>
      </c>
      <c r="AJ485" s="24" t="s">
        <v>3637</v>
      </c>
      <c r="AK485" s="16" t="s">
        <v>1928</v>
      </c>
      <c r="AL485" s="16" t="s">
        <v>1812</v>
      </c>
      <c r="AM485" s="18" t="s">
        <v>1481</v>
      </c>
      <c r="AN485" s="18" t="s">
        <v>1481</v>
      </c>
      <c r="AO485" s="15" t="s">
        <v>1786</v>
      </c>
      <c r="AP485" s="17" t="s">
        <v>1481</v>
      </c>
      <c r="AQ485" s="17" t="s">
        <v>1481</v>
      </c>
      <c r="AR485" s="17" t="s">
        <v>1481</v>
      </c>
      <c r="AS485" s="17" t="s">
        <v>1481</v>
      </c>
      <c r="AT485" s="17" t="s">
        <v>1481</v>
      </c>
      <c r="AU485" s="19" t="s">
        <v>1815</v>
      </c>
      <c r="AV485" s="24" t="s">
        <v>1816</v>
      </c>
      <c r="AW485" s="17" t="s">
        <v>1481</v>
      </c>
      <c r="AX485" s="17" t="s">
        <v>1481</v>
      </c>
      <c r="AY485" s="27" t="s">
        <v>1817</v>
      </c>
      <c r="AZ485" s="28" t="s">
        <v>1481</v>
      </c>
      <c r="BA485" s="17" t="s">
        <v>1481</v>
      </c>
      <c r="BB485" s="17" t="s">
        <v>1481</v>
      </c>
      <c r="BC485" s="17" t="s">
        <v>1481</v>
      </c>
      <c r="BD485" s="17" t="s">
        <v>1481</v>
      </c>
    </row>
    <row r="486" spans="1:56" s="4" customFormat="1" ht="62.5" hidden="1" customHeight="1" x14ac:dyDescent="0.35">
      <c r="A486" s="15">
        <v>257</v>
      </c>
      <c r="B486" s="15">
        <v>486</v>
      </c>
      <c r="C486" s="16" t="s">
        <v>83</v>
      </c>
      <c r="D486" s="16" t="s">
        <v>1804</v>
      </c>
      <c r="E486" s="16" t="s">
        <v>3600</v>
      </c>
      <c r="F486" s="16" t="s">
        <v>3611</v>
      </c>
      <c r="G486" s="16" t="s">
        <v>3634</v>
      </c>
      <c r="H486" s="17" t="s">
        <v>1481</v>
      </c>
      <c r="I486" s="16" t="s">
        <v>3638</v>
      </c>
      <c r="J486" s="24" t="s">
        <v>3639</v>
      </c>
      <c r="K486" s="16" t="s">
        <v>1899</v>
      </c>
      <c r="L486" s="16" t="s">
        <v>1812</v>
      </c>
      <c r="M486" s="18" t="s">
        <v>1481</v>
      </c>
      <c r="N486" s="18" t="s">
        <v>1481</v>
      </c>
      <c r="O486" s="15" t="s">
        <v>1786</v>
      </c>
      <c r="P486" s="17" t="s">
        <v>1481</v>
      </c>
      <c r="Q486" s="17" t="s">
        <v>1481</v>
      </c>
      <c r="R486" s="17" t="s">
        <v>1481</v>
      </c>
      <c r="S486" s="17" t="s">
        <v>1481</v>
      </c>
      <c r="T486" s="17" t="s">
        <v>1481</v>
      </c>
      <c r="U486" s="19" t="s">
        <v>1815</v>
      </c>
      <c r="V486" s="30" t="s">
        <v>2474</v>
      </c>
      <c r="W486" s="17" t="s">
        <v>1481</v>
      </c>
      <c r="X486" s="17" t="s">
        <v>1481</v>
      </c>
      <c r="Y486" s="27" t="s">
        <v>1817</v>
      </c>
      <c r="Z486" s="28" t="s">
        <v>1481</v>
      </c>
      <c r="AA486" s="17" t="s">
        <v>1481</v>
      </c>
      <c r="AB486" s="15">
        <v>486</v>
      </c>
      <c r="AC486" s="16" t="s">
        <v>83</v>
      </c>
      <c r="AD486" s="16" t="s">
        <v>1804</v>
      </c>
      <c r="AE486" s="16" t="s">
        <v>3600</v>
      </c>
      <c r="AF486" s="16" t="s">
        <v>3611</v>
      </c>
      <c r="AG486" s="16" t="s">
        <v>3634</v>
      </c>
      <c r="AH486" s="17" t="s">
        <v>1481</v>
      </c>
      <c r="AI486" s="16" t="s">
        <v>3638</v>
      </c>
      <c r="AJ486" s="24" t="s">
        <v>3639</v>
      </c>
      <c r="AK486" s="16" t="s">
        <v>1899</v>
      </c>
      <c r="AL486" s="16" t="s">
        <v>1812</v>
      </c>
      <c r="AM486" s="18" t="s">
        <v>1481</v>
      </c>
      <c r="AN486" s="18" t="s">
        <v>1481</v>
      </c>
      <c r="AO486" s="15" t="s">
        <v>1786</v>
      </c>
      <c r="AP486" s="17" t="s">
        <v>1481</v>
      </c>
      <c r="AQ486" s="17" t="s">
        <v>1481</v>
      </c>
      <c r="AR486" s="17" t="s">
        <v>1481</v>
      </c>
      <c r="AS486" s="17" t="s">
        <v>1481</v>
      </c>
      <c r="AT486" s="17" t="s">
        <v>1481</v>
      </c>
      <c r="AU486" s="19" t="s">
        <v>1815</v>
      </c>
      <c r="AV486" s="30" t="s">
        <v>2474</v>
      </c>
      <c r="AW486" s="17" t="s">
        <v>1481</v>
      </c>
      <c r="AX486" s="17" t="s">
        <v>1481</v>
      </c>
      <c r="AY486" s="27" t="s">
        <v>1817</v>
      </c>
      <c r="AZ486" s="28" t="s">
        <v>1481</v>
      </c>
      <c r="BA486" s="17" t="s">
        <v>1481</v>
      </c>
      <c r="BB486" s="17" t="s">
        <v>1481</v>
      </c>
      <c r="BC486" s="17" t="s">
        <v>1481</v>
      </c>
      <c r="BD486" s="17" t="s">
        <v>1481</v>
      </c>
    </row>
    <row r="487" spans="1:56" s="4" customFormat="1" ht="62.5" hidden="1" customHeight="1" x14ac:dyDescent="0.35">
      <c r="A487" s="15">
        <v>258</v>
      </c>
      <c r="B487" s="15">
        <v>487</v>
      </c>
      <c r="C487" s="16" t="s">
        <v>83</v>
      </c>
      <c r="D487" s="16" t="s">
        <v>1804</v>
      </c>
      <c r="E487" s="16" t="s">
        <v>3600</v>
      </c>
      <c r="F487" s="16" t="s">
        <v>3611</v>
      </c>
      <c r="G487" s="16" t="s">
        <v>3634</v>
      </c>
      <c r="H487" s="17" t="s">
        <v>1481</v>
      </c>
      <c r="I487" s="16" t="s">
        <v>3640</v>
      </c>
      <c r="J487" s="24" t="s">
        <v>3641</v>
      </c>
      <c r="K487" s="16" t="s">
        <v>1826</v>
      </c>
      <c r="L487" s="16" t="s">
        <v>1812</v>
      </c>
      <c r="M487" s="18" t="s">
        <v>1481</v>
      </c>
      <c r="N487" s="18" t="s">
        <v>1481</v>
      </c>
      <c r="O487" s="15" t="s">
        <v>1786</v>
      </c>
      <c r="P487" s="17" t="s">
        <v>1481</v>
      </c>
      <c r="Q487" s="17" t="s">
        <v>1481</v>
      </c>
      <c r="R487" s="17" t="s">
        <v>1481</v>
      </c>
      <c r="S487" s="17" t="s">
        <v>1481</v>
      </c>
      <c r="T487" s="17" t="s">
        <v>1481</v>
      </c>
      <c r="U487" s="19" t="s">
        <v>1815</v>
      </c>
      <c r="V487" s="24" t="s">
        <v>1816</v>
      </c>
      <c r="W487" s="17" t="s">
        <v>1481</v>
      </c>
      <c r="X487" s="17" t="s">
        <v>1481</v>
      </c>
      <c r="Y487" s="27" t="s">
        <v>1817</v>
      </c>
      <c r="Z487" s="28" t="s">
        <v>1481</v>
      </c>
      <c r="AA487" s="17" t="s">
        <v>1481</v>
      </c>
      <c r="AB487" s="15">
        <v>487</v>
      </c>
      <c r="AC487" s="16" t="s">
        <v>83</v>
      </c>
      <c r="AD487" s="16" t="s">
        <v>1804</v>
      </c>
      <c r="AE487" s="16" t="s">
        <v>3600</v>
      </c>
      <c r="AF487" s="16" t="s">
        <v>3611</v>
      </c>
      <c r="AG487" s="16" t="s">
        <v>3634</v>
      </c>
      <c r="AH487" s="17" t="s">
        <v>1481</v>
      </c>
      <c r="AI487" s="16" t="s">
        <v>3640</v>
      </c>
      <c r="AJ487" s="24" t="s">
        <v>3641</v>
      </c>
      <c r="AK487" s="16" t="s">
        <v>1826</v>
      </c>
      <c r="AL487" s="16" t="s">
        <v>1812</v>
      </c>
      <c r="AM487" s="18" t="s">
        <v>1481</v>
      </c>
      <c r="AN487" s="18" t="s">
        <v>1481</v>
      </c>
      <c r="AO487" s="15" t="s">
        <v>1786</v>
      </c>
      <c r="AP487" s="17" t="s">
        <v>1481</v>
      </c>
      <c r="AQ487" s="17" t="s">
        <v>1481</v>
      </c>
      <c r="AR487" s="17" t="s">
        <v>1481</v>
      </c>
      <c r="AS487" s="17" t="s">
        <v>1481</v>
      </c>
      <c r="AT487" s="17" t="s">
        <v>1481</v>
      </c>
      <c r="AU487" s="19" t="s">
        <v>1815</v>
      </c>
      <c r="AV487" s="24" t="s">
        <v>1816</v>
      </c>
      <c r="AW487" s="17" t="s">
        <v>1481</v>
      </c>
      <c r="AX487" s="17" t="s">
        <v>1481</v>
      </c>
      <c r="AY487" s="27" t="s">
        <v>1817</v>
      </c>
      <c r="AZ487" s="28" t="s">
        <v>1481</v>
      </c>
      <c r="BA487" s="17" t="s">
        <v>1481</v>
      </c>
      <c r="BB487" s="17" t="s">
        <v>1481</v>
      </c>
      <c r="BC487" s="17" t="s">
        <v>1481</v>
      </c>
      <c r="BD487" s="17" t="s">
        <v>1481</v>
      </c>
    </row>
    <row r="488" spans="1:56" s="4" customFormat="1" ht="62.5" hidden="1" customHeight="1" x14ac:dyDescent="0.35">
      <c r="A488" s="15">
        <v>259</v>
      </c>
      <c r="B488" s="15">
        <v>488</v>
      </c>
      <c r="C488" s="16" t="s">
        <v>83</v>
      </c>
      <c r="D488" s="16" t="s">
        <v>1804</v>
      </c>
      <c r="E488" s="16" t="s">
        <v>3600</v>
      </c>
      <c r="F488" s="16" t="s">
        <v>3611</v>
      </c>
      <c r="G488" s="16" t="s">
        <v>3634</v>
      </c>
      <c r="H488" s="17" t="s">
        <v>1481</v>
      </c>
      <c r="I488" s="16" t="s">
        <v>3642</v>
      </c>
      <c r="J488" s="24" t="s">
        <v>3643</v>
      </c>
      <c r="K488" s="16" t="s">
        <v>3644</v>
      </c>
      <c r="L488" s="16" t="s">
        <v>1812</v>
      </c>
      <c r="M488" s="18" t="s">
        <v>1481</v>
      </c>
      <c r="N488" s="18" t="s">
        <v>1481</v>
      </c>
      <c r="O488" s="15" t="s">
        <v>1786</v>
      </c>
      <c r="P488" s="17" t="s">
        <v>1481</v>
      </c>
      <c r="Q488" s="17" t="s">
        <v>1481</v>
      </c>
      <c r="R488" s="17" t="s">
        <v>1481</v>
      </c>
      <c r="S488" s="17" t="s">
        <v>1481</v>
      </c>
      <c r="T488" s="17" t="s">
        <v>1481</v>
      </c>
      <c r="U488" s="19" t="s">
        <v>1815</v>
      </c>
      <c r="V488" s="24" t="s">
        <v>1816</v>
      </c>
      <c r="W488" s="17" t="s">
        <v>1481</v>
      </c>
      <c r="X488" s="17" t="s">
        <v>1481</v>
      </c>
      <c r="Y488" s="27" t="s">
        <v>1817</v>
      </c>
      <c r="Z488" s="28" t="s">
        <v>1481</v>
      </c>
      <c r="AA488" s="17" t="s">
        <v>1481</v>
      </c>
      <c r="AB488" s="15">
        <v>488</v>
      </c>
      <c r="AC488" s="16" t="s">
        <v>83</v>
      </c>
      <c r="AD488" s="16" t="s">
        <v>1804</v>
      </c>
      <c r="AE488" s="16" t="s">
        <v>3600</v>
      </c>
      <c r="AF488" s="16" t="s">
        <v>3611</v>
      </c>
      <c r="AG488" s="16" t="s">
        <v>3634</v>
      </c>
      <c r="AH488" s="17" t="s">
        <v>1481</v>
      </c>
      <c r="AI488" s="16" t="s">
        <v>3642</v>
      </c>
      <c r="AJ488" s="24" t="s">
        <v>3643</v>
      </c>
      <c r="AK488" s="16" t="s">
        <v>3644</v>
      </c>
      <c r="AL488" s="16" t="s">
        <v>1812</v>
      </c>
      <c r="AM488" s="18" t="s">
        <v>1481</v>
      </c>
      <c r="AN488" s="18" t="s">
        <v>1481</v>
      </c>
      <c r="AO488" s="15" t="s">
        <v>1786</v>
      </c>
      <c r="AP488" s="17" t="s">
        <v>1481</v>
      </c>
      <c r="AQ488" s="17" t="s">
        <v>1481</v>
      </c>
      <c r="AR488" s="17" t="s">
        <v>1481</v>
      </c>
      <c r="AS488" s="17" t="s">
        <v>1481</v>
      </c>
      <c r="AT488" s="17" t="s">
        <v>1481</v>
      </c>
      <c r="AU488" s="19" t="s">
        <v>1815</v>
      </c>
      <c r="AV488" s="24" t="s">
        <v>1816</v>
      </c>
      <c r="AW488" s="17" t="s">
        <v>1481</v>
      </c>
      <c r="AX488" s="17" t="s">
        <v>1481</v>
      </c>
      <c r="AY488" s="27" t="s">
        <v>1817</v>
      </c>
      <c r="AZ488" s="28" t="s">
        <v>1481</v>
      </c>
      <c r="BA488" s="17" t="s">
        <v>1481</v>
      </c>
      <c r="BB488" s="17" t="s">
        <v>1481</v>
      </c>
      <c r="BC488" s="17" t="s">
        <v>1481</v>
      </c>
      <c r="BD488" s="17" t="s">
        <v>1481</v>
      </c>
    </row>
    <row r="489" spans="1:56" s="4" customFormat="1" ht="101.9" hidden="1" customHeight="1" x14ac:dyDescent="0.35">
      <c r="A489" s="15">
        <v>260</v>
      </c>
      <c r="B489" s="15">
        <v>489</v>
      </c>
      <c r="C489" s="16" t="s">
        <v>83</v>
      </c>
      <c r="D489" s="16" t="s">
        <v>1804</v>
      </c>
      <c r="E489" s="16" t="s">
        <v>3600</v>
      </c>
      <c r="F489" s="16" t="s">
        <v>3611</v>
      </c>
      <c r="G489" s="16" t="s">
        <v>3634</v>
      </c>
      <c r="H489" s="17" t="s">
        <v>1481</v>
      </c>
      <c r="I489" s="16" t="s">
        <v>3645</v>
      </c>
      <c r="J489" s="24" t="s">
        <v>3646</v>
      </c>
      <c r="K489" s="16" t="s">
        <v>1834</v>
      </c>
      <c r="L489" s="17" t="s">
        <v>1481</v>
      </c>
      <c r="M489" s="18" t="s">
        <v>1481</v>
      </c>
      <c r="N489" s="18" t="s">
        <v>1481</v>
      </c>
      <c r="O489" s="17" t="s">
        <v>1481</v>
      </c>
      <c r="P489" s="17" t="s">
        <v>1481</v>
      </c>
      <c r="Q489" s="17" t="s">
        <v>1481</v>
      </c>
      <c r="R489" s="17" t="s">
        <v>1481</v>
      </c>
      <c r="S489" s="17" t="s">
        <v>1481</v>
      </c>
      <c r="T489" s="17" t="s">
        <v>1481</v>
      </c>
      <c r="U489" s="19" t="s">
        <v>1815</v>
      </c>
      <c r="V489" s="24" t="s">
        <v>1816</v>
      </c>
      <c r="W489" s="17" t="s">
        <v>1481</v>
      </c>
      <c r="X489" s="17" t="s">
        <v>1481</v>
      </c>
      <c r="Y489" s="27" t="s">
        <v>1817</v>
      </c>
      <c r="Z489" s="28" t="s">
        <v>1481</v>
      </c>
      <c r="AA489" s="17" t="s">
        <v>1481</v>
      </c>
      <c r="AB489" s="15">
        <v>489</v>
      </c>
      <c r="AC489" s="16" t="s">
        <v>83</v>
      </c>
      <c r="AD489" s="16" t="s">
        <v>1804</v>
      </c>
      <c r="AE489" s="16" t="s">
        <v>3600</v>
      </c>
      <c r="AF489" s="16" t="s">
        <v>3611</v>
      </c>
      <c r="AG489" s="16" t="s">
        <v>3634</v>
      </c>
      <c r="AH489" s="17" t="s">
        <v>1481</v>
      </c>
      <c r="AI489" s="16" t="s">
        <v>3645</v>
      </c>
      <c r="AJ489" s="24" t="s">
        <v>3646</v>
      </c>
      <c r="AK489" s="16" t="s">
        <v>1834</v>
      </c>
      <c r="AL489" s="17" t="s">
        <v>1481</v>
      </c>
      <c r="AM489" s="18" t="s">
        <v>1481</v>
      </c>
      <c r="AN489" s="18" t="s">
        <v>1481</v>
      </c>
      <c r="AO489" s="17" t="s">
        <v>1481</v>
      </c>
      <c r="AP489" s="17" t="s">
        <v>1481</v>
      </c>
      <c r="AQ489" s="17" t="s">
        <v>1481</v>
      </c>
      <c r="AR489" s="17" t="s">
        <v>1481</v>
      </c>
      <c r="AS489" s="17" t="s">
        <v>1481</v>
      </c>
      <c r="AT489" s="17" t="s">
        <v>1481</v>
      </c>
      <c r="AU489" s="19" t="s">
        <v>1815</v>
      </c>
      <c r="AV489" s="24" t="s">
        <v>1816</v>
      </c>
      <c r="AW489" s="17" t="s">
        <v>1481</v>
      </c>
      <c r="AX489" s="17" t="s">
        <v>1481</v>
      </c>
      <c r="AY489" s="27" t="s">
        <v>1817</v>
      </c>
      <c r="AZ489" s="28" t="s">
        <v>1481</v>
      </c>
      <c r="BA489" s="17" t="s">
        <v>1481</v>
      </c>
      <c r="BB489" s="17" t="s">
        <v>1481</v>
      </c>
      <c r="BC489" s="17" t="s">
        <v>1481</v>
      </c>
      <c r="BD489" s="17" t="s">
        <v>1481</v>
      </c>
    </row>
    <row r="490" spans="1:56" ht="75" customHeight="1" x14ac:dyDescent="0.35">
      <c r="A490" s="16">
        <v>260</v>
      </c>
      <c r="B490" s="16">
        <v>490</v>
      </c>
      <c r="C490" s="16" t="s">
        <v>83</v>
      </c>
      <c r="D490" s="16" t="s">
        <v>1804</v>
      </c>
      <c r="E490" s="16" t="s">
        <v>3600</v>
      </c>
      <c r="F490" s="16" t="s">
        <v>3611</v>
      </c>
      <c r="G490" s="16" t="s">
        <v>3634</v>
      </c>
      <c r="H490" s="17" t="s">
        <v>1481</v>
      </c>
      <c r="I490" s="17" t="s">
        <v>1481</v>
      </c>
      <c r="J490" s="18" t="s">
        <v>1481</v>
      </c>
      <c r="K490" s="17" t="s">
        <v>1481</v>
      </c>
      <c r="L490" s="16" t="s">
        <v>3647</v>
      </c>
      <c r="M490" s="24" t="s">
        <v>208</v>
      </c>
      <c r="N490" s="24" t="s">
        <v>3624</v>
      </c>
      <c r="O490" s="16" t="s">
        <v>1786</v>
      </c>
      <c r="P490" s="26" t="s">
        <v>1481</v>
      </c>
      <c r="Q490" s="26" t="s">
        <v>1481</v>
      </c>
      <c r="R490" s="26" t="s">
        <v>1481</v>
      </c>
      <c r="S490" s="17" t="s">
        <v>1481</v>
      </c>
      <c r="T490" s="17" t="s">
        <v>1481</v>
      </c>
      <c r="U490" s="19" t="s">
        <v>1815</v>
      </c>
      <c r="V490" s="30" t="s">
        <v>3618</v>
      </c>
      <c r="W490" s="17" t="s">
        <v>1481</v>
      </c>
      <c r="X490" s="17" t="s">
        <v>1481</v>
      </c>
      <c r="Y490" s="31" t="s">
        <v>1896</v>
      </c>
      <c r="Z490" s="32" t="s">
        <v>3648</v>
      </c>
      <c r="AA490" s="17" t="s">
        <v>1481</v>
      </c>
      <c r="AB490" s="16">
        <v>490</v>
      </c>
      <c r="AC490" s="16" t="s">
        <v>83</v>
      </c>
      <c r="AD490" s="16" t="s">
        <v>1804</v>
      </c>
      <c r="AE490" s="16" t="s">
        <v>3600</v>
      </c>
      <c r="AF490" s="16" t="s">
        <v>3611</v>
      </c>
      <c r="AG490" s="16" t="s">
        <v>3634</v>
      </c>
      <c r="AH490" s="17" t="s">
        <v>1481</v>
      </c>
      <c r="AI490" s="17" t="s">
        <v>1481</v>
      </c>
      <c r="AJ490" s="18" t="s">
        <v>1481</v>
      </c>
      <c r="AK490" s="17" t="s">
        <v>1481</v>
      </c>
      <c r="AL490" s="16" t="s">
        <v>3647</v>
      </c>
      <c r="AM490" s="38" t="s">
        <v>208</v>
      </c>
      <c r="AN490" s="24" t="s">
        <v>3624</v>
      </c>
      <c r="AO490" s="15" t="s">
        <v>1786</v>
      </c>
      <c r="AP490" s="26" t="s">
        <v>1481</v>
      </c>
      <c r="AQ490" s="26" t="s">
        <v>1481</v>
      </c>
      <c r="AR490" s="26" t="s">
        <v>1481</v>
      </c>
      <c r="AS490" s="17" t="s">
        <v>1481</v>
      </c>
      <c r="AT490" s="17" t="s">
        <v>1481</v>
      </c>
      <c r="AU490" s="19" t="s">
        <v>1815</v>
      </c>
      <c r="AV490" s="30" t="s">
        <v>3618</v>
      </c>
      <c r="AW490" s="17" t="s">
        <v>1481</v>
      </c>
      <c r="AX490" s="17" t="s">
        <v>1481</v>
      </c>
      <c r="AY490" s="31" t="s">
        <v>1896</v>
      </c>
      <c r="AZ490" s="32" t="s">
        <v>3648</v>
      </c>
      <c r="BA490" s="17" t="s">
        <v>1481</v>
      </c>
      <c r="BB490" s="30" t="s">
        <v>558</v>
      </c>
      <c r="BC490" s="30" t="s">
        <v>295</v>
      </c>
      <c r="BD490" s="30" t="s">
        <v>214</v>
      </c>
    </row>
    <row r="491" spans="1:56" s="4" customFormat="1" ht="62.5" hidden="1" customHeight="1" x14ac:dyDescent="0.35">
      <c r="A491" s="15">
        <v>261</v>
      </c>
      <c r="B491" s="15">
        <v>491</v>
      </c>
      <c r="C491" s="16" t="s">
        <v>83</v>
      </c>
      <c r="D491" s="16" t="s">
        <v>1804</v>
      </c>
      <c r="E491" s="16" t="s">
        <v>3600</v>
      </c>
      <c r="F491" s="16" t="s">
        <v>3611</v>
      </c>
      <c r="G491" s="16" t="s">
        <v>3634</v>
      </c>
      <c r="H491" s="17" t="s">
        <v>1481</v>
      </c>
      <c r="I491" s="16" t="s">
        <v>3649</v>
      </c>
      <c r="J491" s="24" t="s">
        <v>3650</v>
      </c>
      <c r="K491" s="16" t="s">
        <v>2423</v>
      </c>
      <c r="L491" s="16" t="s">
        <v>1812</v>
      </c>
      <c r="M491" s="18" t="s">
        <v>1481</v>
      </c>
      <c r="N491" s="18" t="s">
        <v>1481</v>
      </c>
      <c r="O491" s="15" t="s">
        <v>1786</v>
      </c>
      <c r="P491" s="17" t="s">
        <v>1481</v>
      </c>
      <c r="Q491" s="17" t="s">
        <v>1481</v>
      </c>
      <c r="R491" s="17" t="s">
        <v>1481</v>
      </c>
      <c r="S491" s="17" t="s">
        <v>1481</v>
      </c>
      <c r="T491" s="17" t="s">
        <v>1481</v>
      </c>
      <c r="U491" s="19" t="s">
        <v>1815</v>
      </c>
      <c r="V491" s="24" t="s">
        <v>1816</v>
      </c>
      <c r="W491" s="17" t="s">
        <v>1481</v>
      </c>
      <c r="X491" s="17" t="s">
        <v>1481</v>
      </c>
      <c r="Y491" s="27" t="s">
        <v>1817</v>
      </c>
      <c r="Z491" s="28" t="s">
        <v>1481</v>
      </c>
      <c r="AA491" s="17" t="s">
        <v>1481</v>
      </c>
      <c r="AB491" s="15">
        <v>491</v>
      </c>
      <c r="AC491" s="16" t="s">
        <v>83</v>
      </c>
      <c r="AD491" s="16" t="s">
        <v>1804</v>
      </c>
      <c r="AE491" s="16" t="s">
        <v>3600</v>
      </c>
      <c r="AF491" s="16" t="s">
        <v>3611</v>
      </c>
      <c r="AG491" s="16" t="s">
        <v>3634</v>
      </c>
      <c r="AH491" s="17" t="s">
        <v>1481</v>
      </c>
      <c r="AI491" s="16" t="s">
        <v>3649</v>
      </c>
      <c r="AJ491" s="24" t="s">
        <v>3650</v>
      </c>
      <c r="AK491" s="16" t="s">
        <v>2423</v>
      </c>
      <c r="AL491" s="16" t="s">
        <v>1812</v>
      </c>
      <c r="AM491" s="18" t="s">
        <v>1481</v>
      </c>
      <c r="AN491" s="18" t="s">
        <v>1481</v>
      </c>
      <c r="AO491" s="15" t="s">
        <v>1786</v>
      </c>
      <c r="AP491" s="17" t="s">
        <v>1481</v>
      </c>
      <c r="AQ491" s="17" t="s">
        <v>1481</v>
      </c>
      <c r="AR491" s="17" t="s">
        <v>1481</v>
      </c>
      <c r="AS491" s="17" t="s">
        <v>1481</v>
      </c>
      <c r="AT491" s="17" t="s">
        <v>1481</v>
      </c>
      <c r="AU491" s="19" t="s">
        <v>1815</v>
      </c>
      <c r="AV491" s="24" t="s">
        <v>1816</v>
      </c>
      <c r="AW491" s="17" t="s">
        <v>1481</v>
      </c>
      <c r="AX491" s="17" t="s">
        <v>1481</v>
      </c>
      <c r="AY491" s="27" t="s">
        <v>1817</v>
      </c>
      <c r="AZ491" s="28" t="s">
        <v>1481</v>
      </c>
      <c r="BA491" s="17" t="s">
        <v>1481</v>
      </c>
      <c r="BB491" s="17" t="s">
        <v>1481</v>
      </c>
      <c r="BC491" s="17" t="s">
        <v>1481</v>
      </c>
      <c r="BD491" s="17" t="s">
        <v>1481</v>
      </c>
    </row>
    <row r="492" spans="1:56" s="4" customFormat="1" ht="62.5" hidden="1" customHeight="1" x14ac:dyDescent="0.35">
      <c r="A492" s="15">
        <v>262</v>
      </c>
      <c r="B492" s="15">
        <v>492</v>
      </c>
      <c r="C492" s="16" t="s">
        <v>83</v>
      </c>
      <c r="D492" s="16" t="s">
        <v>1804</v>
      </c>
      <c r="E492" s="16" t="s">
        <v>3600</v>
      </c>
      <c r="F492" s="16" t="s">
        <v>3611</v>
      </c>
      <c r="G492" s="16" t="s">
        <v>3634</v>
      </c>
      <c r="H492" s="17" t="s">
        <v>1481</v>
      </c>
      <c r="I492" s="16" t="s">
        <v>3651</v>
      </c>
      <c r="J492" s="24" t="s">
        <v>3652</v>
      </c>
      <c r="K492" s="16" t="s">
        <v>2426</v>
      </c>
      <c r="L492" s="16" t="s">
        <v>1812</v>
      </c>
      <c r="M492" s="18" t="s">
        <v>1481</v>
      </c>
      <c r="N492" s="18" t="s">
        <v>1481</v>
      </c>
      <c r="O492" s="15" t="s">
        <v>1786</v>
      </c>
      <c r="P492" s="17" t="s">
        <v>1481</v>
      </c>
      <c r="Q492" s="17" t="s">
        <v>1481</v>
      </c>
      <c r="R492" s="17" t="s">
        <v>1481</v>
      </c>
      <c r="S492" s="17" t="s">
        <v>1481</v>
      </c>
      <c r="T492" s="17" t="s">
        <v>1481</v>
      </c>
      <c r="U492" s="19" t="s">
        <v>1815</v>
      </c>
      <c r="V492" s="24" t="s">
        <v>1816</v>
      </c>
      <c r="W492" s="17" t="s">
        <v>1481</v>
      </c>
      <c r="X492" s="17" t="s">
        <v>1481</v>
      </c>
      <c r="Y492" s="27" t="s">
        <v>1817</v>
      </c>
      <c r="Z492" s="28" t="s">
        <v>1481</v>
      </c>
      <c r="AA492" s="17" t="s">
        <v>1481</v>
      </c>
      <c r="AB492" s="15">
        <v>492</v>
      </c>
      <c r="AC492" s="16" t="s">
        <v>83</v>
      </c>
      <c r="AD492" s="16" t="s">
        <v>1804</v>
      </c>
      <c r="AE492" s="16" t="s">
        <v>3600</v>
      </c>
      <c r="AF492" s="16" t="s">
        <v>3611</v>
      </c>
      <c r="AG492" s="16" t="s">
        <v>3634</v>
      </c>
      <c r="AH492" s="17" t="s">
        <v>1481</v>
      </c>
      <c r="AI492" s="16" t="s">
        <v>3651</v>
      </c>
      <c r="AJ492" s="24" t="s">
        <v>3652</v>
      </c>
      <c r="AK492" s="16" t="s">
        <v>2426</v>
      </c>
      <c r="AL492" s="16" t="s">
        <v>1812</v>
      </c>
      <c r="AM492" s="18" t="s">
        <v>1481</v>
      </c>
      <c r="AN492" s="18" t="s">
        <v>1481</v>
      </c>
      <c r="AO492" s="15" t="s">
        <v>1786</v>
      </c>
      <c r="AP492" s="17" t="s">
        <v>1481</v>
      </c>
      <c r="AQ492" s="17" t="s">
        <v>1481</v>
      </c>
      <c r="AR492" s="17" t="s">
        <v>1481</v>
      </c>
      <c r="AS492" s="17" t="s">
        <v>1481</v>
      </c>
      <c r="AT492" s="17" t="s">
        <v>1481</v>
      </c>
      <c r="AU492" s="19" t="s">
        <v>1815</v>
      </c>
      <c r="AV492" s="24" t="s">
        <v>1816</v>
      </c>
      <c r="AW492" s="17" t="s">
        <v>1481</v>
      </c>
      <c r="AX492" s="17" t="s">
        <v>1481</v>
      </c>
      <c r="AY492" s="27" t="s">
        <v>1817</v>
      </c>
      <c r="AZ492" s="28" t="s">
        <v>1481</v>
      </c>
      <c r="BA492" s="17" t="s">
        <v>1481</v>
      </c>
      <c r="BB492" s="17" t="s">
        <v>1481</v>
      </c>
      <c r="BC492" s="17" t="s">
        <v>1481</v>
      </c>
      <c r="BD492" s="17" t="s">
        <v>1481</v>
      </c>
    </row>
    <row r="493" spans="1:56" s="4" customFormat="1" ht="62.5" hidden="1" customHeight="1" x14ac:dyDescent="0.35">
      <c r="A493" s="15">
        <v>263</v>
      </c>
      <c r="B493" s="15">
        <v>493</v>
      </c>
      <c r="C493" s="16" t="s">
        <v>83</v>
      </c>
      <c r="D493" s="16" t="s">
        <v>1804</v>
      </c>
      <c r="E493" s="16" t="s">
        <v>3600</v>
      </c>
      <c r="F493" s="16" t="s">
        <v>3611</v>
      </c>
      <c r="G493" s="16" t="s">
        <v>3634</v>
      </c>
      <c r="H493" s="17" t="s">
        <v>1481</v>
      </c>
      <c r="I493" s="16" t="s">
        <v>3653</v>
      </c>
      <c r="J493" s="24" t="s">
        <v>3654</v>
      </c>
      <c r="K493" s="16" t="s">
        <v>2272</v>
      </c>
      <c r="L493" s="16" t="s">
        <v>1812</v>
      </c>
      <c r="M493" s="18" t="s">
        <v>1481</v>
      </c>
      <c r="N493" s="18" t="s">
        <v>1481</v>
      </c>
      <c r="O493" s="15" t="s">
        <v>1786</v>
      </c>
      <c r="P493" s="17" t="s">
        <v>1481</v>
      </c>
      <c r="Q493" s="17" t="s">
        <v>1481</v>
      </c>
      <c r="R493" s="17" t="s">
        <v>1481</v>
      </c>
      <c r="S493" s="17" t="s">
        <v>1481</v>
      </c>
      <c r="T493" s="17" t="s">
        <v>1481</v>
      </c>
      <c r="U493" s="19" t="s">
        <v>1815</v>
      </c>
      <c r="V493" s="24" t="s">
        <v>1816</v>
      </c>
      <c r="W493" s="17" t="s">
        <v>1481</v>
      </c>
      <c r="X493" s="17" t="s">
        <v>1481</v>
      </c>
      <c r="Y493" s="27" t="s">
        <v>1817</v>
      </c>
      <c r="Z493" s="28" t="s">
        <v>1481</v>
      </c>
      <c r="AA493" s="17" t="s">
        <v>1481</v>
      </c>
      <c r="AB493" s="15">
        <v>493</v>
      </c>
      <c r="AC493" s="16" t="s">
        <v>83</v>
      </c>
      <c r="AD493" s="16" t="s">
        <v>1804</v>
      </c>
      <c r="AE493" s="16" t="s">
        <v>3600</v>
      </c>
      <c r="AF493" s="16" t="s">
        <v>3611</v>
      </c>
      <c r="AG493" s="16" t="s">
        <v>3634</v>
      </c>
      <c r="AH493" s="17" t="s">
        <v>1481</v>
      </c>
      <c r="AI493" s="16" t="s">
        <v>3653</v>
      </c>
      <c r="AJ493" s="24" t="s">
        <v>3654</v>
      </c>
      <c r="AK493" s="16" t="s">
        <v>2272</v>
      </c>
      <c r="AL493" s="16" t="s">
        <v>1812</v>
      </c>
      <c r="AM493" s="18" t="s">
        <v>1481</v>
      </c>
      <c r="AN493" s="18" t="s">
        <v>1481</v>
      </c>
      <c r="AO493" s="15" t="s">
        <v>1786</v>
      </c>
      <c r="AP493" s="17" t="s">
        <v>1481</v>
      </c>
      <c r="AQ493" s="17" t="s">
        <v>1481</v>
      </c>
      <c r="AR493" s="17" t="s">
        <v>1481</v>
      </c>
      <c r="AS493" s="17" t="s">
        <v>1481</v>
      </c>
      <c r="AT493" s="17" t="s">
        <v>1481</v>
      </c>
      <c r="AU493" s="19" t="s">
        <v>1815</v>
      </c>
      <c r="AV493" s="24" t="s">
        <v>1816</v>
      </c>
      <c r="AW493" s="17" t="s">
        <v>1481</v>
      </c>
      <c r="AX493" s="17" t="s">
        <v>1481</v>
      </c>
      <c r="AY493" s="27" t="s">
        <v>1817</v>
      </c>
      <c r="AZ493" s="28" t="s">
        <v>1481</v>
      </c>
      <c r="BA493" s="17" t="s">
        <v>1481</v>
      </c>
      <c r="BB493" s="17" t="s">
        <v>1481</v>
      </c>
      <c r="BC493" s="17" t="s">
        <v>1481</v>
      </c>
      <c r="BD493" s="17" t="s">
        <v>1481</v>
      </c>
    </row>
    <row r="494" spans="1:56" s="4" customFormat="1" ht="62.5" hidden="1" customHeight="1" x14ac:dyDescent="0.35">
      <c r="A494" s="15">
        <v>264</v>
      </c>
      <c r="B494" s="15">
        <v>494</v>
      </c>
      <c r="C494" s="16" t="s">
        <v>83</v>
      </c>
      <c r="D494" s="16" t="s">
        <v>1804</v>
      </c>
      <c r="E494" s="16" t="s">
        <v>3600</v>
      </c>
      <c r="F494" s="16" t="s">
        <v>3611</v>
      </c>
      <c r="G494" s="16" t="s">
        <v>3634</v>
      </c>
      <c r="H494" s="17" t="s">
        <v>1481</v>
      </c>
      <c r="I494" s="16" t="s">
        <v>3655</v>
      </c>
      <c r="J494" s="24" t="s">
        <v>3656</v>
      </c>
      <c r="K494" s="16" t="s">
        <v>1856</v>
      </c>
      <c r="L494" s="16" t="s">
        <v>1812</v>
      </c>
      <c r="M494" s="18" t="s">
        <v>1481</v>
      </c>
      <c r="N494" s="18" t="s">
        <v>1481</v>
      </c>
      <c r="O494" s="15" t="s">
        <v>1786</v>
      </c>
      <c r="P494" s="17" t="s">
        <v>1481</v>
      </c>
      <c r="Q494" s="17" t="s">
        <v>1481</v>
      </c>
      <c r="R494" s="17" t="s">
        <v>1481</v>
      </c>
      <c r="S494" s="17" t="s">
        <v>1481</v>
      </c>
      <c r="T494" s="17" t="s">
        <v>1481</v>
      </c>
      <c r="U494" s="19" t="s">
        <v>1815</v>
      </c>
      <c r="V494" s="24" t="s">
        <v>1816</v>
      </c>
      <c r="W494" s="17" t="s">
        <v>1481</v>
      </c>
      <c r="X494" s="17" t="s">
        <v>1481</v>
      </c>
      <c r="Y494" s="27" t="s">
        <v>1817</v>
      </c>
      <c r="Z494" s="28" t="s">
        <v>1481</v>
      </c>
      <c r="AA494" s="17" t="s">
        <v>1481</v>
      </c>
      <c r="AB494" s="15">
        <v>494</v>
      </c>
      <c r="AC494" s="16" t="s">
        <v>83</v>
      </c>
      <c r="AD494" s="16" t="s">
        <v>1804</v>
      </c>
      <c r="AE494" s="16" t="s">
        <v>3600</v>
      </c>
      <c r="AF494" s="16" t="s">
        <v>3611</v>
      </c>
      <c r="AG494" s="16" t="s">
        <v>3634</v>
      </c>
      <c r="AH494" s="17" t="s">
        <v>1481</v>
      </c>
      <c r="AI494" s="16" t="s">
        <v>3655</v>
      </c>
      <c r="AJ494" s="24" t="s">
        <v>3656</v>
      </c>
      <c r="AK494" s="16" t="s">
        <v>1856</v>
      </c>
      <c r="AL494" s="16" t="s">
        <v>1812</v>
      </c>
      <c r="AM494" s="18" t="s">
        <v>1481</v>
      </c>
      <c r="AN494" s="18" t="s">
        <v>1481</v>
      </c>
      <c r="AO494" s="15" t="s">
        <v>1786</v>
      </c>
      <c r="AP494" s="17" t="s">
        <v>1481</v>
      </c>
      <c r="AQ494" s="17" t="s">
        <v>1481</v>
      </c>
      <c r="AR494" s="17" t="s">
        <v>1481</v>
      </c>
      <c r="AS494" s="17" t="s">
        <v>1481</v>
      </c>
      <c r="AT494" s="17" t="s">
        <v>1481</v>
      </c>
      <c r="AU494" s="19" t="s">
        <v>1815</v>
      </c>
      <c r="AV494" s="24" t="s">
        <v>1816</v>
      </c>
      <c r="AW494" s="17" t="s">
        <v>1481</v>
      </c>
      <c r="AX494" s="17" t="s">
        <v>1481</v>
      </c>
      <c r="AY494" s="27" t="s">
        <v>1817</v>
      </c>
      <c r="AZ494" s="28" t="s">
        <v>1481</v>
      </c>
      <c r="BA494" s="17" t="s">
        <v>1481</v>
      </c>
      <c r="BB494" s="17" t="s">
        <v>1481</v>
      </c>
      <c r="BC494" s="17" t="s">
        <v>1481</v>
      </c>
      <c r="BD494" s="17" t="s">
        <v>1481</v>
      </c>
    </row>
    <row r="495" spans="1:56" s="4" customFormat="1" ht="62.5" hidden="1" customHeight="1" x14ac:dyDescent="0.35">
      <c r="A495" s="15">
        <v>265</v>
      </c>
      <c r="B495" s="15">
        <v>495</v>
      </c>
      <c r="C495" s="16" t="s">
        <v>83</v>
      </c>
      <c r="D495" s="16" t="s">
        <v>1804</v>
      </c>
      <c r="E495" s="16" t="s">
        <v>3600</v>
      </c>
      <c r="F495" s="16" t="s">
        <v>3611</v>
      </c>
      <c r="G495" s="16" t="s">
        <v>3634</v>
      </c>
      <c r="H495" s="17" t="s">
        <v>1481</v>
      </c>
      <c r="I495" s="16" t="s">
        <v>3657</v>
      </c>
      <c r="J495" s="24" t="s">
        <v>3658</v>
      </c>
      <c r="K495" s="16" t="s">
        <v>2279</v>
      </c>
      <c r="L495" s="16" t="s">
        <v>1812</v>
      </c>
      <c r="M495" s="18" t="s">
        <v>1481</v>
      </c>
      <c r="N495" s="18" t="s">
        <v>1481</v>
      </c>
      <c r="O495" s="15" t="s">
        <v>1786</v>
      </c>
      <c r="P495" s="17" t="s">
        <v>1481</v>
      </c>
      <c r="Q495" s="17" t="s">
        <v>1481</v>
      </c>
      <c r="R495" s="17" t="s">
        <v>1481</v>
      </c>
      <c r="S495" s="17" t="s">
        <v>1481</v>
      </c>
      <c r="T495" s="17" t="s">
        <v>1481</v>
      </c>
      <c r="U495" s="19" t="s">
        <v>1815</v>
      </c>
      <c r="V495" s="24" t="s">
        <v>1816</v>
      </c>
      <c r="W495" s="17" t="s">
        <v>1481</v>
      </c>
      <c r="X495" s="17" t="s">
        <v>1481</v>
      </c>
      <c r="Y495" s="27" t="s">
        <v>1817</v>
      </c>
      <c r="Z495" s="28" t="s">
        <v>1481</v>
      </c>
      <c r="AA495" s="17" t="s">
        <v>1481</v>
      </c>
      <c r="AB495" s="15">
        <v>495</v>
      </c>
      <c r="AC495" s="16" t="s">
        <v>83</v>
      </c>
      <c r="AD495" s="16" t="s">
        <v>1804</v>
      </c>
      <c r="AE495" s="16" t="s">
        <v>3600</v>
      </c>
      <c r="AF495" s="16" t="s">
        <v>3611</v>
      </c>
      <c r="AG495" s="16" t="s">
        <v>3634</v>
      </c>
      <c r="AH495" s="17" t="s">
        <v>1481</v>
      </c>
      <c r="AI495" s="16" t="s">
        <v>3657</v>
      </c>
      <c r="AJ495" s="24" t="s">
        <v>3658</v>
      </c>
      <c r="AK495" s="16" t="s">
        <v>2279</v>
      </c>
      <c r="AL495" s="16" t="s">
        <v>1812</v>
      </c>
      <c r="AM495" s="18" t="s">
        <v>1481</v>
      </c>
      <c r="AN495" s="18" t="s">
        <v>1481</v>
      </c>
      <c r="AO495" s="15" t="s">
        <v>1786</v>
      </c>
      <c r="AP495" s="17" t="s">
        <v>1481</v>
      </c>
      <c r="AQ495" s="17" t="s">
        <v>1481</v>
      </c>
      <c r="AR495" s="17" t="s">
        <v>1481</v>
      </c>
      <c r="AS495" s="17" t="s">
        <v>1481</v>
      </c>
      <c r="AT495" s="17" t="s">
        <v>1481</v>
      </c>
      <c r="AU495" s="19" t="s">
        <v>1815</v>
      </c>
      <c r="AV495" s="24" t="s">
        <v>1816</v>
      </c>
      <c r="AW495" s="17" t="s">
        <v>1481</v>
      </c>
      <c r="AX495" s="17" t="s">
        <v>1481</v>
      </c>
      <c r="AY495" s="27" t="s">
        <v>1817</v>
      </c>
      <c r="AZ495" s="28" t="s">
        <v>1481</v>
      </c>
      <c r="BA495" s="17" t="s">
        <v>1481</v>
      </c>
      <c r="BB495" s="17" t="s">
        <v>1481</v>
      </c>
      <c r="BC495" s="17" t="s">
        <v>1481</v>
      </c>
      <c r="BD495" s="17" t="s">
        <v>1481</v>
      </c>
    </row>
    <row r="496" spans="1:56" s="4" customFormat="1" ht="62.5" hidden="1" customHeight="1" x14ac:dyDescent="0.35">
      <c r="A496" s="15">
        <v>266</v>
      </c>
      <c r="B496" s="15">
        <v>496</v>
      </c>
      <c r="C496" s="16" t="s">
        <v>83</v>
      </c>
      <c r="D496" s="16" t="s">
        <v>1804</v>
      </c>
      <c r="E496" s="16" t="s">
        <v>3600</v>
      </c>
      <c r="F496" s="16" t="s">
        <v>3611</v>
      </c>
      <c r="G496" s="16" t="s">
        <v>3659</v>
      </c>
      <c r="H496" s="16" t="s">
        <v>3660</v>
      </c>
      <c r="I496" s="16" t="s">
        <v>3661</v>
      </c>
      <c r="J496" s="24" t="s">
        <v>3662</v>
      </c>
      <c r="K496" s="16" t="s">
        <v>1928</v>
      </c>
      <c r="L496" s="16" t="s">
        <v>1812</v>
      </c>
      <c r="M496" s="18" t="s">
        <v>1481</v>
      </c>
      <c r="N496" s="18" t="s">
        <v>1481</v>
      </c>
      <c r="O496" s="15" t="s">
        <v>1786</v>
      </c>
      <c r="P496" s="17" t="s">
        <v>1481</v>
      </c>
      <c r="Q496" s="17" t="s">
        <v>1481</v>
      </c>
      <c r="R496" s="17" t="s">
        <v>1481</v>
      </c>
      <c r="S496" s="17" t="s">
        <v>1481</v>
      </c>
      <c r="T496" s="17" t="s">
        <v>1481</v>
      </c>
      <c r="U496" s="19" t="s">
        <v>1815</v>
      </c>
      <c r="V496" s="24" t="s">
        <v>1816</v>
      </c>
      <c r="W496" s="17" t="s">
        <v>1481</v>
      </c>
      <c r="X496" s="17" t="s">
        <v>1481</v>
      </c>
      <c r="Y496" s="27" t="s">
        <v>1817</v>
      </c>
      <c r="Z496" s="28" t="s">
        <v>1481</v>
      </c>
      <c r="AA496" s="17" t="s">
        <v>1481</v>
      </c>
      <c r="AB496" s="15">
        <v>496</v>
      </c>
      <c r="AC496" s="16" t="s">
        <v>83</v>
      </c>
      <c r="AD496" s="16" t="s">
        <v>1804</v>
      </c>
      <c r="AE496" s="16" t="s">
        <v>3600</v>
      </c>
      <c r="AF496" s="16" t="s">
        <v>3611</v>
      </c>
      <c r="AG496" s="16" t="s">
        <v>3659</v>
      </c>
      <c r="AH496" s="16" t="s">
        <v>3660</v>
      </c>
      <c r="AI496" s="16" t="s">
        <v>3661</v>
      </c>
      <c r="AJ496" s="24" t="s">
        <v>3662</v>
      </c>
      <c r="AK496" s="16" t="s">
        <v>1928</v>
      </c>
      <c r="AL496" s="16" t="s">
        <v>1812</v>
      </c>
      <c r="AM496" s="18" t="s">
        <v>1481</v>
      </c>
      <c r="AN496" s="18" t="s">
        <v>1481</v>
      </c>
      <c r="AO496" s="15" t="s">
        <v>1786</v>
      </c>
      <c r="AP496" s="17" t="s">
        <v>1481</v>
      </c>
      <c r="AQ496" s="17" t="s">
        <v>1481</v>
      </c>
      <c r="AR496" s="17" t="s">
        <v>1481</v>
      </c>
      <c r="AS496" s="17" t="s">
        <v>1481</v>
      </c>
      <c r="AT496" s="17" t="s">
        <v>1481</v>
      </c>
      <c r="AU496" s="19" t="s">
        <v>1815</v>
      </c>
      <c r="AV496" s="24" t="s">
        <v>1816</v>
      </c>
      <c r="AW496" s="17" t="s">
        <v>1481</v>
      </c>
      <c r="AX496" s="17" t="s">
        <v>1481</v>
      </c>
      <c r="AY496" s="27" t="s">
        <v>1817</v>
      </c>
      <c r="AZ496" s="28" t="s">
        <v>1481</v>
      </c>
      <c r="BA496" s="17" t="s">
        <v>1481</v>
      </c>
      <c r="BB496" s="17" t="s">
        <v>1481</v>
      </c>
      <c r="BC496" s="17" t="s">
        <v>1481</v>
      </c>
      <c r="BD496" s="17" t="s">
        <v>1481</v>
      </c>
    </row>
    <row r="497" spans="1:56" s="4" customFormat="1" ht="62.5" hidden="1" customHeight="1" x14ac:dyDescent="0.35">
      <c r="A497" s="15">
        <v>267</v>
      </c>
      <c r="B497" s="15">
        <v>497</v>
      </c>
      <c r="C497" s="16" t="s">
        <v>83</v>
      </c>
      <c r="D497" s="16" t="s">
        <v>1804</v>
      </c>
      <c r="E497" s="16" t="s">
        <v>3600</v>
      </c>
      <c r="F497" s="16" t="s">
        <v>3611</v>
      </c>
      <c r="G497" s="16" t="s">
        <v>3663</v>
      </c>
      <c r="H497" s="16" t="s">
        <v>3664</v>
      </c>
      <c r="I497" s="16" t="s">
        <v>3665</v>
      </c>
      <c r="J497" s="24" t="s">
        <v>3666</v>
      </c>
      <c r="K497" s="16" t="s">
        <v>1928</v>
      </c>
      <c r="L497" s="16" t="s">
        <v>1812</v>
      </c>
      <c r="M497" s="18" t="s">
        <v>1481</v>
      </c>
      <c r="N497" s="18" t="s">
        <v>1481</v>
      </c>
      <c r="O497" s="15" t="s">
        <v>1786</v>
      </c>
      <c r="P497" s="17" t="s">
        <v>1481</v>
      </c>
      <c r="Q497" s="17" t="s">
        <v>1481</v>
      </c>
      <c r="R497" s="17" t="s">
        <v>1481</v>
      </c>
      <c r="S497" s="17" t="s">
        <v>1481</v>
      </c>
      <c r="T497" s="17" t="s">
        <v>1481</v>
      </c>
      <c r="U497" s="19" t="s">
        <v>1815</v>
      </c>
      <c r="V497" s="24" t="s">
        <v>1816</v>
      </c>
      <c r="W497" s="17" t="s">
        <v>1481</v>
      </c>
      <c r="X497" s="17" t="s">
        <v>1481</v>
      </c>
      <c r="Y497" s="27" t="s">
        <v>1817</v>
      </c>
      <c r="Z497" s="28" t="s">
        <v>1481</v>
      </c>
      <c r="AA497" s="17" t="s">
        <v>1481</v>
      </c>
      <c r="AB497" s="15">
        <v>497</v>
      </c>
      <c r="AC497" s="16" t="s">
        <v>83</v>
      </c>
      <c r="AD497" s="16" t="s">
        <v>1804</v>
      </c>
      <c r="AE497" s="16" t="s">
        <v>3600</v>
      </c>
      <c r="AF497" s="16" t="s">
        <v>3611</v>
      </c>
      <c r="AG497" s="16" t="s">
        <v>3663</v>
      </c>
      <c r="AH497" s="16" t="s">
        <v>3664</v>
      </c>
      <c r="AI497" s="16" t="s">
        <v>3665</v>
      </c>
      <c r="AJ497" s="24" t="s">
        <v>3666</v>
      </c>
      <c r="AK497" s="16" t="s">
        <v>1928</v>
      </c>
      <c r="AL497" s="16" t="s">
        <v>1812</v>
      </c>
      <c r="AM497" s="18" t="s">
        <v>1481</v>
      </c>
      <c r="AN497" s="18" t="s">
        <v>1481</v>
      </c>
      <c r="AO497" s="15" t="s">
        <v>1786</v>
      </c>
      <c r="AP497" s="17" t="s">
        <v>1481</v>
      </c>
      <c r="AQ497" s="17" t="s">
        <v>1481</v>
      </c>
      <c r="AR497" s="17" t="s">
        <v>1481</v>
      </c>
      <c r="AS497" s="17" t="s">
        <v>1481</v>
      </c>
      <c r="AT497" s="17" t="s">
        <v>1481</v>
      </c>
      <c r="AU497" s="19" t="s">
        <v>1815</v>
      </c>
      <c r="AV497" s="24" t="s">
        <v>1816</v>
      </c>
      <c r="AW497" s="17" t="s">
        <v>1481</v>
      </c>
      <c r="AX497" s="17" t="s">
        <v>1481</v>
      </c>
      <c r="AY497" s="27" t="s">
        <v>1817</v>
      </c>
      <c r="AZ497" s="28" t="s">
        <v>1481</v>
      </c>
      <c r="BA497" s="17" t="s">
        <v>1481</v>
      </c>
      <c r="BB497" s="17" t="s">
        <v>1481</v>
      </c>
      <c r="BC497" s="17" t="s">
        <v>1481</v>
      </c>
      <c r="BD497" s="17" t="s">
        <v>1481</v>
      </c>
    </row>
    <row r="498" spans="1:56" s="4" customFormat="1" ht="86.9" hidden="1" customHeight="1" x14ac:dyDescent="0.35">
      <c r="A498" s="15">
        <v>268</v>
      </c>
      <c r="B498" s="15">
        <v>498</v>
      </c>
      <c r="C498" s="16" t="s">
        <v>83</v>
      </c>
      <c r="D498" s="16" t="s">
        <v>1804</v>
      </c>
      <c r="E498" s="16" t="s">
        <v>3600</v>
      </c>
      <c r="F498" s="16" t="s">
        <v>3611</v>
      </c>
      <c r="G498" s="16" t="s">
        <v>3667</v>
      </c>
      <c r="H498" s="16" t="s">
        <v>3668</v>
      </c>
      <c r="I498" s="16" t="s">
        <v>3669</v>
      </c>
      <c r="J498" s="24" t="s">
        <v>3670</v>
      </c>
      <c r="K498" s="16" t="s">
        <v>1928</v>
      </c>
      <c r="L498" s="17" t="s">
        <v>1481</v>
      </c>
      <c r="M498" s="18" t="s">
        <v>1481</v>
      </c>
      <c r="N498" s="18" t="s">
        <v>1481</v>
      </c>
      <c r="O498" s="17" t="s">
        <v>1481</v>
      </c>
      <c r="P498" s="17" t="s">
        <v>1481</v>
      </c>
      <c r="Q498" s="17" t="s">
        <v>1481</v>
      </c>
      <c r="R498" s="17" t="s">
        <v>1481</v>
      </c>
      <c r="S498" s="17" t="s">
        <v>1481</v>
      </c>
      <c r="T498" s="17" t="s">
        <v>1481</v>
      </c>
      <c r="U498" s="19" t="s">
        <v>1815</v>
      </c>
      <c r="V498" s="24" t="s">
        <v>1816</v>
      </c>
      <c r="W498" s="17" t="s">
        <v>1481</v>
      </c>
      <c r="X498" s="17" t="s">
        <v>1481</v>
      </c>
      <c r="Y498" s="27" t="s">
        <v>1817</v>
      </c>
      <c r="Z498" s="28" t="s">
        <v>1481</v>
      </c>
      <c r="AA498" s="17" t="s">
        <v>1481</v>
      </c>
      <c r="AB498" s="15">
        <v>498</v>
      </c>
      <c r="AC498" s="16" t="s">
        <v>83</v>
      </c>
      <c r="AD498" s="16" t="s">
        <v>1804</v>
      </c>
      <c r="AE498" s="16" t="s">
        <v>3600</v>
      </c>
      <c r="AF498" s="16" t="s">
        <v>3611</v>
      </c>
      <c r="AG498" s="16" t="s">
        <v>3667</v>
      </c>
      <c r="AH498" s="16" t="s">
        <v>3668</v>
      </c>
      <c r="AI498" s="16" t="s">
        <v>3669</v>
      </c>
      <c r="AJ498" s="24" t="s">
        <v>3670</v>
      </c>
      <c r="AK498" s="16" t="s">
        <v>1928</v>
      </c>
      <c r="AL498" s="17" t="s">
        <v>1481</v>
      </c>
      <c r="AM498" s="18" t="s">
        <v>1481</v>
      </c>
      <c r="AN498" s="18" t="s">
        <v>1481</v>
      </c>
      <c r="AO498" s="17" t="s">
        <v>1481</v>
      </c>
      <c r="AP498" s="17" t="s">
        <v>1481</v>
      </c>
      <c r="AQ498" s="17" t="s">
        <v>1481</v>
      </c>
      <c r="AR498" s="17" t="s">
        <v>1481</v>
      </c>
      <c r="AS498" s="17" t="s">
        <v>1481</v>
      </c>
      <c r="AT498" s="17" t="s">
        <v>1481</v>
      </c>
      <c r="AU498" s="19" t="s">
        <v>1815</v>
      </c>
      <c r="AV498" s="24" t="s">
        <v>1816</v>
      </c>
      <c r="AW498" s="17" t="s">
        <v>1481</v>
      </c>
      <c r="AX498" s="17" t="s">
        <v>1481</v>
      </c>
      <c r="AY498" s="27" t="s">
        <v>1817</v>
      </c>
      <c r="AZ498" s="28" t="s">
        <v>1481</v>
      </c>
      <c r="BA498" s="17" t="s">
        <v>1481</v>
      </c>
      <c r="BB498" s="17" t="s">
        <v>1481</v>
      </c>
      <c r="BC498" s="17" t="s">
        <v>1481</v>
      </c>
      <c r="BD498" s="17" t="s">
        <v>1481</v>
      </c>
    </row>
    <row r="499" spans="1:56" ht="250" customHeight="1" x14ac:dyDescent="0.35">
      <c r="A499" s="16">
        <v>268</v>
      </c>
      <c r="B499" s="16">
        <v>499</v>
      </c>
      <c r="C499" s="16" t="s">
        <v>83</v>
      </c>
      <c r="D499" s="16" t="s">
        <v>1804</v>
      </c>
      <c r="E499" s="16" t="s">
        <v>3600</v>
      </c>
      <c r="F499" s="16" t="s">
        <v>3611</v>
      </c>
      <c r="G499" s="16" t="s">
        <v>3667</v>
      </c>
      <c r="H499" s="16" t="s">
        <v>3671</v>
      </c>
      <c r="I499" s="17" t="s">
        <v>1481</v>
      </c>
      <c r="J499" s="18" t="s">
        <v>1481</v>
      </c>
      <c r="K499" s="17" t="s">
        <v>1481</v>
      </c>
      <c r="L499" s="16" t="s">
        <v>3672</v>
      </c>
      <c r="M499" s="24" t="s">
        <v>208</v>
      </c>
      <c r="N499" s="24" t="s">
        <v>3673</v>
      </c>
      <c r="O499" s="16" t="s">
        <v>1786</v>
      </c>
      <c r="P499" s="26" t="s">
        <v>1481</v>
      </c>
      <c r="Q499" s="26" t="s">
        <v>1481</v>
      </c>
      <c r="R499" s="26" t="s">
        <v>1481</v>
      </c>
      <c r="S499" s="17" t="s">
        <v>1481</v>
      </c>
      <c r="T499" s="17" t="s">
        <v>1481</v>
      </c>
      <c r="U499" s="40" t="s">
        <v>1815</v>
      </c>
      <c r="V499" s="24" t="s">
        <v>3674</v>
      </c>
      <c r="W499" s="17" t="s">
        <v>1481</v>
      </c>
      <c r="X499" s="17" t="s">
        <v>1481</v>
      </c>
      <c r="Y499" s="33" t="s">
        <v>211</v>
      </c>
      <c r="Z499" s="32" t="s">
        <v>3675</v>
      </c>
      <c r="AA499" s="17" t="s">
        <v>1481</v>
      </c>
      <c r="AB499" s="16">
        <v>499</v>
      </c>
      <c r="AC499" s="16" t="s">
        <v>83</v>
      </c>
      <c r="AD499" s="16" t="s">
        <v>1804</v>
      </c>
      <c r="AE499" s="16" t="s">
        <v>3600</v>
      </c>
      <c r="AF499" s="16" t="s">
        <v>3611</v>
      </c>
      <c r="AG499" s="16" t="s">
        <v>3667</v>
      </c>
      <c r="AH499" s="16" t="s">
        <v>3671</v>
      </c>
      <c r="AI499" s="17" t="s">
        <v>1481</v>
      </c>
      <c r="AJ499" s="18" t="s">
        <v>1481</v>
      </c>
      <c r="AK499" s="17" t="s">
        <v>1481</v>
      </c>
      <c r="AL499" s="16" t="s">
        <v>3672</v>
      </c>
      <c r="AM499" s="38" t="s">
        <v>208</v>
      </c>
      <c r="AN499" s="24" t="s">
        <v>3673</v>
      </c>
      <c r="AO499" s="15" t="s">
        <v>1786</v>
      </c>
      <c r="AP499" s="26" t="s">
        <v>1481</v>
      </c>
      <c r="AQ499" s="26" t="s">
        <v>1481</v>
      </c>
      <c r="AR499" s="26" t="s">
        <v>1481</v>
      </c>
      <c r="AS499" s="17" t="s">
        <v>1481</v>
      </c>
      <c r="AT499" s="17" t="s">
        <v>1481</v>
      </c>
      <c r="AU499" s="40" t="s">
        <v>1815</v>
      </c>
      <c r="AV499" s="24" t="s">
        <v>3674</v>
      </c>
      <c r="AW499" s="17" t="s">
        <v>1481</v>
      </c>
      <c r="AX499" s="17" t="s">
        <v>1481</v>
      </c>
      <c r="AY499" s="33" t="s">
        <v>211</v>
      </c>
      <c r="AZ499" s="32" t="s">
        <v>3675</v>
      </c>
      <c r="BA499" s="17" t="s">
        <v>1481</v>
      </c>
      <c r="BB499" s="30" t="s">
        <v>460</v>
      </c>
      <c r="BC499" s="30" t="s">
        <v>586</v>
      </c>
      <c r="BD499" s="30" t="s">
        <v>6501</v>
      </c>
    </row>
    <row r="500" spans="1:56" ht="250" customHeight="1" x14ac:dyDescent="0.35">
      <c r="A500" s="16">
        <v>268</v>
      </c>
      <c r="B500" s="16">
        <v>500</v>
      </c>
      <c r="C500" s="16" t="s">
        <v>83</v>
      </c>
      <c r="D500" s="16" t="s">
        <v>1804</v>
      </c>
      <c r="E500" s="16" t="s">
        <v>3600</v>
      </c>
      <c r="F500" s="16" t="s">
        <v>3611</v>
      </c>
      <c r="G500" s="16" t="s">
        <v>3667</v>
      </c>
      <c r="H500" s="16" t="s">
        <v>3668</v>
      </c>
      <c r="I500" s="17" t="s">
        <v>1481</v>
      </c>
      <c r="J500" s="18" t="s">
        <v>1481</v>
      </c>
      <c r="K500" s="17" t="s">
        <v>1481</v>
      </c>
      <c r="L500" s="16" t="s">
        <v>3672</v>
      </c>
      <c r="M500" s="24" t="s">
        <v>208</v>
      </c>
      <c r="N500" s="24" t="s">
        <v>3673</v>
      </c>
      <c r="O500" s="16" t="s">
        <v>1786</v>
      </c>
      <c r="P500" s="26" t="s">
        <v>1481</v>
      </c>
      <c r="Q500" s="26" t="s">
        <v>1481</v>
      </c>
      <c r="R500" s="26" t="s">
        <v>1481</v>
      </c>
      <c r="S500" s="17" t="s">
        <v>1481</v>
      </c>
      <c r="T500" s="17" t="s">
        <v>1481</v>
      </c>
      <c r="U500" s="40" t="s">
        <v>2119</v>
      </c>
      <c r="V500" s="24" t="s">
        <v>3676</v>
      </c>
      <c r="W500" s="17" t="s">
        <v>1481</v>
      </c>
      <c r="X500" s="17" t="s">
        <v>1481</v>
      </c>
      <c r="Y500" s="33" t="s">
        <v>211</v>
      </c>
      <c r="Z500" s="32" t="s">
        <v>3677</v>
      </c>
      <c r="AA500" s="17" t="s">
        <v>1481</v>
      </c>
      <c r="AB500" s="16">
        <v>500</v>
      </c>
      <c r="AC500" s="16" t="s">
        <v>83</v>
      </c>
      <c r="AD500" s="16" t="s">
        <v>1804</v>
      </c>
      <c r="AE500" s="16" t="s">
        <v>3600</v>
      </c>
      <c r="AF500" s="16" t="s">
        <v>3611</v>
      </c>
      <c r="AG500" s="16" t="s">
        <v>3667</v>
      </c>
      <c r="AH500" s="16" t="s">
        <v>3668</v>
      </c>
      <c r="AI500" s="17" t="s">
        <v>1481</v>
      </c>
      <c r="AJ500" s="18" t="s">
        <v>1481</v>
      </c>
      <c r="AK500" s="17" t="s">
        <v>1481</v>
      </c>
      <c r="AL500" s="16" t="s">
        <v>3672</v>
      </c>
      <c r="AM500" s="38" t="s">
        <v>208</v>
      </c>
      <c r="AN500" s="24" t="s">
        <v>3673</v>
      </c>
      <c r="AO500" s="15" t="s">
        <v>1786</v>
      </c>
      <c r="AP500" s="26" t="s">
        <v>1481</v>
      </c>
      <c r="AQ500" s="26" t="s">
        <v>1481</v>
      </c>
      <c r="AR500" s="26" t="s">
        <v>1481</v>
      </c>
      <c r="AS500" s="17" t="s">
        <v>1481</v>
      </c>
      <c r="AT500" s="17" t="s">
        <v>1481</v>
      </c>
      <c r="AU500" s="40" t="s">
        <v>2119</v>
      </c>
      <c r="AV500" s="24" t="s">
        <v>3676</v>
      </c>
      <c r="AW500" s="17" t="s">
        <v>1481</v>
      </c>
      <c r="AX500" s="17" t="s">
        <v>1481</v>
      </c>
      <c r="AY500" s="33" t="s">
        <v>211</v>
      </c>
      <c r="AZ500" s="32" t="s">
        <v>3677</v>
      </c>
      <c r="BA500" s="17" t="s">
        <v>1481</v>
      </c>
      <c r="BB500" s="30" t="s">
        <v>460</v>
      </c>
      <c r="BC500" s="30" t="s">
        <v>586</v>
      </c>
      <c r="BD500" s="30" t="s">
        <v>6501</v>
      </c>
    </row>
    <row r="501" spans="1:56" s="4" customFormat="1" ht="62.5" hidden="1" customHeight="1" x14ac:dyDescent="0.35">
      <c r="A501" s="15">
        <v>269</v>
      </c>
      <c r="B501" s="15">
        <v>501</v>
      </c>
      <c r="C501" s="16" t="s">
        <v>83</v>
      </c>
      <c r="D501" s="16" t="s">
        <v>1804</v>
      </c>
      <c r="E501" s="16" t="s">
        <v>3600</v>
      </c>
      <c r="F501" s="16" t="s">
        <v>3611</v>
      </c>
      <c r="G501" s="16" t="s">
        <v>3678</v>
      </c>
      <c r="H501" s="16" t="s">
        <v>3679</v>
      </c>
      <c r="I501" s="17" t="s">
        <v>1481</v>
      </c>
      <c r="J501" s="24" t="s">
        <v>1892</v>
      </c>
      <c r="K501" s="16" t="s">
        <v>1892</v>
      </c>
      <c r="L501" s="16" t="s">
        <v>1812</v>
      </c>
      <c r="M501" s="18" t="s">
        <v>1481</v>
      </c>
      <c r="N501" s="18" t="s">
        <v>1481</v>
      </c>
      <c r="O501" s="15" t="s">
        <v>1786</v>
      </c>
      <c r="P501" s="17" t="s">
        <v>1481</v>
      </c>
      <c r="Q501" s="17" t="s">
        <v>1481</v>
      </c>
      <c r="R501" s="17" t="s">
        <v>1481</v>
      </c>
      <c r="S501" s="17" t="s">
        <v>1481</v>
      </c>
      <c r="T501" s="17" t="s">
        <v>1481</v>
      </c>
      <c r="U501" s="19" t="s">
        <v>31</v>
      </c>
      <c r="V501" s="20" t="s">
        <v>31</v>
      </c>
      <c r="W501" s="17" t="s">
        <v>1481</v>
      </c>
      <c r="X501" s="17" t="s">
        <v>1481</v>
      </c>
      <c r="Y501" s="56" t="s">
        <v>32</v>
      </c>
      <c r="Z501" s="28" t="s">
        <v>1481</v>
      </c>
      <c r="AA501" s="17" t="s">
        <v>1481</v>
      </c>
      <c r="AB501" s="15">
        <v>501</v>
      </c>
      <c r="AC501" s="16" t="s">
        <v>83</v>
      </c>
      <c r="AD501" s="16" t="s">
        <v>1804</v>
      </c>
      <c r="AE501" s="16" t="s">
        <v>3600</v>
      </c>
      <c r="AF501" s="16" t="s">
        <v>3611</v>
      </c>
      <c r="AG501" s="16" t="s">
        <v>3678</v>
      </c>
      <c r="AH501" s="16" t="s">
        <v>3679</v>
      </c>
      <c r="AI501" s="17" t="s">
        <v>1481</v>
      </c>
      <c r="AJ501" s="24" t="s">
        <v>1892</v>
      </c>
      <c r="AK501" s="16" t="s">
        <v>1892</v>
      </c>
      <c r="AL501" s="16" t="s">
        <v>1812</v>
      </c>
      <c r="AM501" s="18" t="s">
        <v>1481</v>
      </c>
      <c r="AN501" s="18" t="s">
        <v>1481</v>
      </c>
      <c r="AO501" s="15" t="s">
        <v>1786</v>
      </c>
      <c r="AP501" s="17" t="s">
        <v>1481</v>
      </c>
      <c r="AQ501" s="17" t="s">
        <v>1481</v>
      </c>
      <c r="AR501" s="17" t="s">
        <v>1481</v>
      </c>
      <c r="AS501" s="17" t="s">
        <v>1481</v>
      </c>
      <c r="AT501" s="17" t="s">
        <v>1481</v>
      </c>
      <c r="AU501" s="19" t="s">
        <v>31</v>
      </c>
      <c r="AV501" s="20" t="s">
        <v>31</v>
      </c>
      <c r="AW501" s="17" t="s">
        <v>1481</v>
      </c>
      <c r="AX501" s="17" t="s">
        <v>1481</v>
      </c>
      <c r="AY501" s="75" t="s">
        <v>32</v>
      </c>
      <c r="AZ501" s="28" t="s">
        <v>1481</v>
      </c>
      <c r="BA501" s="17" t="s">
        <v>1481</v>
      </c>
      <c r="BB501" s="17" t="s">
        <v>1481</v>
      </c>
      <c r="BC501" s="17" t="s">
        <v>1481</v>
      </c>
      <c r="BD501" s="17" t="s">
        <v>1481</v>
      </c>
    </row>
    <row r="502" spans="1:56" s="4" customFormat="1" ht="75" hidden="1" customHeight="1" x14ac:dyDescent="0.35">
      <c r="A502" s="15">
        <v>270</v>
      </c>
      <c r="B502" s="15">
        <v>502</v>
      </c>
      <c r="C502" s="16" t="s">
        <v>83</v>
      </c>
      <c r="D502" s="16" t="s">
        <v>1804</v>
      </c>
      <c r="E502" s="16" t="s">
        <v>3600</v>
      </c>
      <c r="F502" s="16" t="s">
        <v>3611</v>
      </c>
      <c r="G502" s="16" t="s">
        <v>3680</v>
      </c>
      <c r="H502" s="16" t="s">
        <v>3681</v>
      </c>
      <c r="I502" s="16" t="s">
        <v>3682</v>
      </c>
      <c r="J502" s="24" t="s">
        <v>3683</v>
      </c>
      <c r="K502" s="16" t="s">
        <v>2048</v>
      </c>
      <c r="L502" s="16" t="s">
        <v>1812</v>
      </c>
      <c r="M502" s="18" t="s">
        <v>1481</v>
      </c>
      <c r="N502" s="18" t="s">
        <v>1481</v>
      </c>
      <c r="O502" s="15" t="s">
        <v>1786</v>
      </c>
      <c r="P502" s="17" t="s">
        <v>1481</v>
      </c>
      <c r="Q502" s="17" t="s">
        <v>1481</v>
      </c>
      <c r="R502" s="17" t="s">
        <v>1481</v>
      </c>
      <c r="S502" s="17" t="s">
        <v>1481</v>
      </c>
      <c r="T502" s="17" t="s">
        <v>1481</v>
      </c>
      <c r="U502" s="19" t="s">
        <v>2660</v>
      </c>
      <c r="V502" s="30" t="s">
        <v>2049</v>
      </c>
      <c r="W502" s="17" t="s">
        <v>1481</v>
      </c>
      <c r="X502" s="17" t="s">
        <v>1481</v>
      </c>
      <c r="Y502" s="27" t="s">
        <v>1817</v>
      </c>
      <c r="Z502" s="28" t="s">
        <v>1481</v>
      </c>
      <c r="AA502" s="17" t="s">
        <v>1481</v>
      </c>
      <c r="AB502" s="15">
        <v>502</v>
      </c>
      <c r="AC502" s="16" t="s">
        <v>83</v>
      </c>
      <c r="AD502" s="16" t="s">
        <v>1804</v>
      </c>
      <c r="AE502" s="16" t="s">
        <v>3600</v>
      </c>
      <c r="AF502" s="16" t="s">
        <v>3611</v>
      </c>
      <c r="AG502" s="16" t="s">
        <v>3680</v>
      </c>
      <c r="AH502" s="16" t="s">
        <v>3681</v>
      </c>
      <c r="AI502" s="16" t="s">
        <v>3682</v>
      </c>
      <c r="AJ502" s="24" t="s">
        <v>3683</v>
      </c>
      <c r="AK502" s="16" t="s">
        <v>2048</v>
      </c>
      <c r="AL502" s="16" t="s">
        <v>1812</v>
      </c>
      <c r="AM502" s="18" t="s">
        <v>1481</v>
      </c>
      <c r="AN502" s="18" t="s">
        <v>1481</v>
      </c>
      <c r="AO502" s="15" t="s">
        <v>1786</v>
      </c>
      <c r="AP502" s="17" t="s">
        <v>1481</v>
      </c>
      <c r="AQ502" s="17" t="s">
        <v>1481</v>
      </c>
      <c r="AR502" s="17" t="s">
        <v>1481</v>
      </c>
      <c r="AS502" s="17" t="s">
        <v>1481</v>
      </c>
      <c r="AT502" s="17" t="s">
        <v>1481</v>
      </c>
      <c r="AU502" s="19" t="s">
        <v>2660</v>
      </c>
      <c r="AV502" s="30" t="s">
        <v>2049</v>
      </c>
      <c r="AW502" s="17" t="s">
        <v>1481</v>
      </c>
      <c r="AX502" s="17" t="s">
        <v>1481</v>
      </c>
      <c r="AY502" s="27" t="s">
        <v>1817</v>
      </c>
      <c r="AZ502" s="28" t="s">
        <v>1481</v>
      </c>
      <c r="BA502" s="17" t="s">
        <v>1481</v>
      </c>
      <c r="BB502" s="17" t="s">
        <v>1481</v>
      </c>
      <c r="BC502" s="17" t="s">
        <v>1481</v>
      </c>
      <c r="BD502" s="17" t="s">
        <v>1481</v>
      </c>
    </row>
    <row r="503" spans="1:56" ht="226.4" customHeight="1" x14ac:dyDescent="0.35">
      <c r="A503" s="16">
        <v>271</v>
      </c>
      <c r="B503" s="16">
        <v>503</v>
      </c>
      <c r="C503" s="16" t="s">
        <v>83</v>
      </c>
      <c r="D503" s="16" t="s">
        <v>1804</v>
      </c>
      <c r="E503" s="16" t="s">
        <v>3600</v>
      </c>
      <c r="F503" s="16" t="s">
        <v>3611</v>
      </c>
      <c r="G503" s="16" t="s">
        <v>3684</v>
      </c>
      <c r="H503" s="16" t="s">
        <v>3685</v>
      </c>
      <c r="I503" s="16" t="s">
        <v>3686</v>
      </c>
      <c r="J503" s="24" t="s">
        <v>3687</v>
      </c>
      <c r="K503" s="16" t="s">
        <v>3688</v>
      </c>
      <c r="L503" s="16" t="s">
        <v>3689</v>
      </c>
      <c r="M503" s="24" t="s">
        <v>50</v>
      </c>
      <c r="N503" s="24" t="s">
        <v>3690</v>
      </c>
      <c r="O503" s="16" t="s">
        <v>1786</v>
      </c>
      <c r="P503" s="23" t="s">
        <v>3691</v>
      </c>
      <c r="Q503" s="26" t="s">
        <v>1481</v>
      </c>
      <c r="R503" s="26" t="s">
        <v>1481</v>
      </c>
      <c r="S503" s="17" t="s">
        <v>1481</v>
      </c>
      <c r="T503" s="17" t="s">
        <v>1481</v>
      </c>
      <c r="U503" s="19" t="s">
        <v>1815</v>
      </c>
      <c r="V503" s="30" t="s">
        <v>3599</v>
      </c>
      <c r="W503" s="17" t="s">
        <v>1481</v>
      </c>
      <c r="X503" s="17" t="s">
        <v>1481</v>
      </c>
      <c r="Y503" s="33" t="s">
        <v>211</v>
      </c>
      <c r="Z503" s="32" t="s">
        <v>3692</v>
      </c>
      <c r="AA503" s="17" t="s">
        <v>1481</v>
      </c>
      <c r="AB503" s="16">
        <v>503</v>
      </c>
      <c r="AC503" s="16" t="s">
        <v>83</v>
      </c>
      <c r="AD503" s="16" t="s">
        <v>1804</v>
      </c>
      <c r="AE503" s="16" t="s">
        <v>3600</v>
      </c>
      <c r="AF503" s="16" t="s">
        <v>3611</v>
      </c>
      <c r="AG503" s="16" t="s">
        <v>3684</v>
      </c>
      <c r="AH503" s="16" t="s">
        <v>3685</v>
      </c>
      <c r="AI503" s="16" t="s">
        <v>3686</v>
      </c>
      <c r="AJ503" s="24" t="s">
        <v>3687</v>
      </c>
      <c r="AK503" s="16" t="s">
        <v>3688</v>
      </c>
      <c r="AL503" s="16" t="s">
        <v>3689</v>
      </c>
      <c r="AM503" s="38" t="s">
        <v>50</v>
      </c>
      <c r="AN503" s="24" t="s">
        <v>3690</v>
      </c>
      <c r="AO503" s="15" t="s">
        <v>1786</v>
      </c>
      <c r="AP503" s="23" t="s">
        <v>3691</v>
      </c>
      <c r="AQ503" s="26" t="s">
        <v>1481</v>
      </c>
      <c r="AR503" s="26" t="s">
        <v>1481</v>
      </c>
      <c r="AS503" s="17" t="s">
        <v>1481</v>
      </c>
      <c r="AT503" s="17" t="s">
        <v>1481</v>
      </c>
      <c r="AU503" s="19" t="s">
        <v>1815</v>
      </c>
      <c r="AV503" s="30" t="s">
        <v>3599</v>
      </c>
      <c r="AW503" s="17" t="s">
        <v>1481</v>
      </c>
      <c r="AX503" s="17" t="s">
        <v>1481</v>
      </c>
      <c r="AY503" s="33" t="s">
        <v>211</v>
      </c>
      <c r="AZ503" s="32" t="s">
        <v>3692</v>
      </c>
      <c r="BA503" s="17" t="s">
        <v>1481</v>
      </c>
      <c r="BB503" s="30" t="s">
        <v>558</v>
      </c>
      <c r="BC503" s="30" t="s">
        <v>295</v>
      </c>
      <c r="BD503" s="30" t="s">
        <v>214</v>
      </c>
    </row>
    <row r="504" spans="1:56" ht="243" customHeight="1" x14ac:dyDescent="0.35">
      <c r="A504" s="16">
        <v>272</v>
      </c>
      <c r="B504" s="16">
        <v>504</v>
      </c>
      <c r="C504" s="16" t="s">
        <v>83</v>
      </c>
      <c r="D504" s="16" t="s">
        <v>1804</v>
      </c>
      <c r="E504" s="16" t="s">
        <v>3600</v>
      </c>
      <c r="F504" s="16" t="s">
        <v>3611</v>
      </c>
      <c r="G504" s="16" t="s">
        <v>3693</v>
      </c>
      <c r="H504" s="16" t="s">
        <v>3694</v>
      </c>
      <c r="I504" s="16" t="s">
        <v>3695</v>
      </c>
      <c r="J504" s="24" t="s">
        <v>3687</v>
      </c>
      <c r="K504" s="16" t="s">
        <v>3696</v>
      </c>
      <c r="L504" s="16" t="s">
        <v>3697</v>
      </c>
      <c r="M504" s="24" t="s">
        <v>50</v>
      </c>
      <c r="N504" s="24" t="s">
        <v>3690</v>
      </c>
      <c r="O504" s="16" t="s">
        <v>1786</v>
      </c>
      <c r="P504" s="23" t="s">
        <v>3691</v>
      </c>
      <c r="Q504" s="26" t="s">
        <v>1481</v>
      </c>
      <c r="R504" s="26" t="s">
        <v>1481</v>
      </c>
      <c r="S504" s="17" t="s">
        <v>1481</v>
      </c>
      <c r="T504" s="17" t="s">
        <v>1481</v>
      </c>
      <c r="U504" s="19" t="s">
        <v>1815</v>
      </c>
      <c r="V504" s="30" t="s">
        <v>3599</v>
      </c>
      <c r="W504" s="17" t="s">
        <v>1481</v>
      </c>
      <c r="X504" s="17" t="s">
        <v>1481</v>
      </c>
      <c r="Y504" s="33" t="s">
        <v>211</v>
      </c>
      <c r="Z504" s="32" t="s">
        <v>3692</v>
      </c>
      <c r="AA504" s="17" t="s">
        <v>1481</v>
      </c>
      <c r="AB504" s="16">
        <v>504</v>
      </c>
      <c r="AC504" s="16" t="s">
        <v>83</v>
      </c>
      <c r="AD504" s="16" t="s">
        <v>1804</v>
      </c>
      <c r="AE504" s="16" t="s">
        <v>3600</v>
      </c>
      <c r="AF504" s="16" t="s">
        <v>3611</v>
      </c>
      <c r="AG504" s="16" t="s">
        <v>3693</v>
      </c>
      <c r="AH504" s="16" t="s">
        <v>3694</v>
      </c>
      <c r="AI504" s="16" t="s">
        <v>3695</v>
      </c>
      <c r="AJ504" s="24" t="s">
        <v>3687</v>
      </c>
      <c r="AK504" s="16" t="s">
        <v>3696</v>
      </c>
      <c r="AL504" s="16" t="s">
        <v>3697</v>
      </c>
      <c r="AM504" s="38" t="s">
        <v>50</v>
      </c>
      <c r="AN504" s="24" t="s">
        <v>3690</v>
      </c>
      <c r="AO504" s="15" t="s">
        <v>1786</v>
      </c>
      <c r="AP504" s="23" t="s">
        <v>3691</v>
      </c>
      <c r="AQ504" s="26" t="s">
        <v>1481</v>
      </c>
      <c r="AR504" s="26" t="s">
        <v>1481</v>
      </c>
      <c r="AS504" s="17" t="s">
        <v>1481</v>
      </c>
      <c r="AT504" s="17" t="s">
        <v>1481</v>
      </c>
      <c r="AU504" s="19" t="s">
        <v>1815</v>
      </c>
      <c r="AV504" s="30" t="s">
        <v>3599</v>
      </c>
      <c r="AW504" s="17" t="s">
        <v>1481</v>
      </c>
      <c r="AX504" s="17" t="s">
        <v>1481</v>
      </c>
      <c r="AY504" s="33" t="s">
        <v>211</v>
      </c>
      <c r="AZ504" s="32" t="s">
        <v>3692</v>
      </c>
      <c r="BA504" s="17" t="s">
        <v>1481</v>
      </c>
      <c r="BB504" s="30" t="s">
        <v>558</v>
      </c>
      <c r="BC504" s="30" t="s">
        <v>295</v>
      </c>
      <c r="BD504" s="30" t="s">
        <v>214</v>
      </c>
    </row>
    <row r="505" spans="1:56" ht="237.65" customHeight="1" x14ac:dyDescent="0.35">
      <c r="A505" s="16">
        <v>273</v>
      </c>
      <c r="B505" s="16">
        <v>505</v>
      </c>
      <c r="C505" s="16" t="s">
        <v>83</v>
      </c>
      <c r="D505" s="16" t="s">
        <v>1804</v>
      </c>
      <c r="E505" s="16" t="s">
        <v>3600</v>
      </c>
      <c r="F505" s="16" t="s">
        <v>3611</v>
      </c>
      <c r="G505" s="16" t="s">
        <v>3698</v>
      </c>
      <c r="H505" s="16" t="s">
        <v>3699</v>
      </c>
      <c r="I505" s="16" t="s">
        <v>3700</v>
      </c>
      <c r="J505" s="24" t="s">
        <v>3701</v>
      </c>
      <c r="K505" s="16" t="s">
        <v>2048</v>
      </c>
      <c r="L505" s="16" t="s">
        <v>3702</v>
      </c>
      <c r="M505" s="24" t="s">
        <v>50</v>
      </c>
      <c r="N505" s="24" t="s">
        <v>3690</v>
      </c>
      <c r="O505" s="16" t="s">
        <v>1786</v>
      </c>
      <c r="P505" s="23" t="s">
        <v>3691</v>
      </c>
      <c r="Q505" s="26" t="s">
        <v>1481</v>
      </c>
      <c r="R505" s="26" t="s">
        <v>1481</v>
      </c>
      <c r="S505" s="17" t="s">
        <v>1481</v>
      </c>
      <c r="T505" s="17" t="s">
        <v>1481</v>
      </c>
      <c r="U505" s="19" t="s">
        <v>1815</v>
      </c>
      <c r="V505" s="30" t="s">
        <v>3599</v>
      </c>
      <c r="W505" s="17" t="s">
        <v>1481</v>
      </c>
      <c r="X505" s="17" t="s">
        <v>1481</v>
      </c>
      <c r="Y505" s="33" t="s">
        <v>211</v>
      </c>
      <c r="Z505" s="32" t="s">
        <v>3703</v>
      </c>
      <c r="AA505" s="17" t="s">
        <v>1481</v>
      </c>
      <c r="AB505" s="16">
        <v>505</v>
      </c>
      <c r="AC505" s="16" t="s">
        <v>83</v>
      </c>
      <c r="AD505" s="16" t="s">
        <v>1804</v>
      </c>
      <c r="AE505" s="16" t="s">
        <v>3600</v>
      </c>
      <c r="AF505" s="16" t="s">
        <v>3611</v>
      </c>
      <c r="AG505" s="16" t="s">
        <v>3698</v>
      </c>
      <c r="AH505" s="16" t="s">
        <v>3699</v>
      </c>
      <c r="AI505" s="16" t="s">
        <v>3700</v>
      </c>
      <c r="AJ505" s="24" t="s">
        <v>3701</v>
      </c>
      <c r="AK505" s="16" t="s">
        <v>2048</v>
      </c>
      <c r="AL505" s="16" t="s">
        <v>3702</v>
      </c>
      <c r="AM505" s="38" t="s">
        <v>50</v>
      </c>
      <c r="AN505" s="24" t="s">
        <v>3690</v>
      </c>
      <c r="AO505" s="15" t="s">
        <v>1786</v>
      </c>
      <c r="AP505" s="23" t="s">
        <v>3691</v>
      </c>
      <c r="AQ505" s="26" t="s">
        <v>1481</v>
      </c>
      <c r="AR505" s="26" t="s">
        <v>1481</v>
      </c>
      <c r="AS505" s="17" t="s">
        <v>1481</v>
      </c>
      <c r="AT505" s="17" t="s">
        <v>1481</v>
      </c>
      <c r="AU505" s="19" t="s">
        <v>1815</v>
      </c>
      <c r="AV505" s="30" t="s">
        <v>3599</v>
      </c>
      <c r="AW505" s="17" t="s">
        <v>1481</v>
      </c>
      <c r="AX505" s="17" t="s">
        <v>1481</v>
      </c>
      <c r="AY505" s="33" t="s">
        <v>211</v>
      </c>
      <c r="AZ505" s="32" t="s">
        <v>3703</v>
      </c>
      <c r="BA505" s="17" t="s">
        <v>1481</v>
      </c>
      <c r="BB505" s="30" t="s">
        <v>558</v>
      </c>
      <c r="BC505" s="30" t="s">
        <v>295</v>
      </c>
      <c r="BD505" s="30" t="s">
        <v>214</v>
      </c>
    </row>
    <row r="506" spans="1:56" s="4" customFormat="1" ht="101.9" hidden="1" customHeight="1" x14ac:dyDescent="0.35">
      <c r="A506" s="15">
        <v>274</v>
      </c>
      <c r="B506" s="15">
        <v>506</v>
      </c>
      <c r="C506" s="15" t="s">
        <v>83</v>
      </c>
      <c r="D506" s="16" t="s">
        <v>1804</v>
      </c>
      <c r="E506" s="16" t="s">
        <v>3600</v>
      </c>
      <c r="F506" s="16" t="s">
        <v>3611</v>
      </c>
      <c r="G506" s="16" t="s">
        <v>3698</v>
      </c>
      <c r="H506" s="17" t="s">
        <v>1481</v>
      </c>
      <c r="I506" s="16" t="s">
        <v>3704</v>
      </c>
      <c r="J506" s="24" t="s">
        <v>3705</v>
      </c>
      <c r="K506" s="16" t="s">
        <v>2388</v>
      </c>
      <c r="L506" s="16" t="s">
        <v>3706</v>
      </c>
      <c r="M506" s="38" t="s">
        <v>50</v>
      </c>
      <c r="N506" s="24" t="s">
        <v>3690</v>
      </c>
      <c r="O506" s="15" t="s">
        <v>1786</v>
      </c>
      <c r="P506" s="23" t="s">
        <v>3691</v>
      </c>
      <c r="Q506" s="26" t="s">
        <v>1481</v>
      </c>
      <c r="R506" s="26" t="s">
        <v>1481</v>
      </c>
      <c r="S506" s="17" t="s">
        <v>1481</v>
      </c>
      <c r="T506" s="17" t="s">
        <v>1481</v>
      </c>
      <c r="U506" s="19" t="s">
        <v>1815</v>
      </c>
      <c r="V506" s="30" t="s">
        <v>3599</v>
      </c>
      <c r="W506" s="17" t="s">
        <v>1481</v>
      </c>
      <c r="X506" s="17" t="s">
        <v>1481</v>
      </c>
      <c r="Y506" s="27" t="s">
        <v>1817</v>
      </c>
      <c r="Z506" s="28" t="s">
        <v>1481</v>
      </c>
      <c r="AA506" s="17" t="s">
        <v>1481</v>
      </c>
      <c r="AB506" s="15">
        <v>506</v>
      </c>
      <c r="AC506" s="15" t="s">
        <v>83</v>
      </c>
      <c r="AD506" s="16" t="s">
        <v>1804</v>
      </c>
      <c r="AE506" s="16" t="s">
        <v>3600</v>
      </c>
      <c r="AF506" s="16" t="s">
        <v>3611</v>
      </c>
      <c r="AG506" s="16" t="s">
        <v>3698</v>
      </c>
      <c r="AH506" s="17" t="s">
        <v>1481</v>
      </c>
      <c r="AI506" s="16" t="s">
        <v>3704</v>
      </c>
      <c r="AJ506" s="24" t="s">
        <v>3705</v>
      </c>
      <c r="AK506" s="16" t="s">
        <v>2388</v>
      </c>
      <c r="AL506" s="16" t="s">
        <v>3706</v>
      </c>
      <c r="AM506" s="38" t="s">
        <v>50</v>
      </c>
      <c r="AN506" s="24" t="s">
        <v>3690</v>
      </c>
      <c r="AO506" s="15" t="s">
        <v>1786</v>
      </c>
      <c r="AP506" s="23" t="s">
        <v>3691</v>
      </c>
      <c r="AQ506" s="26" t="s">
        <v>1481</v>
      </c>
      <c r="AR506" s="26" t="s">
        <v>1481</v>
      </c>
      <c r="AS506" s="17" t="s">
        <v>1481</v>
      </c>
      <c r="AT506" s="17" t="s">
        <v>1481</v>
      </c>
      <c r="AU506" s="19" t="s">
        <v>1815</v>
      </c>
      <c r="AV506" s="30" t="s">
        <v>3599</v>
      </c>
      <c r="AW506" s="17" t="s">
        <v>1481</v>
      </c>
      <c r="AX506" s="17" t="s">
        <v>1481</v>
      </c>
      <c r="AY506" s="27" t="s">
        <v>1817</v>
      </c>
      <c r="AZ506" s="28" t="s">
        <v>1481</v>
      </c>
      <c r="BA506" s="17" t="s">
        <v>1481</v>
      </c>
      <c r="BB506" s="17" t="s">
        <v>1481</v>
      </c>
      <c r="BC506" s="17" t="s">
        <v>1481</v>
      </c>
      <c r="BD506" s="17" t="s">
        <v>1481</v>
      </c>
    </row>
    <row r="507" spans="1:56" s="4" customFormat="1" ht="62.5" hidden="1" customHeight="1" x14ac:dyDescent="0.35">
      <c r="A507" s="15">
        <v>275</v>
      </c>
      <c r="B507" s="15">
        <v>507</v>
      </c>
      <c r="C507" s="16" t="s">
        <v>83</v>
      </c>
      <c r="D507" s="16" t="s">
        <v>1804</v>
      </c>
      <c r="E507" s="16" t="s">
        <v>3600</v>
      </c>
      <c r="F507" s="16" t="s">
        <v>3611</v>
      </c>
      <c r="G507" s="16" t="s">
        <v>3707</v>
      </c>
      <c r="H507" s="16" t="s">
        <v>3708</v>
      </c>
      <c r="I507" s="17" t="s">
        <v>1481</v>
      </c>
      <c r="J507" s="24" t="s">
        <v>1892</v>
      </c>
      <c r="K507" s="16" t="s">
        <v>1892</v>
      </c>
      <c r="L507" s="16" t="s">
        <v>1812</v>
      </c>
      <c r="M507" s="18" t="s">
        <v>1481</v>
      </c>
      <c r="N507" s="18" t="s">
        <v>1481</v>
      </c>
      <c r="O507" s="15" t="s">
        <v>1786</v>
      </c>
      <c r="P507" s="17" t="s">
        <v>1481</v>
      </c>
      <c r="Q507" s="17" t="s">
        <v>1481</v>
      </c>
      <c r="R507" s="17" t="s">
        <v>1481</v>
      </c>
      <c r="S507" s="17" t="s">
        <v>1481</v>
      </c>
      <c r="T507" s="17" t="s">
        <v>1481</v>
      </c>
      <c r="U507" s="19" t="s">
        <v>31</v>
      </c>
      <c r="V507" s="20" t="s">
        <v>31</v>
      </c>
      <c r="W507" s="17" t="s">
        <v>1481</v>
      </c>
      <c r="X507" s="17" t="s">
        <v>1481</v>
      </c>
      <c r="Y507" s="23" t="s">
        <v>32</v>
      </c>
      <c r="Z507" s="28" t="s">
        <v>1481</v>
      </c>
      <c r="AA507" s="17" t="s">
        <v>1481</v>
      </c>
      <c r="AB507" s="15">
        <v>507</v>
      </c>
      <c r="AC507" s="16" t="s">
        <v>83</v>
      </c>
      <c r="AD507" s="16" t="s">
        <v>1804</v>
      </c>
      <c r="AE507" s="16" t="s">
        <v>3600</v>
      </c>
      <c r="AF507" s="16" t="s">
        <v>3611</v>
      </c>
      <c r="AG507" s="16" t="s">
        <v>3707</v>
      </c>
      <c r="AH507" s="16" t="s">
        <v>3708</v>
      </c>
      <c r="AI507" s="17" t="s">
        <v>1481</v>
      </c>
      <c r="AJ507" s="24" t="s">
        <v>1892</v>
      </c>
      <c r="AK507" s="16" t="s">
        <v>1892</v>
      </c>
      <c r="AL507" s="16" t="s">
        <v>1812</v>
      </c>
      <c r="AM507" s="18" t="s">
        <v>1481</v>
      </c>
      <c r="AN507" s="18" t="s">
        <v>1481</v>
      </c>
      <c r="AO507" s="15" t="s">
        <v>1786</v>
      </c>
      <c r="AP507" s="17" t="s">
        <v>1481</v>
      </c>
      <c r="AQ507" s="17" t="s">
        <v>1481</v>
      </c>
      <c r="AR507" s="17" t="s">
        <v>1481</v>
      </c>
      <c r="AS507" s="17" t="s">
        <v>1481</v>
      </c>
      <c r="AT507" s="17" t="s">
        <v>1481</v>
      </c>
      <c r="AU507" s="19" t="s">
        <v>31</v>
      </c>
      <c r="AV507" s="20" t="s">
        <v>31</v>
      </c>
      <c r="AW507" s="17" t="s">
        <v>1481</v>
      </c>
      <c r="AX507" s="17" t="s">
        <v>1481</v>
      </c>
      <c r="AY507" s="23" t="s">
        <v>32</v>
      </c>
      <c r="AZ507" s="28" t="s">
        <v>1481</v>
      </c>
      <c r="BA507" s="17" t="s">
        <v>1481</v>
      </c>
      <c r="BB507" s="17" t="s">
        <v>1481</v>
      </c>
      <c r="BC507" s="17" t="s">
        <v>1481</v>
      </c>
      <c r="BD507" s="17" t="s">
        <v>1481</v>
      </c>
    </row>
    <row r="508" spans="1:56" s="4" customFormat="1" ht="87.65" hidden="1" customHeight="1" x14ac:dyDescent="0.35">
      <c r="A508" s="15">
        <v>276</v>
      </c>
      <c r="B508" s="15">
        <v>508</v>
      </c>
      <c r="C508" s="16" t="s">
        <v>83</v>
      </c>
      <c r="D508" s="16" t="s">
        <v>1804</v>
      </c>
      <c r="E508" s="16" t="s">
        <v>3600</v>
      </c>
      <c r="F508" s="16" t="s">
        <v>3611</v>
      </c>
      <c r="G508" s="16" t="s">
        <v>3709</v>
      </c>
      <c r="H508" s="16" t="s">
        <v>3710</v>
      </c>
      <c r="I508" s="16" t="s">
        <v>3711</v>
      </c>
      <c r="J508" s="24" t="s">
        <v>3712</v>
      </c>
      <c r="K508" s="16" t="s">
        <v>2048</v>
      </c>
      <c r="L508" s="16" t="s">
        <v>1812</v>
      </c>
      <c r="M508" s="18" t="s">
        <v>1481</v>
      </c>
      <c r="N508" s="18" t="s">
        <v>1481</v>
      </c>
      <c r="O508" s="15" t="s">
        <v>1786</v>
      </c>
      <c r="P508" s="17" t="s">
        <v>1481</v>
      </c>
      <c r="Q508" s="17" t="s">
        <v>1481</v>
      </c>
      <c r="R508" s="17" t="s">
        <v>1481</v>
      </c>
      <c r="S508" s="17" t="s">
        <v>1481</v>
      </c>
      <c r="T508" s="17" t="s">
        <v>1481</v>
      </c>
      <c r="U508" s="19" t="s">
        <v>2660</v>
      </c>
      <c r="V508" s="30" t="s">
        <v>2049</v>
      </c>
      <c r="W508" s="17" t="s">
        <v>1481</v>
      </c>
      <c r="X508" s="17" t="s">
        <v>1481</v>
      </c>
      <c r="Y508" s="27" t="s">
        <v>1817</v>
      </c>
      <c r="Z508" s="28" t="s">
        <v>1481</v>
      </c>
      <c r="AA508" s="17" t="s">
        <v>1481</v>
      </c>
      <c r="AB508" s="15">
        <v>508</v>
      </c>
      <c r="AC508" s="16" t="s">
        <v>83</v>
      </c>
      <c r="AD508" s="16" t="s">
        <v>1804</v>
      </c>
      <c r="AE508" s="16" t="s">
        <v>3600</v>
      </c>
      <c r="AF508" s="16" t="s">
        <v>3611</v>
      </c>
      <c r="AG508" s="16" t="s">
        <v>3709</v>
      </c>
      <c r="AH508" s="16" t="s">
        <v>3710</v>
      </c>
      <c r="AI508" s="16" t="s">
        <v>3711</v>
      </c>
      <c r="AJ508" s="24" t="s">
        <v>3712</v>
      </c>
      <c r="AK508" s="16" t="s">
        <v>2048</v>
      </c>
      <c r="AL508" s="16" t="s">
        <v>1812</v>
      </c>
      <c r="AM508" s="18" t="s">
        <v>1481</v>
      </c>
      <c r="AN508" s="18" t="s">
        <v>1481</v>
      </c>
      <c r="AO508" s="15" t="s">
        <v>1786</v>
      </c>
      <c r="AP508" s="17" t="s">
        <v>1481</v>
      </c>
      <c r="AQ508" s="17" t="s">
        <v>1481</v>
      </c>
      <c r="AR508" s="17" t="s">
        <v>1481</v>
      </c>
      <c r="AS508" s="17" t="s">
        <v>1481</v>
      </c>
      <c r="AT508" s="17" t="s">
        <v>1481</v>
      </c>
      <c r="AU508" s="19" t="s">
        <v>2660</v>
      </c>
      <c r="AV508" s="30" t="s">
        <v>2049</v>
      </c>
      <c r="AW508" s="17" t="s">
        <v>1481</v>
      </c>
      <c r="AX508" s="17" t="s">
        <v>1481</v>
      </c>
      <c r="AY508" s="27" t="s">
        <v>1817</v>
      </c>
      <c r="AZ508" s="28" t="s">
        <v>1481</v>
      </c>
      <c r="BA508" s="17" t="s">
        <v>1481</v>
      </c>
      <c r="BB508" s="17" t="s">
        <v>1481</v>
      </c>
      <c r="BC508" s="17" t="s">
        <v>1481</v>
      </c>
      <c r="BD508" s="17" t="s">
        <v>1481</v>
      </c>
    </row>
    <row r="509" spans="1:56" s="4" customFormat="1" ht="75" hidden="1" customHeight="1" x14ac:dyDescent="0.35">
      <c r="A509" s="15">
        <v>277</v>
      </c>
      <c r="B509" s="15">
        <v>509</v>
      </c>
      <c r="C509" s="16" t="s">
        <v>83</v>
      </c>
      <c r="D509" s="16" t="s">
        <v>1804</v>
      </c>
      <c r="E509" s="16" t="s">
        <v>3600</v>
      </c>
      <c r="F509" s="16" t="s">
        <v>3611</v>
      </c>
      <c r="G509" s="16" t="s">
        <v>3713</v>
      </c>
      <c r="H509" s="16" t="s">
        <v>3714</v>
      </c>
      <c r="I509" s="16" t="s">
        <v>3715</v>
      </c>
      <c r="J509" s="24" t="s">
        <v>3716</v>
      </c>
      <c r="K509" s="16" t="s">
        <v>1928</v>
      </c>
      <c r="L509" s="16" t="s">
        <v>1812</v>
      </c>
      <c r="M509" s="18" t="s">
        <v>1481</v>
      </c>
      <c r="N509" s="18" t="s">
        <v>1481</v>
      </c>
      <c r="O509" s="15" t="s">
        <v>1786</v>
      </c>
      <c r="P509" s="17" t="s">
        <v>1481</v>
      </c>
      <c r="Q509" s="17" t="s">
        <v>1481</v>
      </c>
      <c r="R509" s="17" t="s">
        <v>1481</v>
      </c>
      <c r="S509" s="17" t="s">
        <v>1481</v>
      </c>
      <c r="T509" s="17" t="s">
        <v>1481</v>
      </c>
      <c r="U509" s="19" t="s">
        <v>1815</v>
      </c>
      <c r="V509" s="24" t="s">
        <v>1816</v>
      </c>
      <c r="W509" s="17" t="s">
        <v>1481</v>
      </c>
      <c r="X509" s="17" t="s">
        <v>1481</v>
      </c>
      <c r="Y509" s="27" t="s">
        <v>1817</v>
      </c>
      <c r="Z509" s="28" t="s">
        <v>1481</v>
      </c>
      <c r="AA509" s="17" t="s">
        <v>1481</v>
      </c>
      <c r="AB509" s="15">
        <v>509</v>
      </c>
      <c r="AC509" s="16" t="s">
        <v>83</v>
      </c>
      <c r="AD509" s="16" t="s">
        <v>1804</v>
      </c>
      <c r="AE509" s="16" t="s">
        <v>3600</v>
      </c>
      <c r="AF509" s="16" t="s">
        <v>3611</v>
      </c>
      <c r="AG509" s="16" t="s">
        <v>3713</v>
      </c>
      <c r="AH509" s="16" t="s">
        <v>3714</v>
      </c>
      <c r="AI509" s="16" t="s">
        <v>3715</v>
      </c>
      <c r="AJ509" s="24" t="s">
        <v>3716</v>
      </c>
      <c r="AK509" s="16" t="s">
        <v>1928</v>
      </c>
      <c r="AL509" s="16" t="s">
        <v>1812</v>
      </c>
      <c r="AM509" s="18" t="s">
        <v>1481</v>
      </c>
      <c r="AN509" s="18" t="s">
        <v>1481</v>
      </c>
      <c r="AO509" s="15" t="s">
        <v>1786</v>
      </c>
      <c r="AP509" s="17" t="s">
        <v>1481</v>
      </c>
      <c r="AQ509" s="17" t="s">
        <v>1481</v>
      </c>
      <c r="AR509" s="17" t="s">
        <v>1481</v>
      </c>
      <c r="AS509" s="17" t="s">
        <v>1481</v>
      </c>
      <c r="AT509" s="17" t="s">
        <v>1481</v>
      </c>
      <c r="AU509" s="19" t="s">
        <v>1815</v>
      </c>
      <c r="AV509" s="24" t="s">
        <v>1816</v>
      </c>
      <c r="AW509" s="17" t="s">
        <v>1481</v>
      </c>
      <c r="AX509" s="17" t="s">
        <v>1481</v>
      </c>
      <c r="AY509" s="27" t="s">
        <v>1817</v>
      </c>
      <c r="AZ509" s="28" t="s">
        <v>1481</v>
      </c>
      <c r="BA509" s="17" t="s">
        <v>1481</v>
      </c>
      <c r="BB509" s="17" t="s">
        <v>1481</v>
      </c>
      <c r="BC509" s="17" t="s">
        <v>1481</v>
      </c>
      <c r="BD509" s="17" t="s">
        <v>1481</v>
      </c>
    </row>
    <row r="510" spans="1:56" s="4" customFormat="1" ht="62.5" hidden="1" customHeight="1" x14ac:dyDescent="0.35">
      <c r="A510" s="15">
        <v>278</v>
      </c>
      <c r="B510" s="15">
        <v>510</v>
      </c>
      <c r="C510" s="16" t="s">
        <v>83</v>
      </c>
      <c r="D510" s="16" t="s">
        <v>1804</v>
      </c>
      <c r="E510" s="16" t="s">
        <v>3600</v>
      </c>
      <c r="F510" s="16" t="s">
        <v>3611</v>
      </c>
      <c r="G510" s="16" t="s">
        <v>3717</v>
      </c>
      <c r="H510" s="16" t="s">
        <v>3718</v>
      </c>
      <c r="I510" s="17" t="s">
        <v>1481</v>
      </c>
      <c r="J510" s="24" t="s">
        <v>1892</v>
      </c>
      <c r="K510" s="16" t="s">
        <v>1892</v>
      </c>
      <c r="L510" s="16" t="s">
        <v>1812</v>
      </c>
      <c r="M510" s="18" t="s">
        <v>1481</v>
      </c>
      <c r="N510" s="18" t="s">
        <v>1481</v>
      </c>
      <c r="O510" s="15" t="s">
        <v>1786</v>
      </c>
      <c r="P510" s="17" t="s">
        <v>1481</v>
      </c>
      <c r="Q510" s="17" t="s">
        <v>1481</v>
      </c>
      <c r="R510" s="17" t="s">
        <v>1481</v>
      </c>
      <c r="S510" s="17" t="s">
        <v>1481</v>
      </c>
      <c r="T510" s="17" t="s">
        <v>1481</v>
      </c>
      <c r="U510" s="19" t="s">
        <v>31</v>
      </c>
      <c r="V510" s="20" t="s">
        <v>31</v>
      </c>
      <c r="W510" s="17" t="s">
        <v>1481</v>
      </c>
      <c r="X510" s="17" t="s">
        <v>1481</v>
      </c>
      <c r="Y510" s="21" t="s">
        <v>32</v>
      </c>
      <c r="Z510" s="28" t="s">
        <v>1481</v>
      </c>
      <c r="AA510" s="17" t="s">
        <v>1481</v>
      </c>
      <c r="AB510" s="15">
        <v>510</v>
      </c>
      <c r="AC510" s="16" t="s">
        <v>83</v>
      </c>
      <c r="AD510" s="16" t="s">
        <v>1804</v>
      </c>
      <c r="AE510" s="16" t="s">
        <v>3600</v>
      </c>
      <c r="AF510" s="16" t="s">
        <v>3611</v>
      </c>
      <c r="AG510" s="16" t="s">
        <v>3717</v>
      </c>
      <c r="AH510" s="16" t="s">
        <v>3718</v>
      </c>
      <c r="AI510" s="17" t="s">
        <v>1481</v>
      </c>
      <c r="AJ510" s="24" t="s">
        <v>1892</v>
      </c>
      <c r="AK510" s="16" t="s">
        <v>1892</v>
      </c>
      <c r="AL510" s="16" t="s">
        <v>1812</v>
      </c>
      <c r="AM510" s="18" t="s">
        <v>1481</v>
      </c>
      <c r="AN510" s="18" t="s">
        <v>1481</v>
      </c>
      <c r="AO510" s="15" t="s">
        <v>1786</v>
      </c>
      <c r="AP510" s="17" t="s">
        <v>1481</v>
      </c>
      <c r="AQ510" s="17" t="s">
        <v>1481</v>
      </c>
      <c r="AR510" s="17" t="s">
        <v>1481</v>
      </c>
      <c r="AS510" s="17" t="s">
        <v>1481</v>
      </c>
      <c r="AT510" s="17" t="s">
        <v>1481</v>
      </c>
      <c r="AU510" s="19" t="s">
        <v>31</v>
      </c>
      <c r="AV510" s="20" t="s">
        <v>31</v>
      </c>
      <c r="AW510" s="17" t="s">
        <v>1481</v>
      </c>
      <c r="AX510" s="17" t="s">
        <v>1481</v>
      </c>
      <c r="AY510" s="21" t="s">
        <v>32</v>
      </c>
      <c r="AZ510" s="28" t="s">
        <v>1481</v>
      </c>
      <c r="BA510" s="17" t="s">
        <v>1481</v>
      </c>
      <c r="BB510" s="17" t="s">
        <v>1481</v>
      </c>
      <c r="BC510" s="17" t="s">
        <v>1481</v>
      </c>
      <c r="BD510" s="17" t="s">
        <v>1481</v>
      </c>
    </row>
    <row r="511" spans="1:56" s="4" customFormat="1" ht="75" hidden="1" customHeight="1" x14ac:dyDescent="0.35">
      <c r="A511" s="15">
        <v>279</v>
      </c>
      <c r="B511" s="15">
        <v>511</v>
      </c>
      <c r="C511" s="16" t="s">
        <v>83</v>
      </c>
      <c r="D511" s="16" t="s">
        <v>1804</v>
      </c>
      <c r="E511" s="16" t="s">
        <v>3600</v>
      </c>
      <c r="F511" s="16" t="s">
        <v>3611</v>
      </c>
      <c r="G511" s="16" t="s">
        <v>3719</v>
      </c>
      <c r="H511" s="16" t="s">
        <v>3720</v>
      </c>
      <c r="I511" s="16" t="s">
        <v>3721</v>
      </c>
      <c r="J511" s="24" t="s">
        <v>3701</v>
      </c>
      <c r="K511" s="16" t="s">
        <v>2189</v>
      </c>
      <c r="L511" s="16" t="s">
        <v>3722</v>
      </c>
      <c r="M511" s="38" t="s">
        <v>50</v>
      </c>
      <c r="N511" s="24" t="s">
        <v>3723</v>
      </c>
      <c r="O511" s="15" t="s">
        <v>1786</v>
      </c>
      <c r="P511" s="23" t="s">
        <v>2014</v>
      </c>
      <c r="Q511" s="26" t="s">
        <v>1481</v>
      </c>
      <c r="R511" s="26" t="s">
        <v>1481</v>
      </c>
      <c r="S511" s="17" t="s">
        <v>1481</v>
      </c>
      <c r="T511" s="17" t="s">
        <v>1481</v>
      </c>
      <c r="U511" s="19" t="s">
        <v>1815</v>
      </c>
      <c r="V511" s="30" t="s">
        <v>3599</v>
      </c>
      <c r="W511" s="17" t="s">
        <v>1481</v>
      </c>
      <c r="X511" s="17" t="s">
        <v>1481</v>
      </c>
      <c r="Y511" s="27" t="s">
        <v>1817</v>
      </c>
      <c r="Z511" s="28" t="s">
        <v>1481</v>
      </c>
      <c r="AA511" s="17" t="s">
        <v>1481</v>
      </c>
      <c r="AB511" s="15">
        <v>511</v>
      </c>
      <c r="AC511" s="16" t="s">
        <v>83</v>
      </c>
      <c r="AD511" s="16" t="s">
        <v>1804</v>
      </c>
      <c r="AE511" s="16" t="s">
        <v>3600</v>
      </c>
      <c r="AF511" s="16" t="s">
        <v>3611</v>
      </c>
      <c r="AG511" s="16" t="s">
        <v>3719</v>
      </c>
      <c r="AH511" s="16" t="s">
        <v>3720</v>
      </c>
      <c r="AI511" s="16" t="s">
        <v>3721</v>
      </c>
      <c r="AJ511" s="24" t="s">
        <v>3701</v>
      </c>
      <c r="AK511" s="16" t="s">
        <v>2189</v>
      </c>
      <c r="AL511" s="16" t="s">
        <v>3722</v>
      </c>
      <c r="AM511" s="38" t="s">
        <v>50</v>
      </c>
      <c r="AN511" s="24" t="s">
        <v>3723</v>
      </c>
      <c r="AO511" s="15" t="s">
        <v>1786</v>
      </c>
      <c r="AP511" s="23" t="s">
        <v>2014</v>
      </c>
      <c r="AQ511" s="26" t="s">
        <v>1481</v>
      </c>
      <c r="AR511" s="26" t="s">
        <v>1481</v>
      </c>
      <c r="AS511" s="17" t="s">
        <v>1481</v>
      </c>
      <c r="AT511" s="17" t="s">
        <v>1481</v>
      </c>
      <c r="AU511" s="19" t="s">
        <v>1815</v>
      </c>
      <c r="AV511" s="30" t="s">
        <v>3599</v>
      </c>
      <c r="AW511" s="17" t="s">
        <v>1481</v>
      </c>
      <c r="AX511" s="17" t="s">
        <v>1481</v>
      </c>
      <c r="AY511" s="27" t="s">
        <v>1817</v>
      </c>
      <c r="AZ511" s="28" t="s">
        <v>1481</v>
      </c>
      <c r="BA511" s="17" t="s">
        <v>1481</v>
      </c>
      <c r="BB511" s="17" t="s">
        <v>1481</v>
      </c>
      <c r="BC511" s="17" t="s">
        <v>1481</v>
      </c>
      <c r="BD511" s="17" t="s">
        <v>1481</v>
      </c>
    </row>
    <row r="512" spans="1:56" s="4" customFormat="1" ht="62.5" hidden="1" customHeight="1" x14ac:dyDescent="0.35">
      <c r="A512" s="15">
        <v>280</v>
      </c>
      <c r="B512" s="15">
        <v>512</v>
      </c>
      <c r="C512" s="16" t="s">
        <v>83</v>
      </c>
      <c r="D512" s="16" t="s">
        <v>1804</v>
      </c>
      <c r="E512" s="16" t="s">
        <v>3600</v>
      </c>
      <c r="F512" s="16" t="s">
        <v>3611</v>
      </c>
      <c r="G512" s="16" t="s">
        <v>3719</v>
      </c>
      <c r="H512" s="17" t="s">
        <v>1481</v>
      </c>
      <c r="I512" s="16" t="s">
        <v>3724</v>
      </c>
      <c r="J512" s="24" t="s">
        <v>3701</v>
      </c>
      <c r="K512" s="16" t="s">
        <v>1899</v>
      </c>
      <c r="L512" s="16" t="s">
        <v>1812</v>
      </c>
      <c r="M512" s="18" t="s">
        <v>1481</v>
      </c>
      <c r="N512" s="18" t="s">
        <v>1481</v>
      </c>
      <c r="O512" s="15" t="s">
        <v>1786</v>
      </c>
      <c r="P512" s="17" t="s">
        <v>1481</v>
      </c>
      <c r="Q512" s="17" t="s">
        <v>1481</v>
      </c>
      <c r="R512" s="17" t="s">
        <v>1481</v>
      </c>
      <c r="S512" s="17" t="s">
        <v>1481</v>
      </c>
      <c r="T512" s="17" t="s">
        <v>1481</v>
      </c>
      <c r="U512" s="19" t="s">
        <v>1815</v>
      </c>
      <c r="V512" s="24" t="s">
        <v>1816</v>
      </c>
      <c r="W512" s="17" t="s">
        <v>1481</v>
      </c>
      <c r="X512" s="17" t="s">
        <v>1481</v>
      </c>
      <c r="Y512" s="27" t="s">
        <v>1817</v>
      </c>
      <c r="Z512" s="28" t="s">
        <v>1481</v>
      </c>
      <c r="AA512" s="17" t="s">
        <v>1481</v>
      </c>
      <c r="AB512" s="15">
        <v>512</v>
      </c>
      <c r="AC512" s="16" t="s">
        <v>83</v>
      </c>
      <c r="AD512" s="16" t="s">
        <v>1804</v>
      </c>
      <c r="AE512" s="16" t="s">
        <v>3600</v>
      </c>
      <c r="AF512" s="16" t="s">
        <v>3611</v>
      </c>
      <c r="AG512" s="16" t="s">
        <v>3719</v>
      </c>
      <c r="AH512" s="17" t="s">
        <v>1481</v>
      </c>
      <c r="AI512" s="16" t="s">
        <v>3724</v>
      </c>
      <c r="AJ512" s="24" t="s">
        <v>3701</v>
      </c>
      <c r="AK512" s="16" t="s">
        <v>1899</v>
      </c>
      <c r="AL512" s="16" t="s">
        <v>1812</v>
      </c>
      <c r="AM512" s="18" t="s">
        <v>1481</v>
      </c>
      <c r="AN512" s="18" t="s">
        <v>1481</v>
      </c>
      <c r="AO512" s="15" t="s">
        <v>1786</v>
      </c>
      <c r="AP512" s="17" t="s">
        <v>1481</v>
      </c>
      <c r="AQ512" s="17" t="s">
        <v>1481</v>
      </c>
      <c r="AR512" s="17" t="s">
        <v>1481</v>
      </c>
      <c r="AS512" s="17" t="s">
        <v>1481</v>
      </c>
      <c r="AT512" s="17" t="s">
        <v>1481</v>
      </c>
      <c r="AU512" s="19" t="s">
        <v>1815</v>
      </c>
      <c r="AV512" s="24" t="s">
        <v>1816</v>
      </c>
      <c r="AW512" s="17" t="s">
        <v>1481</v>
      </c>
      <c r="AX512" s="17" t="s">
        <v>1481</v>
      </c>
      <c r="AY512" s="27" t="s">
        <v>1817</v>
      </c>
      <c r="AZ512" s="28" t="s">
        <v>1481</v>
      </c>
      <c r="BA512" s="17" t="s">
        <v>1481</v>
      </c>
      <c r="BB512" s="17" t="s">
        <v>1481</v>
      </c>
      <c r="BC512" s="17" t="s">
        <v>1481</v>
      </c>
      <c r="BD512" s="17" t="s">
        <v>1481</v>
      </c>
    </row>
    <row r="513" spans="1:56" s="4" customFormat="1" ht="62.5" hidden="1" customHeight="1" x14ac:dyDescent="0.35">
      <c r="A513" s="15">
        <v>281</v>
      </c>
      <c r="B513" s="15">
        <v>513</v>
      </c>
      <c r="C513" s="16" t="s">
        <v>83</v>
      </c>
      <c r="D513" s="16" t="s">
        <v>1804</v>
      </c>
      <c r="E513" s="16" t="s">
        <v>3600</v>
      </c>
      <c r="F513" s="16" t="s">
        <v>3611</v>
      </c>
      <c r="G513" s="16" t="s">
        <v>3725</v>
      </c>
      <c r="H513" s="16" t="s">
        <v>3726</v>
      </c>
      <c r="I513" s="17" t="s">
        <v>1481</v>
      </c>
      <c r="J513" s="24" t="s">
        <v>1892</v>
      </c>
      <c r="K513" s="16" t="s">
        <v>1892</v>
      </c>
      <c r="L513" s="16" t="s">
        <v>1812</v>
      </c>
      <c r="M513" s="18" t="s">
        <v>1481</v>
      </c>
      <c r="N513" s="18" t="s">
        <v>1481</v>
      </c>
      <c r="O513" s="15" t="s">
        <v>1786</v>
      </c>
      <c r="P513" s="17" t="s">
        <v>1481</v>
      </c>
      <c r="Q513" s="17" t="s">
        <v>1481</v>
      </c>
      <c r="R513" s="17" t="s">
        <v>1481</v>
      </c>
      <c r="S513" s="17" t="s">
        <v>1481</v>
      </c>
      <c r="T513" s="17" t="s">
        <v>1481</v>
      </c>
      <c r="U513" s="19" t="s">
        <v>31</v>
      </c>
      <c r="V513" s="20" t="s">
        <v>31</v>
      </c>
      <c r="W513" s="17" t="s">
        <v>1481</v>
      </c>
      <c r="X513" s="17" t="s">
        <v>1481</v>
      </c>
      <c r="Y513" s="21" t="s">
        <v>32</v>
      </c>
      <c r="Z513" s="28" t="s">
        <v>1481</v>
      </c>
      <c r="AA513" s="17" t="s">
        <v>1481</v>
      </c>
      <c r="AB513" s="15">
        <v>513</v>
      </c>
      <c r="AC513" s="16" t="s">
        <v>83</v>
      </c>
      <c r="AD513" s="16" t="s">
        <v>1804</v>
      </c>
      <c r="AE513" s="16" t="s">
        <v>3600</v>
      </c>
      <c r="AF513" s="16" t="s">
        <v>3611</v>
      </c>
      <c r="AG513" s="16" t="s">
        <v>3725</v>
      </c>
      <c r="AH513" s="16" t="s">
        <v>3726</v>
      </c>
      <c r="AI513" s="17" t="s">
        <v>1481</v>
      </c>
      <c r="AJ513" s="24" t="s">
        <v>1892</v>
      </c>
      <c r="AK513" s="16" t="s">
        <v>1892</v>
      </c>
      <c r="AL513" s="16" t="s">
        <v>1812</v>
      </c>
      <c r="AM513" s="18" t="s">
        <v>1481</v>
      </c>
      <c r="AN513" s="18" t="s">
        <v>1481</v>
      </c>
      <c r="AO513" s="15" t="s">
        <v>1786</v>
      </c>
      <c r="AP513" s="17" t="s">
        <v>1481</v>
      </c>
      <c r="AQ513" s="17" t="s">
        <v>1481</v>
      </c>
      <c r="AR513" s="17" t="s">
        <v>1481</v>
      </c>
      <c r="AS513" s="17" t="s">
        <v>1481</v>
      </c>
      <c r="AT513" s="17" t="s">
        <v>1481</v>
      </c>
      <c r="AU513" s="19" t="s">
        <v>31</v>
      </c>
      <c r="AV513" s="20" t="s">
        <v>31</v>
      </c>
      <c r="AW513" s="17" t="s">
        <v>1481</v>
      </c>
      <c r="AX513" s="17" t="s">
        <v>1481</v>
      </c>
      <c r="AY513" s="21" t="s">
        <v>32</v>
      </c>
      <c r="AZ513" s="28" t="s">
        <v>1481</v>
      </c>
      <c r="BA513" s="17" t="s">
        <v>1481</v>
      </c>
      <c r="BB513" s="17" t="s">
        <v>1481</v>
      </c>
      <c r="BC513" s="17" t="s">
        <v>1481</v>
      </c>
      <c r="BD513" s="17" t="s">
        <v>1481</v>
      </c>
    </row>
    <row r="514" spans="1:56" s="4" customFormat="1" ht="101.9" hidden="1" customHeight="1" x14ac:dyDescent="0.35">
      <c r="A514" s="15">
        <v>282</v>
      </c>
      <c r="B514" s="15">
        <v>514</v>
      </c>
      <c r="C514" s="16" t="s">
        <v>83</v>
      </c>
      <c r="D514" s="16" t="s">
        <v>1804</v>
      </c>
      <c r="E514" s="16" t="s">
        <v>3600</v>
      </c>
      <c r="F514" s="16" t="s">
        <v>3611</v>
      </c>
      <c r="G514" s="16" t="s">
        <v>3727</v>
      </c>
      <c r="H514" s="16" t="s">
        <v>3728</v>
      </c>
      <c r="I514" s="16" t="s">
        <v>3729</v>
      </c>
      <c r="J514" s="24" t="s">
        <v>3730</v>
      </c>
      <c r="K514" s="16" t="s">
        <v>2048</v>
      </c>
      <c r="L514" s="16" t="s">
        <v>1812</v>
      </c>
      <c r="M514" s="18" t="s">
        <v>1481</v>
      </c>
      <c r="N514" s="18" t="s">
        <v>1481</v>
      </c>
      <c r="O514" s="15" t="s">
        <v>1786</v>
      </c>
      <c r="P514" s="17" t="s">
        <v>1481</v>
      </c>
      <c r="Q514" s="17" t="s">
        <v>1481</v>
      </c>
      <c r="R514" s="17" t="s">
        <v>1481</v>
      </c>
      <c r="S514" s="17" t="s">
        <v>1481</v>
      </c>
      <c r="T514" s="17" t="s">
        <v>1481</v>
      </c>
      <c r="U514" s="19" t="s">
        <v>2660</v>
      </c>
      <c r="V514" s="30" t="s">
        <v>2049</v>
      </c>
      <c r="W514" s="17" t="s">
        <v>1481</v>
      </c>
      <c r="X514" s="17" t="s">
        <v>1481</v>
      </c>
      <c r="Y514" s="27" t="s">
        <v>1817</v>
      </c>
      <c r="Z514" s="28" t="s">
        <v>1481</v>
      </c>
      <c r="AA514" s="17" t="s">
        <v>1481</v>
      </c>
      <c r="AB514" s="15">
        <v>514</v>
      </c>
      <c r="AC514" s="16" t="s">
        <v>83</v>
      </c>
      <c r="AD514" s="16" t="s">
        <v>1804</v>
      </c>
      <c r="AE514" s="16" t="s">
        <v>3600</v>
      </c>
      <c r="AF514" s="16" t="s">
        <v>3611</v>
      </c>
      <c r="AG514" s="16" t="s">
        <v>3727</v>
      </c>
      <c r="AH514" s="16" t="s">
        <v>3728</v>
      </c>
      <c r="AI514" s="16" t="s">
        <v>3729</v>
      </c>
      <c r="AJ514" s="24" t="s">
        <v>3730</v>
      </c>
      <c r="AK514" s="16" t="s">
        <v>2048</v>
      </c>
      <c r="AL514" s="16" t="s">
        <v>1812</v>
      </c>
      <c r="AM514" s="18" t="s">
        <v>1481</v>
      </c>
      <c r="AN514" s="18" t="s">
        <v>1481</v>
      </c>
      <c r="AO514" s="15" t="s">
        <v>1786</v>
      </c>
      <c r="AP514" s="17" t="s">
        <v>1481</v>
      </c>
      <c r="AQ514" s="17" t="s">
        <v>1481</v>
      </c>
      <c r="AR514" s="17" t="s">
        <v>1481</v>
      </c>
      <c r="AS514" s="17" t="s">
        <v>1481</v>
      </c>
      <c r="AT514" s="17" t="s">
        <v>1481</v>
      </c>
      <c r="AU514" s="19" t="s">
        <v>2660</v>
      </c>
      <c r="AV514" s="30" t="s">
        <v>2049</v>
      </c>
      <c r="AW514" s="17" t="s">
        <v>1481</v>
      </c>
      <c r="AX514" s="17" t="s">
        <v>1481</v>
      </c>
      <c r="AY514" s="27" t="s">
        <v>1817</v>
      </c>
      <c r="AZ514" s="28" t="s">
        <v>1481</v>
      </c>
      <c r="BA514" s="17" t="s">
        <v>1481</v>
      </c>
      <c r="BB514" s="17" t="s">
        <v>1481</v>
      </c>
      <c r="BC514" s="17" t="s">
        <v>1481</v>
      </c>
      <c r="BD514" s="17" t="s">
        <v>1481</v>
      </c>
    </row>
    <row r="515" spans="1:56" s="4" customFormat="1" ht="62.5" hidden="1" customHeight="1" x14ac:dyDescent="0.35">
      <c r="A515" s="15">
        <v>282</v>
      </c>
      <c r="B515" s="15">
        <v>515</v>
      </c>
      <c r="C515" s="16" t="s">
        <v>83</v>
      </c>
      <c r="D515" s="16" t="s">
        <v>1804</v>
      </c>
      <c r="E515" s="16" t="s">
        <v>3600</v>
      </c>
      <c r="F515" s="16" t="s">
        <v>3611</v>
      </c>
      <c r="G515" s="16" t="s">
        <v>3727</v>
      </c>
      <c r="H515" s="16" t="s">
        <v>3728</v>
      </c>
      <c r="I515" s="16" t="s">
        <v>3731</v>
      </c>
      <c r="J515" s="24" t="s">
        <v>3730</v>
      </c>
      <c r="K515" s="16" t="s">
        <v>2388</v>
      </c>
      <c r="L515" s="16" t="s">
        <v>1812</v>
      </c>
      <c r="M515" s="18" t="s">
        <v>1481</v>
      </c>
      <c r="N515" s="18" t="s">
        <v>1481</v>
      </c>
      <c r="O515" s="17" t="s">
        <v>1481</v>
      </c>
      <c r="P515" s="17" t="s">
        <v>1481</v>
      </c>
      <c r="Q515" s="17" t="s">
        <v>1481</v>
      </c>
      <c r="R515" s="17" t="s">
        <v>1481</v>
      </c>
      <c r="S515" s="17" t="s">
        <v>1481</v>
      </c>
      <c r="T515" s="17" t="s">
        <v>1481</v>
      </c>
      <c r="U515" s="19" t="s">
        <v>2660</v>
      </c>
      <c r="V515" s="30" t="s">
        <v>2049</v>
      </c>
      <c r="W515" s="17" t="s">
        <v>1481</v>
      </c>
      <c r="X515" s="17" t="s">
        <v>1481</v>
      </c>
      <c r="Y515" s="27" t="s">
        <v>1817</v>
      </c>
      <c r="Z515" s="28" t="s">
        <v>1481</v>
      </c>
      <c r="AA515" s="17" t="s">
        <v>1481</v>
      </c>
      <c r="AB515" s="15">
        <v>515</v>
      </c>
      <c r="AC515" s="16" t="s">
        <v>83</v>
      </c>
      <c r="AD515" s="16" t="s">
        <v>1804</v>
      </c>
      <c r="AE515" s="16" t="s">
        <v>3600</v>
      </c>
      <c r="AF515" s="16" t="s">
        <v>3611</v>
      </c>
      <c r="AG515" s="16" t="s">
        <v>3727</v>
      </c>
      <c r="AH515" s="16" t="s">
        <v>3728</v>
      </c>
      <c r="AI515" s="16" t="s">
        <v>3731</v>
      </c>
      <c r="AJ515" s="24" t="s">
        <v>3730</v>
      </c>
      <c r="AK515" s="16" t="s">
        <v>2388</v>
      </c>
      <c r="AL515" s="16" t="s">
        <v>1812</v>
      </c>
      <c r="AM515" s="18" t="s">
        <v>1481</v>
      </c>
      <c r="AN515" s="18" t="s">
        <v>1481</v>
      </c>
      <c r="AO515" s="17" t="s">
        <v>1481</v>
      </c>
      <c r="AP515" s="17" t="s">
        <v>1481</v>
      </c>
      <c r="AQ515" s="17" t="s">
        <v>1481</v>
      </c>
      <c r="AR515" s="17" t="s">
        <v>1481</v>
      </c>
      <c r="AS515" s="17" t="s">
        <v>1481</v>
      </c>
      <c r="AT515" s="17" t="s">
        <v>1481</v>
      </c>
      <c r="AU515" s="19" t="s">
        <v>2660</v>
      </c>
      <c r="AV515" s="30" t="s">
        <v>2049</v>
      </c>
      <c r="AW515" s="17" t="s">
        <v>1481</v>
      </c>
      <c r="AX515" s="17" t="s">
        <v>1481</v>
      </c>
      <c r="AY515" s="27" t="s">
        <v>1817</v>
      </c>
      <c r="AZ515" s="28" t="s">
        <v>1481</v>
      </c>
      <c r="BA515" s="17" t="s">
        <v>1481</v>
      </c>
      <c r="BB515" s="17" t="s">
        <v>1481</v>
      </c>
      <c r="BC515" s="17" t="s">
        <v>1481</v>
      </c>
      <c r="BD515" s="17" t="s">
        <v>1481</v>
      </c>
    </row>
    <row r="516" spans="1:56" s="4" customFormat="1" ht="62.5" hidden="1" customHeight="1" x14ac:dyDescent="0.35">
      <c r="A516" s="15">
        <v>282</v>
      </c>
      <c r="B516" s="15">
        <v>516</v>
      </c>
      <c r="C516" s="16" t="s">
        <v>83</v>
      </c>
      <c r="D516" s="16" t="s">
        <v>1804</v>
      </c>
      <c r="E516" s="16" t="s">
        <v>3600</v>
      </c>
      <c r="F516" s="16" t="s">
        <v>3611</v>
      </c>
      <c r="G516" s="16" t="s">
        <v>3727</v>
      </c>
      <c r="H516" s="16" t="s">
        <v>3728</v>
      </c>
      <c r="I516" s="16" t="s">
        <v>3732</v>
      </c>
      <c r="J516" s="24" t="s">
        <v>3730</v>
      </c>
      <c r="K516" s="16" t="s">
        <v>1935</v>
      </c>
      <c r="L516" s="16" t="s">
        <v>1812</v>
      </c>
      <c r="M516" s="18" t="s">
        <v>1481</v>
      </c>
      <c r="N516" s="18" t="s">
        <v>1481</v>
      </c>
      <c r="O516" s="17" t="s">
        <v>1481</v>
      </c>
      <c r="P516" s="17" t="s">
        <v>1481</v>
      </c>
      <c r="Q516" s="17" t="s">
        <v>1481</v>
      </c>
      <c r="R516" s="17" t="s">
        <v>1481</v>
      </c>
      <c r="S516" s="17" t="s">
        <v>1481</v>
      </c>
      <c r="T516" s="17" t="s">
        <v>1481</v>
      </c>
      <c r="U516" s="19" t="s">
        <v>2660</v>
      </c>
      <c r="V516" s="30" t="s">
        <v>2049</v>
      </c>
      <c r="W516" s="17" t="s">
        <v>1481</v>
      </c>
      <c r="X516" s="17" t="s">
        <v>1481</v>
      </c>
      <c r="Y516" s="27" t="s">
        <v>1817</v>
      </c>
      <c r="Z516" s="28" t="s">
        <v>1481</v>
      </c>
      <c r="AA516" s="17" t="s">
        <v>1481</v>
      </c>
      <c r="AB516" s="15">
        <v>516</v>
      </c>
      <c r="AC516" s="16" t="s">
        <v>83</v>
      </c>
      <c r="AD516" s="16" t="s">
        <v>1804</v>
      </c>
      <c r="AE516" s="16" t="s">
        <v>3600</v>
      </c>
      <c r="AF516" s="16" t="s">
        <v>3611</v>
      </c>
      <c r="AG516" s="16" t="s">
        <v>3727</v>
      </c>
      <c r="AH516" s="16" t="s">
        <v>3728</v>
      </c>
      <c r="AI516" s="16" t="s">
        <v>3732</v>
      </c>
      <c r="AJ516" s="24" t="s">
        <v>3730</v>
      </c>
      <c r="AK516" s="16" t="s">
        <v>1935</v>
      </c>
      <c r="AL516" s="16" t="s">
        <v>1812</v>
      </c>
      <c r="AM516" s="18" t="s">
        <v>1481</v>
      </c>
      <c r="AN516" s="18" t="s">
        <v>1481</v>
      </c>
      <c r="AO516" s="17" t="s">
        <v>1481</v>
      </c>
      <c r="AP516" s="17" t="s">
        <v>1481</v>
      </c>
      <c r="AQ516" s="17" t="s">
        <v>1481</v>
      </c>
      <c r="AR516" s="17" t="s">
        <v>1481</v>
      </c>
      <c r="AS516" s="17" t="s">
        <v>1481</v>
      </c>
      <c r="AT516" s="17" t="s">
        <v>1481</v>
      </c>
      <c r="AU516" s="19" t="s">
        <v>2660</v>
      </c>
      <c r="AV516" s="30" t="s">
        <v>2049</v>
      </c>
      <c r="AW516" s="17" t="s">
        <v>1481</v>
      </c>
      <c r="AX516" s="17" t="s">
        <v>1481</v>
      </c>
      <c r="AY516" s="27" t="s">
        <v>1817</v>
      </c>
      <c r="AZ516" s="28" t="s">
        <v>1481</v>
      </c>
      <c r="BA516" s="17" t="s">
        <v>1481</v>
      </c>
      <c r="BB516" s="17" t="s">
        <v>1481</v>
      </c>
      <c r="BC516" s="17" t="s">
        <v>1481</v>
      </c>
      <c r="BD516" s="17" t="s">
        <v>1481</v>
      </c>
    </row>
    <row r="517" spans="1:56" s="4" customFormat="1" ht="250" hidden="1" customHeight="1" x14ac:dyDescent="0.35">
      <c r="A517" s="15">
        <v>283</v>
      </c>
      <c r="B517" s="15">
        <v>517</v>
      </c>
      <c r="C517" s="16" t="s">
        <v>83</v>
      </c>
      <c r="D517" s="16" t="s">
        <v>1804</v>
      </c>
      <c r="E517" s="16" t="s">
        <v>3600</v>
      </c>
      <c r="F517" s="16" t="s">
        <v>3611</v>
      </c>
      <c r="G517" s="16" t="s">
        <v>3733</v>
      </c>
      <c r="H517" s="16" t="s">
        <v>3734</v>
      </c>
      <c r="I517" s="16" t="s">
        <v>3735</v>
      </c>
      <c r="J517" s="24" t="s">
        <v>3736</v>
      </c>
      <c r="K517" s="16" t="s">
        <v>2048</v>
      </c>
      <c r="L517" s="16" t="s">
        <v>1812</v>
      </c>
      <c r="M517" s="18" t="s">
        <v>1481</v>
      </c>
      <c r="N517" s="18" t="s">
        <v>1481</v>
      </c>
      <c r="O517" s="15" t="s">
        <v>1786</v>
      </c>
      <c r="P517" s="17" t="s">
        <v>1481</v>
      </c>
      <c r="Q517" s="17" t="s">
        <v>1481</v>
      </c>
      <c r="R517" s="17" t="s">
        <v>1481</v>
      </c>
      <c r="S517" s="17" t="s">
        <v>1481</v>
      </c>
      <c r="T517" s="17" t="s">
        <v>1481</v>
      </c>
      <c r="U517" s="19" t="s">
        <v>1815</v>
      </c>
      <c r="V517" s="30" t="s">
        <v>2049</v>
      </c>
      <c r="W517" s="17" t="s">
        <v>1481</v>
      </c>
      <c r="X517" s="17" t="s">
        <v>1481</v>
      </c>
      <c r="Y517" s="27" t="s">
        <v>1817</v>
      </c>
      <c r="Z517" s="28" t="s">
        <v>1481</v>
      </c>
      <c r="AA517" s="17" t="s">
        <v>1481</v>
      </c>
      <c r="AB517" s="15">
        <v>517</v>
      </c>
      <c r="AC517" s="16" t="s">
        <v>83</v>
      </c>
      <c r="AD517" s="16" t="s">
        <v>1804</v>
      </c>
      <c r="AE517" s="16" t="s">
        <v>3600</v>
      </c>
      <c r="AF517" s="16" t="s">
        <v>3611</v>
      </c>
      <c r="AG517" s="16" t="s">
        <v>3733</v>
      </c>
      <c r="AH517" s="16" t="s">
        <v>3734</v>
      </c>
      <c r="AI517" s="16" t="s">
        <v>3735</v>
      </c>
      <c r="AJ517" s="24" t="s">
        <v>3736</v>
      </c>
      <c r="AK517" s="16" t="s">
        <v>2048</v>
      </c>
      <c r="AL517" s="16" t="s">
        <v>1812</v>
      </c>
      <c r="AM517" s="18" t="s">
        <v>1481</v>
      </c>
      <c r="AN517" s="18" t="s">
        <v>1481</v>
      </c>
      <c r="AO517" s="15" t="s">
        <v>1786</v>
      </c>
      <c r="AP517" s="17" t="s">
        <v>1481</v>
      </c>
      <c r="AQ517" s="17" t="s">
        <v>1481</v>
      </c>
      <c r="AR517" s="17" t="s">
        <v>1481</v>
      </c>
      <c r="AS517" s="17" t="s">
        <v>1481</v>
      </c>
      <c r="AT517" s="17" t="s">
        <v>1481</v>
      </c>
      <c r="AU517" s="19" t="s">
        <v>1815</v>
      </c>
      <c r="AV517" s="30" t="s">
        <v>2049</v>
      </c>
      <c r="AW517" s="17" t="s">
        <v>1481</v>
      </c>
      <c r="AX517" s="17" t="s">
        <v>1481</v>
      </c>
      <c r="AY517" s="27" t="s">
        <v>1817</v>
      </c>
      <c r="AZ517" s="28" t="s">
        <v>1481</v>
      </c>
      <c r="BA517" s="17" t="s">
        <v>1481</v>
      </c>
      <c r="BB517" s="17" t="s">
        <v>1481</v>
      </c>
      <c r="BC517" s="17" t="s">
        <v>1481</v>
      </c>
      <c r="BD517" s="17" t="s">
        <v>1481</v>
      </c>
    </row>
    <row r="518" spans="1:56" s="4" customFormat="1" ht="62.5" hidden="1" customHeight="1" x14ac:dyDescent="0.35">
      <c r="A518" s="15">
        <v>284</v>
      </c>
      <c r="B518" s="15">
        <v>518</v>
      </c>
      <c r="C518" s="16" t="s">
        <v>83</v>
      </c>
      <c r="D518" s="16" t="s">
        <v>1804</v>
      </c>
      <c r="E518" s="16" t="s">
        <v>3600</v>
      </c>
      <c r="F518" s="16" t="s">
        <v>3611</v>
      </c>
      <c r="G518" s="16" t="s">
        <v>3737</v>
      </c>
      <c r="H518" s="16" t="s">
        <v>3738</v>
      </c>
      <c r="I518" s="17" t="s">
        <v>1481</v>
      </c>
      <c r="J518" s="24" t="s">
        <v>1892</v>
      </c>
      <c r="K518" s="16" t="s">
        <v>1892</v>
      </c>
      <c r="L518" s="16" t="s">
        <v>1812</v>
      </c>
      <c r="M518" s="18" t="s">
        <v>1481</v>
      </c>
      <c r="N518" s="18" t="s">
        <v>1481</v>
      </c>
      <c r="O518" s="15" t="s">
        <v>1786</v>
      </c>
      <c r="P518" s="17" t="s">
        <v>1481</v>
      </c>
      <c r="Q518" s="17" t="s">
        <v>1481</v>
      </c>
      <c r="R518" s="17" t="s">
        <v>1481</v>
      </c>
      <c r="S518" s="17" t="s">
        <v>1481</v>
      </c>
      <c r="T518" s="17" t="s">
        <v>1481</v>
      </c>
      <c r="U518" s="19" t="s">
        <v>31</v>
      </c>
      <c r="V518" s="20" t="s">
        <v>31</v>
      </c>
      <c r="W518" s="17" t="s">
        <v>1481</v>
      </c>
      <c r="X518" s="17" t="s">
        <v>1481</v>
      </c>
      <c r="Y518" s="21" t="s">
        <v>32</v>
      </c>
      <c r="Z518" s="28" t="s">
        <v>1481</v>
      </c>
      <c r="AA518" s="17" t="s">
        <v>1481</v>
      </c>
      <c r="AB518" s="15">
        <v>518</v>
      </c>
      <c r="AC518" s="16" t="s">
        <v>83</v>
      </c>
      <c r="AD518" s="16" t="s">
        <v>1804</v>
      </c>
      <c r="AE518" s="16" t="s">
        <v>3600</v>
      </c>
      <c r="AF518" s="16" t="s">
        <v>3611</v>
      </c>
      <c r="AG518" s="16" t="s">
        <v>3737</v>
      </c>
      <c r="AH518" s="16" t="s">
        <v>3738</v>
      </c>
      <c r="AI518" s="17" t="s">
        <v>1481</v>
      </c>
      <c r="AJ518" s="24" t="s">
        <v>1892</v>
      </c>
      <c r="AK518" s="16" t="s">
        <v>1892</v>
      </c>
      <c r="AL518" s="16" t="s">
        <v>1812</v>
      </c>
      <c r="AM518" s="18" t="s">
        <v>1481</v>
      </c>
      <c r="AN518" s="18" t="s">
        <v>1481</v>
      </c>
      <c r="AO518" s="15" t="s">
        <v>1786</v>
      </c>
      <c r="AP518" s="17" t="s">
        <v>1481</v>
      </c>
      <c r="AQ518" s="17" t="s">
        <v>1481</v>
      </c>
      <c r="AR518" s="17" t="s">
        <v>1481</v>
      </c>
      <c r="AS518" s="17" t="s">
        <v>1481</v>
      </c>
      <c r="AT518" s="17" t="s">
        <v>1481</v>
      </c>
      <c r="AU518" s="19" t="s">
        <v>31</v>
      </c>
      <c r="AV518" s="20" t="s">
        <v>31</v>
      </c>
      <c r="AW518" s="17" t="s">
        <v>1481</v>
      </c>
      <c r="AX518" s="17" t="s">
        <v>1481</v>
      </c>
      <c r="AY518" s="21" t="s">
        <v>32</v>
      </c>
      <c r="AZ518" s="28" t="s">
        <v>1481</v>
      </c>
      <c r="BA518" s="17" t="s">
        <v>1481</v>
      </c>
      <c r="BB518" s="17" t="s">
        <v>1481</v>
      </c>
      <c r="BC518" s="17" t="s">
        <v>1481</v>
      </c>
      <c r="BD518" s="17" t="s">
        <v>1481</v>
      </c>
    </row>
    <row r="519" spans="1:56" s="4" customFormat="1" ht="225" hidden="1" customHeight="1" x14ac:dyDescent="0.35">
      <c r="A519" s="15">
        <v>285</v>
      </c>
      <c r="B519" s="15">
        <v>519</v>
      </c>
      <c r="C519" s="16" t="s">
        <v>83</v>
      </c>
      <c r="D519" s="16" t="s">
        <v>1804</v>
      </c>
      <c r="E519" s="16" t="s">
        <v>3600</v>
      </c>
      <c r="F519" s="16" t="s">
        <v>3611</v>
      </c>
      <c r="G519" s="16" t="s">
        <v>3739</v>
      </c>
      <c r="H519" s="16" t="s">
        <v>3740</v>
      </c>
      <c r="I519" s="16" t="s">
        <v>3741</v>
      </c>
      <c r="J519" s="24" t="s">
        <v>3701</v>
      </c>
      <c r="K519" s="16" t="s">
        <v>2048</v>
      </c>
      <c r="L519" s="16" t="s">
        <v>1812</v>
      </c>
      <c r="M519" s="18" t="s">
        <v>1481</v>
      </c>
      <c r="N519" s="18" t="s">
        <v>1481</v>
      </c>
      <c r="O519" s="15" t="s">
        <v>1786</v>
      </c>
      <c r="P519" s="17" t="s">
        <v>1481</v>
      </c>
      <c r="Q519" s="17" t="s">
        <v>1481</v>
      </c>
      <c r="R519" s="17" t="s">
        <v>1481</v>
      </c>
      <c r="S519" s="17" t="s">
        <v>1481</v>
      </c>
      <c r="T519" s="17" t="s">
        <v>1481</v>
      </c>
      <c r="U519" s="19" t="s">
        <v>1815</v>
      </c>
      <c r="V519" s="30" t="s">
        <v>2049</v>
      </c>
      <c r="W519" s="17" t="s">
        <v>1481</v>
      </c>
      <c r="X519" s="17" t="s">
        <v>1481</v>
      </c>
      <c r="Y519" s="27" t="s">
        <v>1817</v>
      </c>
      <c r="Z519" s="28" t="s">
        <v>1481</v>
      </c>
      <c r="AA519" s="17" t="s">
        <v>1481</v>
      </c>
      <c r="AB519" s="15">
        <v>519</v>
      </c>
      <c r="AC519" s="16" t="s">
        <v>83</v>
      </c>
      <c r="AD519" s="16" t="s">
        <v>1804</v>
      </c>
      <c r="AE519" s="16" t="s">
        <v>3600</v>
      </c>
      <c r="AF519" s="16" t="s">
        <v>3611</v>
      </c>
      <c r="AG519" s="16" t="s">
        <v>3739</v>
      </c>
      <c r="AH519" s="16" t="s">
        <v>3740</v>
      </c>
      <c r="AI519" s="16" t="s">
        <v>3741</v>
      </c>
      <c r="AJ519" s="24" t="s">
        <v>3701</v>
      </c>
      <c r="AK519" s="16" t="s">
        <v>2048</v>
      </c>
      <c r="AL519" s="16" t="s">
        <v>1812</v>
      </c>
      <c r="AM519" s="18" t="s">
        <v>1481</v>
      </c>
      <c r="AN519" s="18" t="s">
        <v>1481</v>
      </c>
      <c r="AO519" s="15" t="s">
        <v>1786</v>
      </c>
      <c r="AP519" s="17" t="s">
        <v>1481</v>
      </c>
      <c r="AQ519" s="17" t="s">
        <v>1481</v>
      </c>
      <c r="AR519" s="17" t="s">
        <v>1481</v>
      </c>
      <c r="AS519" s="17" t="s">
        <v>1481</v>
      </c>
      <c r="AT519" s="17" t="s">
        <v>1481</v>
      </c>
      <c r="AU519" s="19" t="s">
        <v>1815</v>
      </c>
      <c r="AV519" s="30" t="s">
        <v>2049</v>
      </c>
      <c r="AW519" s="17" t="s">
        <v>1481</v>
      </c>
      <c r="AX519" s="17" t="s">
        <v>1481</v>
      </c>
      <c r="AY519" s="27" t="s">
        <v>1817</v>
      </c>
      <c r="AZ519" s="28" t="s">
        <v>1481</v>
      </c>
      <c r="BA519" s="17" t="s">
        <v>1481</v>
      </c>
      <c r="BB519" s="17" t="s">
        <v>1481</v>
      </c>
      <c r="BC519" s="17" t="s">
        <v>1481</v>
      </c>
      <c r="BD519" s="17" t="s">
        <v>1481</v>
      </c>
    </row>
    <row r="520" spans="1:56" s="4" customFormat="1" ht="62.5" hidden="1" customHeight="1" x14ac:dyDescent="0.35">
      <c r="A520" s="15">
        <v>286</v>
      </c>
      <c r="B520" s="15">
        <v>520</v>
      </c>
      <c r="C520" s="16" t="s">
        <v>83</v>
      </c>
      <c r="D520" s="16" t="s">
        <v>1804</v>
      </c>
      <c r="E520" s="16" t="s">
        <v>3600</v>
      </c>
      <c r="F520" s="16" t="s">
        <v>3611</v>
      </c>
      <c r="G520" s="16" t="s">
        <v>3739</v>
      </c>
      <c r="H520" s="17" t="s">
        <v>1481</v>
      </c>
      <c r="I520" s="16" t="s">
        <v>3742</v>
      </c>
      <c r="J520" s="24" t="s">
        <v>3743</v>
      </c>
      <c r="K520" s="16" t="s">
        <v>1899</v>
      </c>
      <c r="L520" s="16" t="s">
        <v>1812</v>
      </c>
      <c r="M520" s="18" t="s">
        <v>1481</v>
      </c>
      <c r="N520" s="18" t="s">
        <v>1481</v>
      </c>
      <c r="O520" s="15" t="s">
        <v>1786</v>
      </c>
      <c r="P520" s="17" t="s">
        <v>1481</v>
      </c>
      <c r="Q520" s="17" t="s">
        <v>1481</v>
      </c>
      <c r="R520" s="17" t="s">
        <v>1481</v>
      </c>
      <c r="S520" s="17" t="s">
        <v>1481</v>
      </c>
      <c r="T520" s="17" t="s">
        <v>1481</v>
      </c>
      <c r="U520" s="19" t="s">
        <v>1815</v>
      </c>
      <c r="V520" s="30" t="s">
        <v>2474</v>
      </c>
      <c r="W520" s="17" t="s">
        <v>1481</v>
      </c>
      <c r="X520" s="17" t="s">
        <v>1481</v>
      </c>
      <c r="Y520" s="27" t="s">
        <v>1817</v>
      </c>
      <c r="Z520" s="28" t="s">
        <v>1481</v>
      </c>
      <c r="AA520" s="17" t="s">
        <v>1481</v>
      </c>
      <c r="AB520" s="15">
        <v>520</v>
      </c>
      <c r="AC520" s="16" t="s">
        <v>83</v>
      </c>
      <c r="AD520" s="16" t="s">
        <v>1804</v>
      </c>
      <c r="AE520" s="16" t="s">
        <v>3600</v>
      </c>
      <c r="AF520" s="16" t="s">
        <v>3611</v>
      </c>
      <c r="AG520" s="16" t="s">
        <v>3739</v>
      </c>
      <c r="AH520" s="17" t="s">
        <v>1481</v>
      </c>
      <c r="AI520" s="16" t="s">
        <v>3742</v>
      </c>
      <c r="AJ520" s="24" t="s">
        <v>3743</v>
      </c>
      <c r="AK520" s="16" t="s">
        <v>1899</v>
      </c>
      <c r="AL520" s="16" t="s">
        <v>1812</v>
      </c>
      <c r="AM520" s="18" t="s">
        <v>1481</v>
      </c>
      <c r="AN520" s="18" t="s">
        <v>1481</v>
      </c>
      <c r="AO520" s="15" t="s">
        <v>1786</v>
      </c>
      <c r="AP520" s="17" t="s">
        <v>1481</v>
      </c>
      <c r="AQ520" s="17" t="s">
        <v>1481</v>
      </c>
      <c r="AR520" s="17" t="s">
        <v>1481</v>
      </c>
      <c r="AS520" s="17" t="s">
        <v>1481</v>
      </c>
      <c r="AT520" s="17" t="s">
        <v>1481</v>
      </c>
      <c r="AU520" s="19" t="s">
        <v>1815</v>
      </c>
      <c r="AV520" s="30" t="s">
        <v>2474</v>
      </c>
      <c r="AW520" s="17" t="s">
        <v>1481</v>
      </c>
      <c r="AX520" s="17" t="s">
        <v>1481</v>
      </c>
      <c r="AY520" s="27" t="s">
        <v>1817</v>
      </c>
      <c r="AZ520" s="28" t="s">
        <v>1481</v>
      </c>
      <c r="BA520" s="17" t="s">
        <v>1481</v>
      </c>
      <c r="BB520" s="17" t="s">
        <v>1481</v>
      </c>
      <c r="BC520" s="17" t="s">
        <v>1481</v>
      </c>
      <c r="BD520" s="17" t="s">
        <v>1481</v>
      </c>
    </row>
    <row r="521" spans="1:56" s="4" customFormat="1" ht="62.5" hidden="1" customHeight="1" x14ac:dyDescent="0.35">
      <c r="A521" s="15">
        <v>287</v>
      </c>
      <c r="B521" s="15">
        <v>521</v>
      </c>
      <c r="C521" s="16" t="s">
        <v>83</v>
      </c>
      <c r="D521" s="16" t="s">
        <v>1804</v>
      </c>
      <c r="E521" s="16" t="s">
        <v>3600</v>
      </c>
      <c r="F521" s="16" t="s">
        <v>3611</v>
      </c>
      <c r="G521" s="16" t="s">
        <v>3739</v>
      </c>
      <c r="H521" s="17" t="s">
        <v>1481</v>
      </c>
      <c r="I521" s="16" t="s">
        <v>3744</v>
      </c>
      <c r="J521" s="24" t="s">
        <v>3701</v>
      </c>
      <c r="K521" s="16" t="s">
        <v>1826</v>
      </c>
      <c r="L521" s="16" t="s">
        <v>1812</v>
      </c>
      <c r="M521" s="18" t="s">
        <v>1481</v>
      </c>
      <c r="N521" s="18" t="s">
        <v>1481</v>
      </c>
      <c r="O521" s="15" t="s">
        <v>1786</v>
      </c>
      <c r="P521" s="17" t="s">
        <v>1481</v>
      </c>
      <c r="Q521" s="17" t="s">
        <v>1481</v>
      </c>
      <c r="R521" s="17" t="s">
        <v>1481</v>
      </c>
      <c r="S521" s="17" t="s">
        <v>1481</v>
      </c>
      <c r="T521" s="17" t="s">
        <v>1481</v>
      </c>
      <c r="U521" s="19" t="s">
        <v>1815</v>
      </c>
      <c r="V521" s="24" t="s">
        <v>1816</v>
      </c>
      <c r="W521" s="17" t="s">
        <v>1481</v>
      </c>
      <c r="X521" s="17" t="s">
        <v>1481</v>
      </c>
      <c r="Y521" s="27" t="s">
        <v>1817</v>
      </c>
      <c r="Z521" s="28" t="s">
        <v>1481</v>
      </c>
      <c r="AA521" s="17" t="s">
        <v>1481</v>
      </c>
      <c r="AB521" s="15">
        <v>521</v>
      </c>
      <c r="AC521" s="16" t="s">
        <v>83</v>
      </c>
      <c r="AD521" s="16" t="s">
        <v>1804</v>
      </c>
      <c r="AE521" s="16" t="s">
        <v>3600</v>
      </c>
      <c r="AF521" s="16" t="s">
        <v>3611</v>
      </c>
      <c r="AG521" s="16" t="s">
        <v>3739</v>
      </c>
      <c r="AH521" s="17" t="s">
        <v>1481</v>
      </c>
      <c r="AI521" s="16" t="s">
        <v>3744</v>
      </c>
      <c r="AJ521" s="24" t="s">
        <v>3701</v>
      </c>
      <c r="AK521" s="16" t="s">
        <v>1826</v>
      </c>
      <c r="AL521" s="16" t="s">
        <v>1812</v>
      </c>
      <c r="AM521" s="18" t="s">
        <v>1481</v>
      </c>
      <c r="AN521" s="18" t="s">
        <v>1481</v>
      </c>
      <c r="AO521" s="15" t="s">
        <v>1786</v>
      </c>
      <c r="AP521" s="17" t="s">
        <v>1481</v>
      </c>
      <c r="AQ521" s="17" t="s">
        <v>1481</v>
      </c>
      <c r="AR521" s="17" t="s">
        <v>1481</v>
      </c>
      <c r="AS521" s="17" t="s">
        <v>1481</v>
      </c>
      <c r="AT521" s="17" t="s">
        <v>1481</v>
      </c>
      <c r="AU521" s="19" t="s">
        <v>1815</v>
      </c>
      <c r="AV521" s="24" t="s">
        <v>1816</v>
      </c>
      <c r="AW521" s="17" t="s">
        <v>1481</v>
      </c>
      <c r="AX521" s="17" t="s">
        <v>1481</v>
      </c>
      <c r="AY521" s="27" t="s">
        <v>1817</v>
      </c>
      <c r="AZ521" s="28" t="s">
        <v>1481</v>
      </c>
      <c r="BA521" s="17" t="s">
        <v>1481</v>
      </c>
      <c r="BB521" s="17" t="s">
        <v>1481</v>
      </c>
      <c r="BC521" s="17" t="s">
        <v>1481</v>
      </c>
      <c r="BD521" s="17" t="s">
        <v>1481</v>
      </c>
    </row>
    <row r="522" spans="1:56" s="4" customFormat="1" ht="62.5" hidden="1" customHeight="1" x14ac:dyDescent="0.35">
      <c r="A522" s="15">
        <v>288</v>
      </c>
      <c r="B522" s="15">
        <v>522</v>
      </c>
      <c r="C522" s="16" t="s">
        <v>83</v>
      </c>
      <c r="D522" s="16" t="s">
        <v>1804</v>
      </c>
      <c r="E522" s="16" t="s">
        <v>3600</v>
      </c>
      <c r="F522" s="16" t="s">
        <v>3611</v>
      </c>
      <c r="G522" s="16" t="s">
        <v>3745</v>
      </c>
      <c r="H522" s="16" t="s">
        <v>3746</v>
      </c>
      <c r="I522" s="17" t="s">
        <v>1481</v>
      </c>
      <c r="J522" s="24" t="s">
        <v>1892</v>
      </c>
      <c r="K522" s="16" t="s">
        <v>1892</v>
      </c>
      <c r="L522" s="16" t="s">
        <v>1812</v>
      </c>
      <c r="M522" s="18" t="s">
        <v>1481</v>
      </c>
      <c r="N522" s="18" t="s">
        <v>1481</v>
      </c>
      <c r="O522" s="15" t="s">
        <v>1786</v>
      </c>
      <c r="P522" s="17" t="s">
        <v>1481</v>
      </c>
      <c r="Q522" s="17" t="s">
        <v>1481</v>
      </c>
      <c r="R522" s="17" t="s">
        <v>1481</v>
      </c>
      <c r="S522" s="17" t="s">
        <v>1481</v>
      </c>
      <c r="T522" s="17" t="s">
        <v>1481</v>
      </c>
      <c r="U522" s="19" t="s">
        <v>31</v>
      </c>
      <c r="V522" s="20" t="s">
        <v>31</v>
      </c>
      <c r="W522" s="17" t="s">
        <v>1481</v>
      </c>
      <c r="X522" s="17" t="s">
        <v>1481</v>
      </c>
      <c r="Y522" s="21" t="s">
        <v>32</v>
      </c>
      <c r="Z522" s="28" t="s">
        <v>1481</v>
      </c>
      <c r="AA522" s="17" t="s">
        <v>1481</v>
      </c>
      <c r="AB522" s="15">
        <v>522</v>
      </c>
      <c r="AC522" s="16" t="s">
        <v>83</v>
      </c>
      <c r="AD522" s="16" t="s">
        <v>1804</v>
      </c>
      <c r="AE522" s="16" t="s">
        <v>3600</v>
      </c>
      <c r="AF522" s="16" t="s">
        <v>3611</v>
      </c>
      <c r="AG522" s="16" t="s">
        <v>3745</v>
      </c>
      <c r="AH522" s="16" t="s">
        <v>3746</v>
      </c>
      <c r="AI522" s="17" t="s">
        <v>1481</v>
      </c>
      <c r="AJ522" s="24" t="s">
        <v>1892</v>
      </c>
      <c r="AK522" s="16" t="s">
        <v>1892</v>
      </c>
      <c r="AL522" s="16" t="s">
        <v>1812</v>
      </c>
      <c r="AM522" s="18" t="s">
        <v>1481</v>
      </c>
      <c r="AN522" s="18" t="s">
        <v>1481</v>
      </c>
      <c r="AO522" s="15" t="s">
        <v>1786</v>
      </c>
      <c r="AP522" s="17" t="s">
        <v>1481</v>
      </c>
      <c r="AQ522" s="17" t="s">
        <v>1481</v>
      </c>
      <c r="AR522" s="17" t="s">
        <v>1481</v>
      </c>
      <c r="AS522" s="17" t="s">
        <v>1481</v>
      </c>
      <c r="AT522" s="17" t="s">
        <v>1481</v>
      </c>
      <c r="AU522" s="19" t="s">
        <v>31</v>
      </c>
      <c r="AV522" s="20" t="s">
        <v>31</v>
      </c>
      <c r="AW522" s="17" t="s">
        <v>1481</v>
      </c>
      <c r="AX522" s="17" t="s">
        <v>1481</v>
      </c>
      <c r="AY522" s="21" t="s">
        <v>32</v>
      </c>
      <c r="AZ522" s="28" t="s">
        <v>1481</v>
      </c>
      <c r="BA522" s="17" t="s">
        <v>1481</v>
      </c>
      <c r="BB522" s="17" t="s">
        <v>1481</v>
      </c>
      <c r="BC522" s="17" t="s">
        <v>1481</v>
      </c>
      <c r="BD522" s="17" t="s">
        <v>1481</v>
      </c>
    </row>
    <row r="523" spans="1:56" s="4" customFormat="1" ht="93" hidden="1" customHeight="1" x14ac:dyDescent="0.35">
      <c r="A523" s="15">
        <v>289</v>
      </c>
      <c r="B523" s="15">
        <v>523</v>
      </c>
      <c r="C523" s="16" t="s">
        <v>83</v>
      </c>
      <c r="D523" s="16" t="s">
        <v>1804</v>
      </c>
      <c r="E523" s="16" t="s">
        <v>3600</v>
      </c>
      <c r="F523" s="16" t="s">
        <v>3611</v>
      </c>
      <c r="G523" s="16" t="s">
        <v>3747</v>
      </c>
      <c r="H523" s="16" t="s">
        <v>3748</v>
      </c>
      <c r="I523" s="16" t="s">
        <v>3749</v>
      </c>
      <c r="J523" s="24" t="s">
        <v>3750</v>
      </c>
      <c r="K523" s="16" t="s">
        <v>2048</v>
      </c>
      <c r="L523" s="17" t="s">
        <v>1481</v>
      </c>
      <c r="M523" s="18" t="s">
        <v>1481</v>
      </c>
      <c r="N523" s="18" t="s">
        <v>1481</v>
      </c>
      <c r="O523" s="17" t="s">
        <v>1481</v>
      </c>
      <c r="P523" s="17" t="s">
        <v>1481</v>
      </c>
      <c r="Q523" s="17" t="s">
        <v>1481</v>
      </c>
      <c r="R523" s="17" t="s">
        <v>1481</v>
      </c>
      <c r="S523" s="17" t="s">
        <v>1481</v>
      </c>
      <c r="T523" s="17" t="s">
        <v>1481</v>
      </c>
      <c r="U523" s="19" t="s">
        <v>2660</v>
      </c>
      <c r="V523" s="30" t="s">
        <v>2049</v>
      </c>
      <c r="W523" s="17" t="s">
        <v>1481</v>
      </c>
      <c r="X523" s="17" t="s">
        <v>1481</v>
      </c>
      <c r="Y523" s="27" t="s">
        <v>1817</v>
      </c>
      <c r="Z523" s="28" t="s">
        <v>1481</v>
      </c>
      <c r="AA523" s="17" t="s">
        <v>1481</v>
      </c>
      <c r="AB523" s="15">
        <v>523</v>
      </c>
      <c r="AC523" s="16" t="s">
        <v>83</v>
      </c>
      <c r="AD523" s="16" t="s">
        <v>1804</v>
      </c>
      <c r="AE523" s="16" t="s">
        <v>3600</v>
      </c>
      <c r="AF523" s="16" t="s">
        <v>3611</v>
      </c>
      <c r="AG523" s="16" t="s">
        <v>3747</v>
      </c>
      <c r="AH523" s="16" t="s">
        <v>3748</v>
      </c>
      <c r="AI523" s="16" t="s">
        <v>3749</v>
      </c>
      <c r="AJ523" s="24" t="s">
        <v>3750</v>
      </c>
      <c r="AK523" s="16" t="s">
        <v>2048</v>
      </c>
      <c r="AL523" s="17" t="s">
        <v>1481</v>
      </c>
      <c r="AM523" s="18" t="s">
        <v>1481</v>
      </c>
      <c r="AN523" s="18" t="s">
        <v>1481</v>
      </c>
      <c r="AO523" s="17" t="s">
        <v>1481</v>
      </c>
      <c r="AP523" s="17" t="s">
        <v>1481</v>
      </c>
      <c r="AQ523" s="17" t="s">
        <v>1481</v>
      </c>
      <c r="AR523" s="17" t="s">
        <v>1481</v>
      </c>
      <c r="AS523" s="17" t="s">
        <v>1481</v>
      </c>
      <c r="AT523" s="17" t="s">
        <v>1481</v>
      </c>
      <c r="AU523" s="19" t="s">
        <v>2660</v>
      </c>
      <c r="AV523" s="30" t="s">
        <v>2049</v>
      </c>
      <c r="AW523" s="17" t="s">
        <v>1481</v>
      </c>
      <c r="AX523" s="17" t="s">
        <v>1481</v>
      </c>
      <c r="AY523" s="27" t="s">
        <v>1817</v>
      </c>
      <c r="AZ523" s="28" t="s">
        <v>1481</v>
      </c>
      <c r="BA523" s="17" t="s">
        <v>1481</v>
      </c>
      <c r="BB523" s="17" t="s">
        <v>1481</v>
      </c>
      <c r="BC523" s="17" t="s">
        <v>1481</v>
      </c>
      <c r="BD523" s="17" t="s">
        <v>1481</v>
      </c>
    </row>
    <row r="524" spans="1:56" s="4" customFormat="1" ht="62.5" hidden="1" customHeight="1" x14ac:dyDescent="0.35">
      <c r="A524" s="15">
        <v>289</v>
      </c>
      <c r="B524" s="15">
        <v>524</v>
      </c>
      <c r="C524" s="16" t="s">
        <v>83</v>
      </c>
      <c r="D524" s="16" t="s">
        <v>1804</v>
      </c>
      <c r="E524" s="16" t="s">
        <v>3600</v>
      </c>
      <c r="F524" s="16" t="s">
        <v>3611</v>
      </c>
      <c r="G524" s="16" t="s">
        <v>3747</v>
      </c>
      <c r="H524" s="16" t="s">
        <v>3748</v>
      </c>
      <c r="I524" s="16" t="s">
        <v>3751</v>
      </c>
      <c r="J524" s="24" t="s">
        <v>3750</v>
      </c>
      <c r="K524" s="16" t="s">
        <v>2388</v>
      </c>
      <c r="L524" s="17" t="s">
        <v>1481</v>
      </c>
      <c r="M524" s="18" t="s">
        <v>1481</v>
      </c>
      <c r="N524" s="18" t="s">
        <v>1481</v>
      </c>
      <c r="O524" s="17" t="s">
        <v>1481</v>
      </c>
      <c r="P524" s="17" t="s">
        <v>1481</v>
      </c>
      <c r="Q524" s="17" t="s">
        <v>1481</v>
      </c>
      <c r="R524" s="17" t="s">
        <v>1481</v>
      </c>
      <c r="S524" s="17" t="s">
        <v>1481</v>
      </c>
      <c r="T524" s="17" t="s">
        <v>1481</v>
      </c>
      <c r="U524" s="19" t="s">
        <v>2660</v>
      </c>
      <c r="V524" s="30" t="s">
        <v>2049</v>
      </c>
      <c r="W524" s="17" t="s">
        <v>1481</v>
      </c>
      <c r="X524" s="17" t="s">
        <v>1481</v>
      </c>
      <c r="Y524" s="27" t="s">
        <v>1817</v>
      </c>
      <c r="Z524" s="28" t="s">
        <v>1481</v>
      </c>
      <c r="AA524" s="17" t="s">
        <v>1481</v>
      </c>
      <c r="AB524" s="15">
        <v>524</v>
      </c>
      <c r="AC524" s="16" t="s">
        <v>83</v>
      </c>
      <c r="AD524" s="16" t="s">
        <v>1804</v>
      </c>
      <c r="AE524" s="16" t="s">
        <v>3600</v>
      </c>
      <c r="AF524" s="16" t="s">
        <v>3611</v>
      </c>
      <c r="AG524" s="16" t="s">
        <v>3747</v>
      </c>
      <c r="AH524" s="16" t="s">
        <v>3748</v>
      </c>
      <c r="AI524" s="16" t="s">
        <v>3751</v>
      </c>
      <c r="AJ524" s="24" t="s">
        <v>3750</v>
      </c>
      <c r="AK524" s="16" t="s">
        <v>2388</v>
      </c>
      <c r="AL524" s="17" t="s">
        <v>1481</v>
      </c>
      <c r="AM524" s="18" t="s">
        <v>1481</v>
      </c>
      <c r="AN524" s="18" t="s">
        <v>1481</v>
      </c>
      <c r="AO524" s="17" t="s">
        <v>1481</v>
      </c>
      <c r="AP524" s="17" t="s">
        <v>1481</v>
      </c>
      <c r="AQ524" s="17" t="s">
        <v>1481</v>
      </c>
      <c r="AR524" s="17" t="s">
        <v>1481</v>
      </c>
      <c r="AS524" s="17" t="s">
        <v>1481</v>
      </c>
      <c r="AT524" s="17" t="s">
        <v>1481</v>
      </c>
      <c r="AU524" s="19" t="s">
        <v>2660</v>
      </c>
      <c r="AV524" s="30" t="s">
        <v>2049</v>
      </c>
      <c r="AW524" s="17" t="s">
        <v>1481</v>
      </c>
      <c r="AX524" s="17" t="s">
        <v>1481</v>
      </c>
      <c r="AY524" s="27" t="s">
        <v>1817</v>
      </c>
      <c r="AZ524" s="28" t="s">
        <v>1481</v>
      </c>
      <c r="BA524" s="17" t="s">
        <v>1481</v>
      </c>
      <c r="BB524" s="17" t="s">
        <v>1481</v>
      </c>
      <c r="BC524" s="17" t="s">
        <v>1481</v>
      </c>
      <c r="BD524" s="17" t="s">
        <v>1481</v>
      </c>
    </row>
    <row r="525" spans="1:56" ht="145" customHeight="1" x14ac:dyDescent="0.35">
      <c r="A525" s="16">
        <v>289</v>
      </c>
      <c r="B525" s="16">
        <v>525</v>
      </c>
      <c r="C525" s="16" t="s">
        <v>83</v>
      </c>
      <c r="D525" s="16" t="s">
        <v>1804</v>
      </c>
      <c r="E525" s="16" t="s">
        <v>3600</v>
      </c>
      <c r="F525" s="16" t="s">
        <v>3611</v>
      </c>
      <c r="G525" s="16" t="s">
        <v>3747</v>
      </c>
      <c r="H525" s="16" t="s">
        <v>3748</v>
      </c>
      <c r="I525" s="17" t="s">
        <v>1481</v>
      </c>
      <c r="J525" s="18" t="s">
        <v>1481</v>
      </c>
      <c r="K525" s="17" t="s">
        <v>1481</v>
      </c>
      <c r="L525" s="16" t="s">
        <v>3752</v>
      </c>
      <c r="M525" s="24" t="s">
        <v>50</v>
      </c>
      <c r="N525" s="24" t="s">
        <v>1347</v>
      </c>
      <c r="O525" s="16" t="s">
        <v>3753</v>
      </c>
      <c r="P525" s="23" t="s">
        <v>3754</v>
      </c>
      <c r="Q525" s="23" t="s">
        <v>3755</v>
      </c>
      <c r="R525" s="26" t="s">
        <v>1481</v>
      </c>
      <c r="S525" s="17" t="s">
        <v>1481</v>
      </c>
      <c r="T525" s="17" t="s">
        <v>1481</v>
      </c>
      <c r="U525" s="19" t="s">
        <v>2660</v>
      </c>
      <c r="V525" s="30" t="s">
        <v>3756</v>
      </c>
      <c r="W525" s="17" t="s">
        <v>1481</v>
      </c>
      <c r="X525" s="17" t="s">
        <v>1481</v>
      </c>
      <c r="Y525" s="33" t="s">
        <v>211</v>
      </c>
      <c r="Z525" s="32" t="s">
        <v>3757</v>
      </c>
      <c r="AA525" s="17" t="s">
        <v>1481</v>
      </c>
      <c r="AB525" s="16">
        <v>525</v>
      </c>
      <c r="AC525" s="16" t="s">
        <v>83</v>
      </c>
      <c r="AD525" s="16" t="s">
        <v>1804</v>
      </c>
      <c r="AE525" s="16" t="s">
        <v>3600</v>
      </c>
      <c r="AF525" s="16" t="s">
        <v>3611</v>
      </c>
      <c r="AG525" s="16" t="s">
        <v>3747</v>
      </c>
      <c r="AH525" s="16" t="s">
        <v>3748</v>
      </c>
      <c r="AI525" s="17" t="s">
        <v>1481</v>
      </c>
      <c r="AJ525" s="18" t="s">
        <v>1481</v>
      </c>
      <c r="AK525" s="17" t="s">
        <v>1481</v>
      </c>
      <c r="AL525" s="16" t="s">
        <v>3752</v>
      </c>
      <c r="AM525" s="38" t="s">
        <v>50</v>
      </c>
      <c r="AN525" s="24" t="s">
        <v>1347</v>
      </c>
      <c r="AO525" s="16" t="s">
        <v>3753</v>
      </c>
      <c r="AP525" s="23" t="s">
        <v>3754</v>
      </c>
      <c r="AQ525" s="23" t="s">
        <v>3755</v>
      </c>
      <c r="AR525" s="26" t="s">
        <v>1481</v>
      </c>
      <c r="AS525" s="17" t="s">
        <v>1481</v>
      </c>
      <c r="AT525" s="17" t="s">
        <v>1481</v>
      </c>
      <c r="AU525" s="19" t="s">
        <v>2660</v>
      </c>
      <c r="AV525" s="30" t="s">
        <v>3756</v>
      </c>
      <c r="AW525" s="17" t="s">
        <v>1481</v>
      </c>
      <c r="AX525" s="17" t="s">
        <v>1481</v>
      </c>
      <c r="AY525" s="33" t="s">
        <v>211</v>
      </c>
      <c r="AZ525" s="32" t="s">
        <v>3757</v>
      </c>
      <c r="BA525" s="17" t="s">
        <v>1481</v>
      </c>
      <c r="BB525" s="30" t="s">
        <v>558</v>
      </c>
      <c r="BC525" s="30" t="s">
        <v>1690</v>
      </c>
      <c r="BD525" s="30" t="s">
        <v>214</v>
      </c>
    </row>
    <row r="526" spans="1:56" s="4" customFormat="1" ht="116.15" hidden="1" customHeight="1" x14ac:dyDescent="0.35">
      <c r="A526" s="15">
        <v>290</v>
      </c>
      <c r="B526" s="15">
        <v>526</v>
      </c>
      <c r="C526" s="16" t="s">
        <v>83</v>
      </c>
      <c r="D526" s="16" t="s">
        <v>1804</v>
      </c>
      <c r="E526" s="16" t="s">
        <v>3600</v>
      </c>
      <c r="F526" s="16" t="s">
        <v>3611</v>
      </c>
      <c r="G526" s="16" t="s">
        <v>3758</v>
      </c>
      <c r="H526" s="16" t="s">
        <v>3759</v>
      </c>
      <c r="I526" s="16" t="s">
        <v>3760</v>
      </c>
      <c r="J526" s="24" t="s">
        <v>3761</v>
      </c>
      <c r="K526" s="16" t="s">
        <v>1928</v>
      </c>
      <c r="L526" s="17" t="s">
        <v>1481</v>
      </c>
      <c r="M526" s="18" t="s">
        <v>1481</v>
      </c>
      <c r="N526" s="18" t="s">
        <v>1481</v>
      </c>
      <c r="O526" s="17" t="s">
        <v>1481</v>
      </c>
      <c r="P526" s="17" t="s">
        <v>1481</v>
      </c>
      <c r="Q526" s="17" t="s">
        <v>1481</v>
      </c>
      <c r="R526" s="17" t="s">
        <v>1481</v>
      </c>
      <c r="S526" s="17" t="s">
        <v>1481</v>
      </c>
      <c r="T526" s="17" t="s">
        <v>1481</v>
      </c>
      <c r="U526" s="19" t="s">
        <v>1815</v>
      </c>
      <c r="V526" s="24" t="s">
        <v>1816</v>
      </c>
      <c r="W526" s="17" t="s">
        <v>1481</v>
      </c>
      <c r="X526" s="17" t="s">
        <v>1481</v>
      </c>
      <c r="Y526" s="27" t="s">
        <v>1817</v>
      </c>
      <c r="Z526" s="28" t="s">
        <v>1481</v>
      </c>
      <c r="AA526" s="17" t="s">
        <v>1481</v>
      </c>
      <c r="AB526" s="15">
        <v>526</v>
      </c>
      <c r="AC526" s="16" t="s">
        <v>83</v>
      </c>
      <c r="AD526" s="16" t="s">
        <v>1804</v>
      </c>
      <c r="AE526" s="16" t="s">
        <v>3600</v>
      </c>
      <c r="AF526" s="16" t="s">
        <v>3611</v>
      </c>
      <c r="AG526" s="16" t="s">
        <v>3758</v>
      </c>
      <c r="AH526" s="16" t="s">
        <v>3759</v>
      </c>
      <c r="AI526" s="16" t="s">
        <v>3760</v>
      </c>
      <c r="AJ526" s="24" t="s">
        <v>3761</v>
      </c>
      <c r="AK526" s="16" t="s">
        <v>1928</v>
      </c>
      <c r="AL526" s="17" t="s">
        <v>1481</v>
      </c>
      <c r="AM526" s="18" t="s">
        <v>1481</v>
      </c>
      <c r="AN526" s="18" t="s">
        <v>1481</v>
      </c>
      <c r="AO526" s="17" t="s">
        <v>1481</v>
      </c>
      <c r="AP526" s="17" t="s">
        <v>1481</v>
      </c>
      <c r="AQ526" s="17" t="s">
        <v>1481</v>
      </c>
      <c r="AR526" s="17" t="s">
        <v>1481</v>
      </c>
      <c r="AS526" s="17" t="s">
        <v>1481</v>
      </c>
      <c r="AT526" s="17" t="s">
        <v>1481</v>
      </c>
      <c r="AU526" s="19" t="s">
        <v>1815</v>
      </c>
      <c r="AV526" s="24" t="s">
        <v>1816</v>
      </c>
      <c r="AW526" s="17" t="s">
        <v>1481</v>
      </c>
      <c r="AX526" s="17" t="s">
        <v>1481</v>
      </c>
      <c r="AY526" s="27" t="s">
        <v>1817</v>
      </c>
      <c r="AZ526" s="28" t="s">
        <v>1481</v>
      </c>
      <c r="BA526" s="17" t="s">
        <v>1481</v>
      </c>
      <c r="BB526" s="17" t="s">
        <v>1481</v>
      </c>
      <c r="BC526" s="17" t="s">
        <v>1481</v>
      </c>
      <c r="BD526" s="17" t="s">
        <v>1481</v>
      </c>
    </row>
    <row r="527" spans="1:56" ht="151" customHeight="1" x14ac:dyDescent="0.35">
      <c r="A527" s="16">
        <v>290</v>
      </c>
      <c r="B527" s="16">
        <v>527</v>
      </c>
      <c r="C527" s="16" t="s">
        <v>83</v>
      </c>
      <c r="D527" s="16" t="s">
        <v>1804</v>
      </c>
      <c r="E527" s="16" t="s">
        <v>3600</v>
      </c>
      <c r="F527" s="16" t="s">
        <v>3611</v>
      </c>
      <c r="G527" s="16" t="s">
        <v>3758</v>
      </c>
      <c r="H527" s="16" t="s">
        <v>3759</v>
      </c>
      <c r="I527" s="17" t="s">
        <v>1481</v>
      </c>
      <c r="J527" s="18" t="s">
        <v>1481</v>
      </c>
      <c r="K527" s="17" t="s">
        <v>1481</v>
      </c>
      <c r="L527" s="16" t="s">
        <v>3762</v>
      </c>
      <c r="M527" s="24" t="s">
        <v>50</v>
      </c>
      <c r="N527" s="24" t="s">
        <v>3763</v>
      </c>
      <c r="O527" s="16" t="s">
        <v>1786</v>
      </c>
      <c r="P527" s="23" t="s">
        <v>3764</v>
      </c>
      <c r="Q527" s="26" t="s">
        <v>1481</v>
      </c>
      <c r="R527" s="26" t="s">
        <v>1481</v>
      </c>
      <c r="S527" s="17" t="s">
        <v>1481</v>
      </c>
      <c r="T527" s="17" t="s">
        <v>1481</v>
      </c>
      <c r="U527" s="19" t="s">
        <v>1815</v>
      </c>
      <c r="V527" s="30" t="s">
        <v>2049</v>
      </c>
      <c r="W527" s="17" t="s">
        <v>1481</v>
      </c>
      <c r="X527" s="17" t="s">
        <v>1481</v>
      </c>
      <c r="Y527" s="33" t="s">
        <v>211</v>
      </c>
      <c r="Z527" s="32" t="s">
        <v>3765</v>
      </c>
      <c r="AA527" s="17" t="s">
        <v>1481</v>
      </c>
      <c r="AB527" s="16">
        <v>527</v>
      </c>
      <c r="AC527" s="16" t="s">
        <v>83</v>
      </c>
      <c r="AD527" s="16" t="s">
        <v>1804</v>
      </c>
      <c r="AE527" s="16" t="s">
        <v>3600</v>
      </c>
      <c r="AF527" s="16" t="s">
        <v>3611</v>
      </c>
      <c r="AG527" s="16" t="s">
        <v>3758</v>
      </c>
      <c r="AH527" s="16" t="s">
        <v>3759</v>
      </c>
      <c r="AI527" s="17" t="s">
        <v>1481</v>
      </c>
      <c r="AJ527" s="18" t="s">
        <v>1481</v>
      </c>
      <c r="AK527" s="17" t="s">
        <v>1481</v>
      </c>
      <c r="AL527" s="16" t="s">
        <v>3762</v>
      </c>
      <c r="AM527" s="38" t="s">
        <v>50</v>
      </c>
      <c r="AN527" s="24" t="s">
        <v>3763</v>
      </c>
      <c r="AO527" s="15" t="s">
        <v>1786</v>
      </c>
      <c r="AP527" s="23" t="s">
        <v>3764</v>
      </c>
      <c r="AQ527" s="26" t="s">
        <v>1481</v>
      </c>
      <c r="AR527" s="26" t="s">
        <v>1481</v>
      </c>
      <c r="AS527" s="17" t="s">
        <v>1481</v>
      </c>
      <c r="AT527" s="17" t="s">
        <v>1481</v>
      </c>
      <c r="AU527" s="19" t="s">
        <v>1815</v>
      </c>
      <c r="AV527" s="30" t="s">
        <v>2049</v>
      </c>
      <c r="AW527" s="17" t="s">
        <v>1481</v>
      </c>
      <c r="AX527" s="17" t="s">
        <v>1481</v>
      </c>
      <c r="AY527" s="33" t="s">
        <v>211</v>
      </c>
      <c r="AZ527" s="32" t="s">
        <v>3765</v>
      </c>
      <c r="BA527" s="17" t="s">
        <v>1481</v>
      </c>
      <c r="BB527" s="30" t="s">
        <v>558</v>
      </c>
      <c r="BC527" s="30" t="s">
        <v>295</v>
      </c>
      <c r="BD527" s="30" t="s">
        <v>214</v>
      </c>
    </row>
    <row r="528" spans="1:56" s="4" customFormat="1" ht="62.5" hidden="1" customHeight="1" x14ac:dyDescent="0.35">
      <c r="A528" s="15">
        <v>291</v>
      </c>
      <c r="B528" s="15">
        <v>528</v>
      </c>
      <c r="C528" s="16" t="s">
        <v>83</v>
      </c>
      <c r="D528" s="16" t="s">
        <v>1804</v>
      </c>
      <c r="E528" s="16" t="s">
        <v>3600</v>
      </c>
      <c r="F528" s="16" t="s">
        <v>3611</v>
      </c>
      <c r="G528" s="16" t="s">
        <v>3758</v>
      </c>
      <c r="H528" s="17" t="s">
        <v>1481</v>
      </c>
      <c r="I528" s="16" t="s">
        <v>3766</v>
      </c>
      <c r="J528" s="24" t="s">
        <v>3767</v>
      </c>
      <c r="K528" s="16" t="s">
        <v>2388</v>
      </c>
      <c r="L528" s="16" t="s">
        <v>1812</v>
      </c>
      <c r="M528" s="18" t="s">
        <v>1481</v>
      </c>
      <c r="N528" s="18" t="s">
        <v>1481</v>
      </c>
      <c r="O528" s="15" t="s">
        <v>1786</v>
      </c>
      <c r="P528" s="17" t="s">
        <v>1481</v>
      </c>
      <c r="Q528" s="17" t="s">
        <v>1481</v>
      </c>
      <c r="R528" s="17" t="s">
        <v>1481</v>
      </c>
      <c r="S528" s="17" t="s">
        <v>1481</v>
      </c>
      <c r="T528" s="17" t="s">
        <v>1481</v>
      </c>
      <c r="U528" s="19" t="s">
        <v>2660</v>
      </c>
      <c r="V528" s="30" t="s">
        <v>3599</v>
      </c>
      <c r="W528" s="17" t="s">
        <v>1481</v>
      </c>
      <c r="X528" s="17" t="s">
        <v>1481</v>
      </c>
      <c r="Y528" s="27" t="s">
        <v>1817</v>
      </c>
      <c r="Z528" s="28" t="s">
        <v>1481</v>
      </c>
      <c r="AA528" s="17" t="s">
        <v>1481</v>
      </c>
      <c r="AB528" s="15">
        <v>528</v>
      </c>
      <c r="AC528" s="16" t="s">
        <v>83</v>
      </c>
      <c r="AD528" s="16" t="s">
        <v>1804</v>
      </c>
      <c r="AE528" s="16" t="s">
        <v>3600</v>
      </c>
      <c r="AF528" s="16" t="s">
        <v>3611</v>
      </c>
      <c r="AG528" s="16" t="s">
        <v>3758</v>
      </c>
      <c r="AH528" s="17" t="s">
        <v>1481</v>
      </c>
      <c r="AI528" s="16" t="s">
        <v>3766</v>
      </c>
      <c r="AJ528" s="24" t="s">
        <v>3767</v>
      </c>
      <c r="AK528" s="16" t="s">
        <v>2388</v>
      </c>
      <c r="AL528" s="16" t="s">
        <v>1812</v>
      </c>
      <c r="AM528" s="18" t="s">
        <v>1481</v>
      </c>
      <c r="AN528" s="18" t="s">
        <v>1481</v>
      </c>
      <c r="AO528" s="15" t="s">
        <v>1786</v>
      </c>
      <c r="AP528" s="17" t="s">
        <v>1481</v>
      </c>
      <c r="AQ528" s="17" t="s">
        <v>1481</v>
      </c>
      <c r="AR528" s="17" t="s">
        <v>1481</v>
      </c>
      <c r="AS528" s="17" t="s">
        <v>1481</v>
      </c>
      <c r="AT528" s="17" t="s">
        <v>1481</v>
      </c>
      <c r="AU528" s="19" t="s">
        <v>2660</v>
      </c>
      <c r="AV528" s="30" t="s">
        <v>3599</v>
      </c>
      <c r="AW528" s="17" t="s">
        <v>1481</v>
      </c>
      <c r="AX528" s="17" t="s">
        <v>1481</v>
      </c>
      <c r="AY528" s="27" t="s">
        <v>1817</v>
      </c>
      <c r="AZ528" s="28" t="s">
        <v>1481</v>
      </c>
      <c r="BA528" s="17" t="s">
        <v>1481</v>
      </c>
      <c r="BB528" s="17" t="s">
        <v>1481</v>
      </c>
      <c r="BC528" s="17" t="s">
        <v>1481</v>
      </c>
      <c r="BD528" s="17" t="s">
        <v>1481</v>
      </c>
    </row>
    <row r="529" spans="1:56" s="4" customFormat="1" ht="101.9" hidden="1" customHeight="1" x14ac:dyDescent="0.35">
      <c r="A529" s="15">
        <v>292</v>
      </c>
      <c r="B529" s="15">
        <v>529</v>
      </c>
      <c r="C529" s="16" t="s">
        <v>83</v>
      </c>
      <c r="D529" s="16" t="s">
        <v>1804</v>
      </c>
      <c r="E529" s="16" t="s">
        <v>3600</v>
      </c>
      <c r="F529" s="16" t="s">
        <v>3611</v>
      </c>
      <c r="G529" s="16" t="s">
        <v>3768</v>
      </c>
      <c r="H529" s="16" t="s">
        <v>3769</v>
      </c>
      <c r="I529" s="16" t="s">
        <v>3770</v>
      </c>
      <c r="J529" s="24" t="s">
        <v>3771</v>
      </c>
      <c r="K529" s="16" t="s">
        <v>1928</v>
      </c>
      <c r="L529" s="17" t="s">
        <v>1481</v>
      </c>
      <c r="M529" s="18" t="s">
        <v>1481</v>
      </c>
      <c r="N529" s="18" t="s">
        <v>1481</v>
      </c>
      <c r="O529" s="17" t="s">
        <v>1481</v>
      </c>
      <c r="P529" s="17" t="s">
        <v>1481</v>
      </c>
      <c r="Q529" s="17" t="s">
        <v>1481</v>
      </c>
      <c r="R529" s="17" t="s">
        <v>1481</v>
      </c>
      <c r="S529" s="17" t="s">
        <v>1481</v>
      </c>
      <c r="T529" s="17" t="s">
        <v>1481</v>
      </c>
      <c r="U529" s="19" t="s">
        <v>1815</v>
      </c>
      <c r="V529" s="24" t="s">
        <v>1816</v>
      </c>
      <c r="W529" s="17" t="s">
        <v>1481</v>
      </c>
      <c r="X529" s="17" t="s">
        <v>1481</v>
      </c>
      <c r="Y529" s="27" t="s">
        <v>1817</v>
      </c>
      <c r="Z529" s="28" t="s">
        <v>1481</v>
      </c>
      <c r="AA529" s="17" t="s">
        <v>1481</v>
      </c>
      <c r="AB529" s="15">
        <v>529</v>
      </c>
      <c r="AC529" s="16" t="s">
        <v>83</v>
      </c>
      <c r="AD529" s="16" t="s">
        <v>1804</v>
      </c>
      <c r="AE529" s="16" t="s">
        <v>3600</v>
      </c>
      <c r="AF529" s="16" t="s">
        <v>3611</v>
      </c>
      <c r="AG529" s="16" t="s">
        <v>3768</v>
      </c>
      <c r="AH529" s="16" t="s">
        <v>3769</v>
      </c>
      <c r="AI529" s="16" t="s">
        <v>3770</v>
      </c>
      <c r="AJ529" s="24" t="s">
        <v>3771</v>
      </c>
      <c r="AK529" s="16" t="s">
        <v>1928</v>
      </c>
      <c r="AL529" s="17" t="s">
        <v>1481</v>
      </c>
      <c r="AM529" s="18" t="s">
        <v>1481</v>
      </c>
      <c r="AN529" s="18" t="s">
        <v>1481</v>
      </c>
      <c r="AO529" s="17" t="s">
        <v>1481</v>
      </c>
      <c r="AP529" s="17" t="s">
        <v>1481</v>
      </c>
      <c r="AQ529" s="17" t="s">
        <v>1481</v>
      </c>
      <c r="AR529" s="17" t="s">
        <v>1481</v>
      </c>
      <c r="AS529" s="17" t="s">
        <v>1481</v>
      </c>
      <c r="AT529" s="17" t="s">
        <v>1481</v>
      </c>
      <c r="AU529" s="19" t="s">
        <v>1815</v>
      </c>
      <c r="AV529" s="24" t="s">
        <v>1816</v>
      </c>
      <c r="AW529" s="17" t="s">
        <v>1481</v>
      </c>
      <c r="AX529" s="17" t="s">
        <v>1481</v>
      </c>
      <c r="AY529" s="27" t="s">
        <v>1817</v>
      </c>
      <c r="AZ529" s="28" t="s">
        <v>1481</v>
      </c>
      <c r="BA529" s="17" t="s">
        <v>1481</v>
      </c>
      <c r="BB529" s="17" t="s">
        <v>1481</v>
      </c>
      <c r="BC529" s="17" t="s">
        <v>1481</v>
      </c>
      <c r="BD529" s="17" t="s">
        <v>1481</v>
      </c>
    </row>
    <row r="530" spans="1:56" s="4" customFormat="1" ht="125.15" hidden="1" customHeight="1" x14ac:dyDescent="0.35">
      <c r="A530" s="15">
        <v>292</v>
      </c>
      <c r="B530" s="15">
        <v>530</v>
      </c>
      <c r="C530" s="16" t="s">
        <v>83</v>
      </c>
      <c r="D530" s="16" t="s">
        <v>1804</v>
      </c>
      <c r="E530" s="16" t="s">
        <v>3600</v>
      </c>
      <c r="F530" s="16" t="s">
        <v>3611</v>
      </c>
      <c r="G530" s="16" t="s">
        <v>3768</v>
      </c>
      <c r="H530" s="16" t="s">
        <v>3769</v>
      </c>
      <c r="I530" s="17" t="s">
        <v>1481</v>
      </c>
      <c r="J530" s="18" t="s">
        <v>1481</v>
      </c>
      <c r="K530" s="17" t="s">
        <v>1481</v>
      </c>
      <c r="L530" s="16" t="s">
        <v>3772</v>
      </c>
      <c r="M530" s="38" t="s">
        <v>208</v>
      </c>
      <c r="N530" s="24" t="s">
        <v>3773</v>
      </c>
      <c r="O530" s="15" t="s">
        <v>1786</v>
      </c>
      <c r="P530" s="26" t="s">
        <v>1481</v>
      </c>
      <c r="Q530" s="26" t="s">
        <v>1481</v>
      </c>
      <c r="R530" s="26" t="s">
        <v>1481</v>
      </c>
      <c r="S530" s="17" t="s">
        <v>1481</v>
      </c>
      <c r="T530" s="17" t="s">
        <v>1481</v>
      </c>
      <c r="U530" s="19" t="s">
        <v>1815</v>
      </c>
      <c r="V530" s="24" t="s">
        <v>3774</v>
      </c>
      <c r="W530" s="17" t="s">
        <v>1481</v>
      </c>
      <c r="X530" s="17" t="s">
        <v>1481</v>
      </c>
      <c r="Y530" s="27" t="s">
        <v>52</v>
      </c>
      <c r="Z530" s="28" t="s">
        <v>1481</v>
      </c>
      <c r="AA530" s="17" t="s">
        <v>1481</v>
      </c>
      <c r="AB530" s="15">
        <v>530</v>
      </c>
      <c r="AC530" s="16" t="s">
        <v>83</v>
      </c>
      <c r="AD530" s="16" t="s">
        <v>1804</v>
      </c>
      <c r="AE530" s="16" t="s">
        <v>3600</v>
      </c>
      <c r="AF530" s="16" t="s">
        <v>3611</v>
      </c>
      <c r="AG530" s="16" t="s">
        <v>3768</v>
      </c>
      <c r="AH530" s="16" t="s">
        <v>3769</v>
      </c>
      <c r="AI530" s="17" t="s">
        <v>1481</v>
      </c>
      <c r="AJ530" s="18" t="s">
        <v>1481</v>
      </c>
      <c r="AK530" s="17" t="s">
        <v>1481</v>
      </c>
      <c r="AL530" s="16" t="s">
        <v>3772</v>
      </c>
      <c r="AM530" s="38" t="s">
        <v>208</v>
      </c>
      <c r="AN530" s="24" t="s">
        <v>3773</v>
      </c>
      <c r="AO530" s="15" t="s">
        <v>1786</v>
      </c>
      <c r="AP530" s="26" t="s">
        <v>1481</v>
      </c>
      <c r="AQ530" s="26" t="s">
        <v>1481</v>
      </c>
      <c r="AR530" s="26" t="s">
        <v>1481</v>
      </c>
      <c r="AS530" s="17" t="s">
        <v>1481</v>
      </c>
      <c r="AT530" s="17" t="s">
        <v>1481</v>
      </c>
      <c r="AU530" s="19" t="s">
        <v>1815</v>
      </c>
      <c r="AV530" s="24" t="s">
        <v>3774</v>
      </c>
      <c r="AW530" s="17" t="s">
        <v>1481</v>
      </c>
      <c r="AX530" s="17" t="s">
        <v>1481</v>
      </c>
      <c r="AY530" s="27" t="s">
        <v>52</v>
      </c>
      <c r="AZ530" s="28" t="s">
        <v>1481</v>
      </c>
      <c r="BA530" s="17" t="s">
        <v>1481</v>
      </c>
      <c r="BB530" s="17" t="s">
        <v>1481</v>
      </c>
      <c r="BC530" s="17" t="s">
        <v>1481</v>
      </c>
      <c r="BD530" s="17" t="s">
        <v>1481</v>
      </c>
    </row>
    <row r="531" spans="1:56" ht="62.5" customHeight="1" x14ac:dyDescent="0.35">
      <c r="A531" s="16">
        <v>293</v>
      </c>
      <c r="B531" s="16">
        <v>531</v>
      </c>
      <c r="C531" s="16" t="s">
        <v>83</v>
      </c>
      <c r="D531" s="16" t="s">
        <v>1804</v>
      </c>
      <c r="E531" s="16" t="s">
        <v>3600</v>
      </c>
      <c r="F531" s="16" t="s">
        <v>3611</v>
      </c>
      <c r="G531" s="16" t="s">
        <v>3768</v>
      </c>
      <c r="H531" s="17" t="s">
        <v>1481</v>
      </c>
      <c r="I531" s="16" t="s">
        <v>3775</v>
      </c>
      <c r="J531" s="24" t="s">
        <v>3776</v>
      </c>
      <c r="K531" s="16" t="s">
        <v>2388</v>
      </c>
      <c r="L531" s="16" t="s">
        <v>1812</v>
      </c>
      <c r="M531" s="18" t="s">
        <v>1481</v>
      </c>
      <c r="N531" s="18" t="s">
        <v>1481</v>
      </c>
      <c r="O531" s="16" t="s">
        <v>1786</v>
      </c>
      <c r="P531" s="17" t="s">
        <v>1481</v>
      </c>
      <c r="Q531" s="17" t="s">
        <v>1481</v>
      </c>
      <c r="R531" s="17" t="s">
        <v>1481</v>
      </c>
      <c r="S531" s="17" t="s">
        <v>1481</v>
      </c>
      <c r="T531" s="17" t="s">
        <v>1481</v>
      </c>
      <c r="U531" s="19" t="s">
        <v>2660</v>
      </c>
      <c r="V531" s="30" t="s">
        <v>2049</v>
      </c>
      <c r="W531" s="17" t="s">
        <v>1481</v>
      </c>
      <c r="X531" s="17" t="s">
        <v>1481</v>
      </c>
      <c r="Y531" s="33" t="s">
        <v>211</v>
      </c>
      <c r="Z531" s="32" t="s">
        <v>3777</v>
      </c>
      <c r="AA531" s="17" t="s">
        <v>1481</v>
      </c>
      <c r="AB531" s="16">
        <v>531</v>
      </c>
      <c r="AC531" s="16" t="s">
        <v>83</v>
      </c>
      <c r="AD531" s="16" t="s">
        <v>1804</v>
      </c>
      <c r="AE531" s="16" t="s">
        <v>3600</v>
      </c>
      <c r="AF531" s="16" t="s">
        <v>3611</v>
      </c>
      <c r="AG531" s="16" t="s">
        <v>3768</v>
      </c>
      <c r="AH531" s="17" t="s">
        <v>1481</v>
      </c>
      <c r="AI531" s="16" t="s">
        <v>3775</v>
      </c>
      <c r="AJ531" s="24" t="s">
        <v>3776</v>
      </c>
      <c r="AK531" s="16" t="s">
        <v>2388</v>
      </c>
      <c r="AL531" s="16" t="s">
        <v>1812</v>
      </c>
      <c r="AM531" s="18" t="s">
        <v>1481</v>
      </c>
      <c r="AN531" s="18" t="s">
        <v>1481</v>
      </c>
      <c r="AO531" s="15" t="s">
        <v>1786</v>
      </c>
      <c r="AP531" s="17" t="s">
        <v>1481</v>
      </c>
      <c r="AQ531" s="17" t="s">
        <v>1481</v>
      </c>
      <c r="AR531" s="17" t="s">
        <v>1481</v>
      </c>
      <c r="AS531" s="17" t="s">
        <v>1481</v>
      </c>
      <c r="AT531" s="17" t="s">
        <v>1481</v>
      </c>
      <c r="AU531" s="19" t="s">
        <v>2660</v>
      </c>
      <c r="AV531" s="30" t="s">
        <v>2049</v>
      </c>
      <c r="AW531" s="17" t="s">
        <v>1481</v>
      </c>
      <c r="AX531" s="17" t="s">
        <v>1481</v>
      </c>
      <c r="AY531" s="33" t="s">
        <v>211</v>
      </c>
      <c r="AZ531" s="32" t="s">
        <v>3777</v>
      </c>
      <c r="BA531" s="17" t="s">
        <v>1481</v>
      </c>
      <c r="BB531" s="30" t="s">
        <v>460</v>
      </c>
      <c r="BC531" s="30" t="s">
        <v>586</v>
      </c>
      <c r="BD531" s="30" t="s">
        <v>6501</v>
      </c>
    </row>
    <row r="532" spans="1:56" s="4" customFormat="1" ht="75" hidden="1" customHeight="1" x14ac:dyDescent="0.35">
      <c r="A532" s="15">
        <v>294</v>
      </c>
      <c r="B532" s="15">
        <v>532</v>
      </c>
      <c r="C532" s="16" t="s">
        <v>83</v>
      </c>
      <c r="D532" s="16" t="s">
        <v>1804</v>
      </c>
      <c r="E532" s="16" t="s">
        <v>3600</v>
      </c>
      <c r="F532" s="16" t="s">
        <v>3611</v>
      </c>
      <c r="G532" s="16" t="s">
        <v>3778</v>
      </c>
      <c r="H532" s="16" t="s">
        <v>3779</v>
      </c>
      <c r="I532" s="17" t="s">
        <v>1481</v>
      </c>
      <c r="J532" s="24" t="s">
        <v>1892</v>
      </c>
      <c r="K532" s="16" t="s">
        <v>1892</v>
      </c>
      <c r="L532" s="16" t="s">
        <v>1812</v>
      </c>
      <c r="M532" s="18" t="s">
        <v>1481</v>
      </c>
      <c r="N532" s="18" t="s">
        <v>1481</v>
      </c>
      <c r="O532" s="15" t="s">
        <v>1786</v>
      </c>
      <c r="P532" s="17" t="s">
        <v>1481</v>
      </c>
      <c r="Q532" s="17" t="s">
        <v>1481</v>
      </c>
      <c r="R532" s="17" t="s">
        <v>1481</v>
      </c>
      <c r="S532" s="17" t="s">
        <v>1481</v>
      </c>
      <c r="T532" s="17" t="s">
        <v>1481</v>
      </c>
      <c r="U532" s="19" t="s">
        <v>31</v>
      </c>
      <c r="V532" s="20" t="s">
        <v>31</v>
      </c>
      <c r="W532" s="17" t="s">
        <v>1481</v>
      </c>
      <c r="X532" s="17" t="s">
        <v>1481</v>
      </c>
      <c r="Y532" s="21" t="s">
        <v>32</v>
      </c>
      <c r="Z532" s="28" t="s">
        <v>1481</v>
      </c>
      <c r="AA532" s="17" t="s">
        <v>1481</v>
      </c>
      <c r="AB532" s="15">
        <v>532</v>
      </c>
      <c r="AC532" s="16" t="s">
        <v>83</v>
      </c>
      <c r="AD532" s="16" t="s">
        <v>1804</v>
      </c>
      <c r="AE532" s="16" t="s">
        <v>3600</v>
      </c>
      <c r="AF532" s="16" t="s">
        <v>3611</v>
      </c>
      <c r="AG532" s="16" t="s">
        <v>3778</v>
      </c>
      <c r="AH532" s="16" t="s">
        <v>3779</v>
      </c>
      <c r="AI532" s="17" t="s">
        <v>1481</v>
      </c>
      <c r="AJ532" s="24" t="s">
        <v>1892</v>
      </c>
      <c r="AK532" s="16" t="s">
        <v>1892</v>
      </c>
      <c r="AL532" s="16" t="s">
        <v>1812</v>
      </c>
      <c r="AM532" s="18" t="s">
        <v>1481</v>
      </c>
      <c r="AN532" s="18" t="s">
        <v>1481</v>
      </c>
      <c r="AO532" s="15" t="s">
        <v>1786</v>
      </c>
      <c r="AP532" s="17" t="s">
        <v>1481</v>
      </c>
      <c r="AQ532" s="17" t="s">
        <v>1481</v>
      </c>
      <c r="AR532" s="17" t="s">
        <v>1481</v>
      </c>
      <c r="AS532" s="17" t="s">
        <v>1481</v>
      </c>
      <c r="AT532" s="17" t="s">
        <v>1481</v>
      </c>
      <c r="AU532" s="19" t="s">
        <v>31</v>
      </c>
      <c r="AV532" s="20" t="s">
        <v>31</v>
      </c>
      <c r="AW532" s="17" t="s">
        <v>1481</v>
      </c>
      <c r="AX532" s="17" t="s">
        <v>1481</v>
      </c>
      <c r="AY532" s="21" t="s">
        <v>32</v>
      </c>
      <c r="AZ532" s="28" t="s">
        <v>1481</v>
      </c>
      <c r="BA532" s="17" t="s">
        <v>1481</v>
      </c>
      <c r="BB532" s="17" t="s">
        <v>1481</v>
      </c>
      <c r="BC532" s="17" t="s">
        <v>1481</v>
      </c>
      <c r="BD532" s="17" t="s">
        <v>1481</v>
      </c>
    </row>
    <row r="533" spans="1:56" s="4" customFormat="1" ht="100" hidden="1" customHeight="1" x14ac:dyDescent="0.35">
      <c r="A533" s="15">
        <v>295</v>
      </c>
      <c r="B533" s="15">
        <v>533</v>
      </c>
      <c r="C533" s="16" t="s">
        <v>83</v>
      </c>
      <c r="D533" s="16" t="s">
        <v>1804</v>
      </c>
      <c r="E533" s="16" t="s">
        <v>3600</v>
      </c>
      <c r="F533" s="16" t="s">
        <v>3611</v>
      </c>
      <c r="G533" s="16" t="s">
        <v>3780</v>
      </c>
      <c r="H533" s="16" t="s">
        <v>3781</v>
      </c>
      <c r="I533" s="17" t="s">
        <v>1481</v>
      </c>
      <c r="J533" s="24" t="s">
        <v>1892</v>
      </c>
      <c r="K533" s="16" t="s">
        <v>1892</v>
      </c>
      <c r="L533" s="16" t="s">
        <v>1812</v>
      </c>
      <c r="M533" s="18" t="s">
        <v>1481</v>
      </c>
      <c r="N533" s="18" t="s">
        <v>1481</v>
      </c>
      <c r="O533" s="15" t="s">
        <v>1786</v>
      </c>
      <c r="P533" s="17" t="s">
        <v>1481</v>
      </c>
      <c r="Q533" s="17" t="s">
        <v>1481</v>
      </c>
      <c r="R533" s="17" t="s">
        <v>1481</v>
      </c>
      <c r="S533" s="17" t="s">
        <v>1481</v>
      </c>
      <c r="T533" s="17" t="s">
        <v>1481</v>
      </c>
      <c r="U533" s="19" t="s">
        <v>31</v>
      </c>
      <c r="V533" s="20" t="s">
        <v>31</v>
      </c>
      <c r="W533" s="17" t="s">
        <v>1481</v>
      </c>
      <c r="X533" s="17" t="s">
        <v>1481</v>
      </c>
      <c r="Y533" s="21" t="s">
        <v>32</v>
      </c>
      <c r="Z533" s="28" t="s">
        <v>1481</v>
      </c>
      <c r="AA533" s="17" t="s">
        <v>1481</v>
      </c>
      <c r="AB533" s="15">
        <v>533</v>
      </c>
      <c r="AC533" s="16" t="s">
        <v>83</v>
      </c>
      <c r="AD533" s="16" t="s">
        <v>1804</v>
      </c>
      <c r="AE533" s="16" t="s">
        <v>3600</v>
      </c>
      <c r="AF533" s="16" t="s">
        <v>3611</v>
      </c>
      <c r="AG533" s="16" t="s">
        <v>3780</v>
      </c>
      <c r="AH533" s="16" t="s">
        <v>3781</v>
      </c>
      <c r="AI533" s="17" t="s">
        <v>1481</v>
      </c>
      <c r="AJ533" s="24" t="s">
        <v>1892</v>
      </c>
      <c r="AK533" s="16" t="s">
        <v>1892</v>
      </c>
      <c r="AL533" s="16" t="s">
        <v>1812</v>
      </c>
      <c r="AM533" s="18" t="s">
        <v>1481</v>
      </c>
      <c r="AN533" s="18" t="s">
        <v>1481</v>
      </c>
      <c r="AO533" s="15" t="s">
        <v>1786</v>
      </c>
      <c r="AP533" s="17" t="s">
        <v>1481</v>
      </c>
      <c r="AQ533" s="17" t="s">
        <v>1481</v>
      </c>
      <c r="AR533" s="17" t="s">
        <v>1481</v>
      </c>
      <c r="AS533" s="17" t="s">
        <v>1481</v>
      </c>
      <c r="AT533" s="17" t="s">
        <v>1481</v>
      </c>
      <c r="AU533" s="19" t="s">
        <v>31</v>
      </c>
      <c r="AV533" s="20" t="s">
        <v>31</v>
      </c>
      <c r="AW533" s="17" t="s">
        <v>1481</v>
      </c>
      <c r="AX533" s="17" t="s">
        <v>1481</v>
      </c>
      <c r="AY533" s="21" t="s">
        <v>32</v>
      </c>
      <c r="AZ533" s="28" t="s">
        <v>1481</v>
      </c>
      <c r="BA533" s="17" t="s">
        <v>1481</v>
      </c>
      <c r="BB533" s="17" t="s">
        <v>1481</v>
      </c>
      <c r="BC533" s="17" t="s">
        <v>1481</v>
      </c>
      <c r="BD533" s="17" t="s">
        <v>1481</v>
      </c>
    </row>
    <row r="534" spans="1:56" s="4" customFormat="1" ht="101.9" hidden="1" customHeight="1" x14ac:dyDescent="0.35">
      <c r="A534" s="15">
        <v>296</v>
      </c>
      <c r="B534" s="15">
        <v>534</v>
      </c>
      <c r="C534" s="16" t="s">
        <v>83</v>
      </c>
      <c r="D534" s="16" t="s">
        <v>1804</v>
      </c>
      <c r="E534" s="16" t="s">
        <v>3600</v>
      </c>
      <c r="F534" s="16" t="s">
        <v>3611</v>
      </c>
      <c r="G534" s="16" t="s">
        <v>3782</v>
      </c>
      <c r="H534" s="16" t="s">
        <v>3783</v>
      </c>
      <c r="I534" s="16" t="s">
        <v>3784</v>
      </c>
      <c r="J534" s="24" t="s">
        <v>3785</v>
      </c>
      <c r="K534" s="16" t="s">
        <v>1468</v>
      </c>
      <c r="L534" s="16" t="s">
        <v>1812</v>
      </c>
      <c r="M534" s="18" t="s">
        <v>1481</v>
      </c>
      <c r="N534" s="18" t="s">
        <v>1481</v>
      </c>
      <c r="O534" s="15" t="s">
        <v>1786</v>
      </c>
      <c r="P534" s="17" t="s">
        <v>1481</v>
      </c>
      <c r="Q534" s="17" t="s">
        <v>1481</v>
      </c>
      <c r="R534" s="17" t="s">
        <v>1481</v>
      </c>
      <c r="S534" s="17" t="s">
        <v>1481</v>
      </c>
      <c r="T534" s="17" t="s">
        <v>1481</v>
      </c>
      <c r="U534" s="19" t="s">
        <v>2660</v>
      </c>
      <c r="V534" s="30" t="s">
        <v>2049</v>
      </c>
      <c r="W534" s="17" t="s">
        <v>1481</v>
      </c>
      <c r="X534" s="17" t="s">
        <v>1481</v>
      </c>
      <c r="Y534" s="27" t="s">
        <v>1817</v>
      </c>
      <c r="Z534" s="28" t="s">
        <v>1481</v>
      </c>
      <c r="AA534" s="17" t="s">
        <v>1481</v>
      </c>
      <c r="AB534" s="15">
        <v>534</v>
      </c>
      <c r="AC534" s="16" t="s">
        <v>83</v>
      </c>
      <c r="AD534" s="16" t="s">
        <v>1804</v>
      </c>
      <c r="AE534" s="16" t="s">
        <v>3600</v>
      </c>
      <c r="AF534" s="16" t="s">
        <v>3611</v>
      </c>
      <c r="AG534" s="16" t="s">
        <v>3782</v>
      </c>
      <c r="AH534" s="16" t="s">
        <v>3783</v>
      </c>
      <c r="AI534" s="16" t="s">
        <v>3784</v>
      </c>
      <c r="AJ534" s="24" t="s">
        <v>3785</v>
      </c>
      <c r="AK534" s="16" t="s">
        <v>1468</v>
      </c>
      <c r="AL534" s="16" t="s">
        <v>1812</v>
      </c>
      <c r="AM534" s="18" t="s">
        <v>1481</v>
      </c>
      <c r="AN534" s="18" t="s">
        <v>1481</v>
      </c>
      <c r="AO534" s="15" t="s">
        <v>1786</v>
      </c>
      <c r="AP534" s="17" t="s">
        <v>1481</v>
      </c>
      <c r="AQ534" s="17" t="s">
        <v>1481</v>
      </c>
      <c r="AR534" s="17" t="s">
        <v>1481</v>
      </c>
      <c r="AS534" s="17" t="s">
        <v>1481</v>
      </c>
      <c r="AT534" s="17" t="s">
        <v>1481</v>
      </c>
      <c r="AU534" s="19" t="s">
        <v>2660</v>
      </c>
      <c r="AV534" s="30" t="s">
        <v>2049</v>
      </c>
      <c r="AW534" s="17" t="s">
        <v>1481</v>
      </c>
      <c r="AX534" s="17" t="s">
        <v>1481</v>
      </c>
      <c r="AY534" s="27" t="s">
        <v>1817</v>
      </c>
      <c r="AZ534" s="28" t="s">
        <v>1481</v>
      </c>
      <c r="BA534" s="17" t="s">
        <v>1481</v>
      </c>
      <c r="BB534" s="17" t="s">
        <v>1481</v>
      </c>
      <c r="BC534" s="17" t="s">
        <v>1481</v>
      </c>
      <c r="BD534" s="17" t="s">
        <v>1481</v>
      </c>
    </row>
    <row r="535" spans="1:56" s="4" customFormat="1" ht="62.5" hidden="1" customHeight="1" x14ac:dyDescent="0.35">
      <c r="A535" s="15">
        <v>296</v>
      </c>
      <c r="B535" s="15">
        <v>535</v>
      </c>
      <c r="C535" s="16" t="s">
        <v>83</v>
      </c>
      <c r="D535" s="16" t="s">
        <v>1804</v>
      </c>
      <c r="E535" s="16" t="s">
        <v>3600</v>
      </c>
      <c r="F535" s="16" t="s">
        <v>3611</v>
      </c>
      <c r="G535" s="16" t="s">
        <v>3782</v>
      </c>
      <c r="H535" s="16" t="s">
        <v>3783</v>
      </c>
      <c r="I535" s="16" t="s">
        <v>3786</v>
      </c>
      <c r="J535" s="24" t="s">
        <v>3785</v>
      </c>
      <c r="K535" s="16" t="s">
        <v>1468</v>
      </c>
      <c r="L535" s="17" t="s">
        <v>1481</v>
      </c>
      <c r="M535" s="18" t="s">
        <v>1481</v>
      </c>
      <c r="N535" s="18" t="s">
        <v>1481</v>
      </c>
      <c r="O535" s="17" t="s">
        <v>1481</v>
      </c>
      <c r="P535" s="17" t="s">
        <v>1481</v>
      </c>
      <c r="Q535" s="17" t="s">
        <v>1481</v>
      </c>
      <c r="R535" s="17" t="s">
        <v>1481</v>
      </c>
      <c r="S535" s="17" t="s">
        <v>1481</v>
      </c>
      <c r="T535" s="17" t="s">
        <v>1481</v>
      </c>
      <c r="U535" s="19" t="s">
        <v>2660</v>
      </c>
      <c r="V535" s="30" t="s">
        <v>2049</v>
      </c>
      <c r="W535" s="17" t="s">
        <v>1481</v>
      </c>
      <c r="X535" s="17" t="s">
        <v>1481</v>
      </c>
      <c r="Y535" s="27" t="s">
        <v>1817</v>
      </c>
      <c r="Z535" s="28" t="s">
        <v>1481</v>
      </c>
      <c r="AA535" s="17" t="s">
        <v>1481</v>
      </c>
      <c r="AB535" s="15">
        <v>535</v>
      </c>
      <c r="AC535" s="16" t="s">
        <v>83</v>
      </c>
      <c r="AD535" s="16" t="s">
        <v>1804</v>
      </c>
      <c r="AE535" s="16" t="s">
        <v>3600</v>
      </c>
      <c r="AF535" s="16" t="s">
        <v>3611</v>
      </c>
      <c r="AG535" s="16" t="s">
        <v>3782</v>
      </c>
      <c r="AH535" s="16" t="s">
        <v>3783</v>
      </c>
      <c r="AI535" s="16" t="s">
        <v>3786</v>
      </c>
      <c r="AJ535" s="24" t="s">
        <v>3785</v>
      </c>
      <c r="AK535" s="16" t="s">
        <v>1468</v>
      </c>
      <c r="AL535" s="17" t="s">
        <v>1481</v>
      </c>
      <c r="AM535" s="18" t="s">
        <v>1481</v>
      </c>
      <c r="AN535" s="18" t="s">
        <v>1481</v>
      </c>
      <c r="AO535" s="17" t="s">
        <v>1481</v>
      </c>
      <c r="AP535" s="17" t="s">
        <v>1481</v>
      </c>
      <c r="AQ535" s="17" t="s">
        <v>1481</v>
      </c>
      <c r="AR535" s="17" t="s">
        <v>1481</v>
      </c>
      <c r="AS535" s="17" t="s">
        <v>1481</v>
      </c>
      <c r="AT535" s="17" t="s">
        <v>1481</v>
      </c>
      <c r="AU535" s="19" t="s">
        <v>2660</v>
      </c>
      <c r="AV535" s="30" t="s">
        <v>2049</v>
      </c>
      <c r="AW535" s="17" t="s">
        <v>1481</v>
      </c>
      <c r="AX535" s="17" t="s">
        <v>1481</v>
      </c>
      <c r="AY535" s="27" t="s">
        <v>1817</v>
      </c>
      <c r="AZ535" s="28" t="s">
        <v>1481</v>
      </c>
      <c r="BA535" s="17" t="s">
        <v>1481</v>
      </c>
      <c r="BB535" s="17" t="s">
        <v>1481</v>
      </c>
      <c r="BC535" s="17" t="s">
        <v>1481</v>
      </c>
      <c r="BD535" s="17" t="s">
        <v>1481</v>
      </c>
    </row>
    <row r="536" spans="1:56" s="4" customFormat="1" ht="116.15" hidden="1" customHeight="1" x14ac:dyDescent="0.35">
      <c r="A536" s="15">
        <v>297</v>
      </c>
      <c r="B536" s="15">
        <v>536</v>
      </c>
      <c r="C536" s="16" t="s">
        <v>83</v>
      </c>
      <c r="D536" s="16" t="s">
        <v>1804</v>
      </c>
      <c r="E536" s="16" t="s">
        <v>3600</v>
      </c>
      <c r="F536" s="16" t="s">
        <v>3611</v>
      </c>
      <c r="G536" s="16" t="s">
        <v>3787</v>
      </c>
      <c r="H536" s="16" t="s">
        <v>3788</v>
      </c>
      <c r="I536" s="16" t="s">
        <v>3789</v>
      </c>
      <c r="J536" s="24" t="s">
        <v>3790</v>
      </c>
      <c r="K536" s="16" t="s">
        <v>1884</v>
      </c>
      <c r="L536" s="16" t="s">
        <v>1812</v>
      </c>
      <c r="M536" s="18" t="s">
        <v>1481</v>
      </c>
      <c r="N536" s="18" t="s">
        <v>1481</v>
      </c>
      <c r="O536" s="15" t="s">
        <v>1786</v>
      </c>
      <c r="P536" s="17" t="s">
        <v>1481</v>
      </c>
      <c r="Q536" s="17" t="s">
        <v>1481</v>
      </c>
      <c r="R536" s="17" t="s">
        <v>1481</v>
      </c>
      <c r="S536" s="17" t="s">
        <v>1481</v>
      </c>
      <c r="T536" s="17" t="s">
        <v>1481</v>
      </c>
      <c r="U536" s="19" t="s">
        <v>1815</v>
      </c>
      <c r="V536" s="24" t="s">
        <v>1816</v>
      </c>
      <c r="W536" s="17" t="s">
        <v>1481</v>
      </c>
      <c r="X536" s="17" t="s">
        <v>1481</v>
      </c>
      <c r="Y536" s="27" t="s">
        <v>1817</v>
      </c>
      <c r="Z536" s="28" t="s">
        <v>1481</v>
      </c>
      <c r="AA536" s="17" t="s">
        <v>1481</v>
      </c>
      <c r="AB536" s="15">
        <v>536</v>
      </c>
      <c r="AC536" s="16" t="s">
        <v>83</v>
      </c>
      <c r="AD536" s="16" t="s">
        <v>1804</v>
      </c>
      <c r="AE536" s="16" t="s">
        <v>3600</v>
      </c>
      <c r="AF536" s="16" t="s">
        <v>3611</v>
      </c>
      <c r="AG536" s="16" t="s">
        <v>3787</v>
      </c>
      <c r="AH536" s="16" t="s">
        <v>3788</v>
      </c>
      <c r="AI536" s="16" t="s">
        <v>3789</v>
      </c>
      <c r="AJ536" s="24" t="s">
        <v>3790</v>
      </c>
      <c r="AK536" s="16" t="s">
        <v>1884</v>
      </c>
      <c r="AL536" s="16" t="s">
        <v>1812</v>
      </c>
      <c r="AM536" s="18" t="s">
        <v>1481</v>
      </c>
      <c r="AN536" s="18" t="s">
        <v>1481</v>
      </c>
      <c r="AO536" s="15" t="s">
        <v>1786</v>
      </c>
      <c r="AP536" s="17" t="s">
        <v>1481</v>
      </c>
      <c r="AQ536" s="17" t="s">
        <v>1481</v>
      </c>
      <c r="AR536" s="17" t="s">
        <v>1481</v>
      </c>
      <c r="AS536" s="17" t="s">
        <v>1481</v>
      </c>
      <c r="AT536" s="17" t="s">
        <v>1481</v>
      </c>
      <c r="AU536" s="19" t="s">
        <v>1815</v>
      </c>
      <c r="AV536" s="24" t="s">
        <v>1816</v>
      </c>
      <c r="AW536" s="17" t="s">
        <v>1481</v>
      </c>
      <c r="AX536" s="17" t="s">
        <v>1481</v>
      </c>
      <c r="AY536" s="27" t="s">
        <v>1817</v>
      </c>
      <c r="AZ536" s="28" t="s">
        <v>1481</v>
      </c>
      <c r="BA536" s="17" t="s">
        <v>1481</v>
      </c>
      <c r="BB536" s="17" t="s">
        <v>1481</v>
      </c>
      <c r="BC536" s="17" t="s">
        <v>1481</v>
      </c>
      <c r="BD536" s="17" t="s">
        <v>1481</v>
      </c>
    </row>
    <row r="537" spans="1:56" s="4" customFormat="1" ht="112.5" hidden="1" customHeight="1" x14ac:dyDescent="0.35">
      <c r="A537" s="15">
        <v>297</v>
      </c>
      <c r="B537" s="15">
        <v>537</v>
      </c>
      <c r="C537" s="16" t="s">
        <v>83</v>
      </c>
      <c r="D537" s="16" t="s">
        <v>1804</v>
      </c>
      <c r="E537" s="16" t="s">
        <v>3600</v>
      </c>
      <c r="F537" s="16" t="s">
        <v>3611</v>
      </c>
      <c r="G537" s="16" t="s">
        <v>3787</v>
      </c>
      <c r="H537" s="16" t="s">
        <v>3788</v>
      </c>
      <c r="I537" s="16" t="s">
        <v>3791</v>
      </c>
      <c r="J537" s="18" t="s">
        <v>1481</v>
      </c>
      <c r="K537" s="16" t="s">
        <v>1886</v>
      </c>
      <c r="L537" s="16" t="s">
        <v>1812</v>
      </c>
      <c r="M537" s="18" t="s">
        <v>1481</v>
      </c>
      <c r="N537" s="18" t="s">
        <v>1481</v>
      </c>
      <c r="O537" s="17" t="s">
        <v>1481</v>
      </c>
      <c r="P537" s="17" t="s">
        <v>1481</v>
      </c>
      <c r="Q537" s="17" t="s">
        <v>1481</v>
      </c>
      <c r="R537" s="17" t="s">
        <v>1481</v>
      </c>
      <c r="S537" s="17" t="s">
        <v>1481</v>
      </c>
      <c r="T537" s="17" t="s">
        <v>1481</v>
      </c>
      <c r="U537" s="19" t="s">
        <v>1815</v>
      </c>
      <c r="V537" s="24" t="s">
        <v>1816</v>
      </c>
      <c r="W537" s="17" t="s">
        <v>1481</v>
      </c>
      <c r="X537" s="17" t="s">
        <v>1481</v>
      </c>
      <c r="Y537" s="27" t="s">
        <v>1817</v>
      </c>
      <c r="Z537" s="28" t="s">
        <v>1481</v>
      </c>
      <c r="AA537" s="17" t="s">
        <v>1481</v>
      </c>
      <c r="AB537" s="15">
        <v>537</v>
      </c>
      <c r="AC537" s="16" t="s">
        <v>83</v>
      </c>
      <c r="AD537" s="16" t="s">
        <v>1804</v>
      </c>
      <c r="AE537" s="16" t="s">
        <v>3600</v>
      </c>
      <c r="AF537" s="16" t="s">
        <v>3611</v>
      </c>
      <c r="AG537" s="16" t="s">
        <v>3787</v>
      </c>
      <c r="AH537" s="16" t="s">
        <v>3788</v>
      </c>
      <c r="AI537" s="16" t="s">
        <v>3791</v>
      </c>
      <c r="AJ537" s="18" t="s">
        <v>1481</v>
      </c>
      <c r="AK537" s="16" t="s">
        <v>1886</v>
      </c>
      <c r="AL537" s="16" t="s">
        <v>1812</v>
      </c>
      <c r="AM537" s="18" t="s">
        <v>1481</v>
      </c>
      <c r="AN537" s="18" t="s">
        <v>1481</v>
      </c>
      <c r="AO537" s="17" t="s">
        <v>1481</v>
      </c>
      <c r="AP537" s="17" t="s">
        <v>1481</v>
      </c>
      <c r="AQ537" s="17" t="s">
        <v>1481</v>
      </c>
      <c r="AR537" s="17" t="s">
        <v>1481</v>
      </c>
      <c r="AS537" s="17" t="s">
        <v>1481</v>
      </c>
      <c r="AT537" s="17" t="s">
        <v>1481</v>
      </c>
      <c r="AU537" s="19" t="s">
        <v>1815</v>
      </c>
      <c r="AV537" s="24" t="s">
        <v>1816</v>
      </c>
      <c r="AW537" s="17" t="s">
        <v>1481</v>
      </c>
      <c r="AX537" s="17" t="s">
        <v>1481</v>
      </c>
      <c r="AY537" s="27" t="s">
        <v>1817</v>
      </c>
      <c r="AZ537" s="28" t="s">
        <v>1481</v>
      </c>
      <c r="BA537" s="17" t="s">
        <v>1481</v>
      </c>
      <c r="BB537" s="17" t="s">
        <v>1481</v>
      </c>
      <c r="BC537" s="17" t="s">
        <v>1481</v>
      </c>
      <c r="BD537" s="17" t="s">
        <v>1481</v>
      </c>
    </row>
    <row r="538" spans="1:56" s="4" customFormat="1" ht="62.5" hidden="1" customHeight="1" x14ac:dyDescent="0.35">
      <c r="A538" s="15">
        <v>298</v>
      </c>
      <c r="B538" s="15">
        <v>538</v>
      </c>
      <c r="C538" s="16" t="s">
        <v>83</v>
      </c>
      <c r="D538" s="16" t="s">
        <v>1804</v>
      </c>
      <c r="E538" s="16" t="s">
        <v>3600</v>
      </c>
      <c r="F538" s="16" t="s">
        <v>3611</v>
      </c>
      <c r="G538" s="16" t="s">
        <v>3792</v>
      </c>
      <c r="H538" s="16" t="s">
        <v>3793</v>
      </c>
      <c r="I538" s="17" t="s">
        <v>1481</v>
      </c>
      <c r="J538" s="24" t="s">
        <v>1892</v>
      </c>
      <c r="K538" s="16" t="s">
        <v>1892</v>
      </c>
      <c r="L538" s="16" t="s">
        <v>1812</v>
      </c>
      <c r="M538" s="18" t="s">
        <v>1481</v>
      </c>
      <c r="N538" s="18" t="s">
        <v>1481</v>
      </c>
      <c r="O538" s="15" t="s">
        <v>1786</v>
      </c>
      <c r="P538" s="17" t="s">
        <v>1481</v>
      </c>
      <c r="Q538" s="17" t="s">
        <v>1481</v>
      </c>
      <c r="R538" s="17" t="s">
        <v>1481</v>
      </c>
      <c r="S538" s="17" t="s">
        <v>1481</v>
      </c>
      <c r="T538" s="17" t="s">
        <v>1481</v>
      </c>
      <c r="U538" s="19" t="s">
        <v>31</v>
      </c>
      <c r="V538" s="20" t="s">
        <v>31</v>
      </c>
      <c r="W538" s="17" t="s">
        <v>1481</v>
      </c>
      <c r="X538" s="17" t="s">
        <v>1481</v>
      </c>
      <c r="Y538" s="21" t="s">
        <v>32</v>
      </c>
      <c r="Z538" s="28" t="s">
        <v>1481</v>
      </c>
      <c r="AA538" s="17" t="s">
        <v>1481</v>
      </c>
      <c r="AB538" s="15">
        <v>538</v>
      </c>
      <c r="AC538" s="16" t="s">
        <v>83</v>
      </c>
      <c r="AD538" s="16" t="s">
        <v>1804</v>
      </c>
      <c r="AE538" s="16" t="s">
        <v>3600</v>
      </c>
      <c r="AF538" s="16" t="s">
        <v>3611</v>
      </c>
      <c r="AG538" s="16" t="s">
        <v>3792</v>
      </c>
      <c r="AH538" s="16" t="s">
        <v>3793</v>
      </c>
      <c r="AI538" s="17" t="s">
        <v>1481</v>
      </c>
      <c r="AJ538" s="24" t="s">
        <v>1892</v>
      </c>
      <c r="AK538" s="16" t="s">
        <v>1892</v>
      </c>
      <c r="AL538" s="16" t="s">
        <v>1812</v>
      </c>
      <c r="AM538" s="18" t="s">
        <v>1481</v>
      </c>
      <c r="AN538" s="18" t="s">
        <v>1481</v>
      </c>
      <c r="AO538" s="15" t="s">
        <v>1786</v>
      </c>
      <c r="AP538" s="17" t="s">
        <v>1481</v>
      </c>
      <c r="AQ538" s="17" t="s">
        <v>1481</v>
      </c>
      <c r="AR538" s="17" t="s">
        <v>1481</v>
      </c>
      <c r="AS538" s="17" t="s">
        <v>1481</v>
      </c>
      <c r="AT538" s="17" t="s">
        <v>1481</v>
      </c>
      <c r="AU538" s="19" t="s">
        <v>31</v>
      </c>
      <c r="AV538" s="20" t="s">
        <v>31</v>
      </c>
      <c r="AW538" s="17" t="s">
        <v>1481</v>
      </c>
      <c r="AX538" s="17" t="s">
        <v>1481</v>
      </c>
      <c r="AY538" s="21" t="s">
        <v>32</v>
      </c>
      <c r="AZ538" s="28" t="s">
        <v>1481</v>
      </c>
      <c r="BA538" s="17" t="s">
        <v>1481</v>
      </c>
      <c r="BB538" s="17" t="s">
        <v>1481</v>
      </c>
      <c r="BC538" s="17" t="s">
        <v>1481</v>
      </c>
      <c r="BD538" s="17" t="s">
        <v>1481</v>
      </c>
    </row>
    <row r="539" spans="1:56" s="4" customFormat="1" ht="200.15" hidden="1" customHeight="1" x14ac:dyDescent="0.35">
      <c r="A539" s="15">
        <v>299</v>
      </c>
      <c r="B539" s="15">
        <v>539</v>
      </c>
      <c r="C539" s="16" t="s">
        <v>83</v>
      </c>
      <c r="D539" s="16" t="s">
        <v>1804</v>
      </c>
      <c r="E539" s="16" t="s">
        <v>3600</v>
      </c>
      <c r="F539" s="16" t="s">
        <v>3611</v>
      </c>
      <c r="G539" s="16" t="s">
        <v>3794</v>
      </c>
      <c r="H539" s="16" t="s">
        <v>3795</v>
      </c>
      <c r="I539" s="16" t="s">
        <v>3796</v>
      </c>
      <c r="J539" s="24" t="s">
        <v>3797</v>
      </c>
      <c r="K539" s="16" t="s">
        <v>1884</v>
      </c>
      <c r="L539" s="17" t="s">
        <v>1481</v>
      </c>
      <c r="M539" s="18" t="s">
        <v>1481</v>
      </c>
      <c r="N539" s="18" t="s">
        <v>1481</v>
      </c>
      <c r="O539" s="17" t="s">
        <v>1481</v>
      </c>
      <c r="P539" s="17" t="s">
        <v>1481</v>
      </c>
      <c r="Q539" s="17" t="s">
        <v>1481</v>
      </c>
      <c r="R539" s="17" t="s">
        <v>1481</v>
      </c>
      <c r="S539" s="17" t="s">
        <v>1481</v>
      </c>
      <c r="T539" s="17" t="s">
        <v>1481</v>
      </c>
      <c r="U539" s="19" t="s">
        <v>1815</v>
      </c>
      <c r="V539" s="24" t="s">
        <v>1816</v>
      </c>
      <c r="W539" s="17" t="s">
        <v>1481</v>
      </c>
      <c r="X539" s="17" t="s">
        <v>1481</v>
      </c>
      <c r="Y539" s="27" t="s">
        <v>1817</v>
      </c>
      <c r="Z539" s="28" t="s">
        <v>1481</v>
      </c>
      <c r="AA539" s="17" t="s">
        <v>1481</v>
      </c>
      <c r="AB539" s="15">
        <v>539</v>
      </c>
      <c r="AC539" s="16" t="s">
        <v>83</v>
      </c>
      <c r="AD539" s="16" t="s">
        <v>1804</v>
      </c>
      <c r="AE539" s="16" t="s">
        <v>3600</v>
      </c>
      <c r="AF539" s="16" t="s">
        <v>3611</v>
      </c>
      <c r="AG539" s="16" t="s">
        <v>3794</v>
      </c>
      <c r="AH539" s="16" t="s">
        <v>3795</v>
      </c>
      <c r="AI539" s="16" t="s">
        <v>3796</v>
      </c>
      <c r="AJ539" s="24" t="s">
        <v>3797</v>
      </c>
      <c r="AK539" s="16" t="s">
        <v>1884</v>
      </c>
      <c r="AL539" s="17" t="s">
        <v>1481</v>
      </c>
      <c r="AM539" s="18" t="s">
        <v>1481</v>
      </c>
      <c r="AN539" s="18" t="s">
        <v>1481</v>
      </c>
      <c r="AO539" s="17" t="s">
        <v>1481</v>
      </c>
      <c r="AP539" s="17" t="s">
        <v>1481</v>
      </c>
      <c r="AQ539" s="17" t="s">
        <v>1481</v>
      </c>
      <c r="AR539" s="17" t="s">
        <v>1481</v>
      </c>
      <c r="AS539" s="17" t="s">
        <v>1481</v>
      </c>
      <c r="AT539" s="17" t="s">
        <v>1481</v>
      </c>
      <c r="AU539" s="19" t="s">
        <v>1815</v>
      </c>
      <c r="AV539" s="24" t="s">
        <v>1816</v>
      </c>
      <c r="AW539" s="17" t="s">
        <v>1481</v>
      </c>
      <c r="AX539" s="17" t="s">
        <v>1481</v>
      </c>
      <c r="AY539" s="27" t="s">
        <v>1817</v>
      </c>
      <c r="AZ539" s="28" t="s">
        <v>1481</v>
      </c>
      <c r="BA539" s="17" t="s">
        <v>1481</v>
      </c>
      <c r="BB539" s="17" t="s">
        <v>1481</v>
      </c>
      <c r="BC539" s="17" t="s">
        <v>1481</v>
      </c>
      <c r="BD539" s="17" t="s">
        <v>1481</v>
      </c>
    </row>
    <row r="540" spans="1:56" s="4" customFormat="1" ht="200.15" hidden="1" customHeight="1" x14ac:dyDescent="0.35">
      <c r="A540" s="15">
        <v>299</v>
      </c>
      <c r="B540" s="15">
        <v>540</v>
      </c>
      <c r="C540" s="16" t="s">
        <v>83</v>
      </c>
      <c r="D540" s="16" t="s">
        <v>1804</v>
      </c>
      <c r="E540" s="16" t="s">
        <v>3600</v>
      </c>
      <c r="F540" s="16" t="s">
        <v>3611</v>
      </c>
      <c r="G540" s="16" t="s">
        <v>3794</v>
      </c>
      <c r="H540" s="16" t="s">
        <v>3795</v>
      </c>
      <c r="I540" s="16" t="s">
        <v>3798</v>
      </c>
      <c r="J540" s="24" t="s">
        <v>3797</v>
      </c>
      <c r="K540" s="16" t="s">
        <v>1886</v>
      </c>
      <c r="L540" s="17" t="s">
        <v>1481</v>
      </c>
      <c r="M540" s="18" t="s">
        <v>1481</v>
      </c>
      <c r="N540" s="18" t="s">
        <v>1481</v>
      </c>
      <c r="O540" s="17" t="s">
        <v>1481</v>
      </c>
      <c r="P540" s="17" t="s">
        <v>1481</v>
      </c>
      <c r="Q540" s="17" t="s">
        <v>1481</v>
      </c>
      <c r="R540" s="17" t="s">
        <v>1481</v>
      </c>
      <c r="S540" s="17" t="s">
        <v>1481</v>
      </c>
      <c r="T540" s="17" t="s">
        <v>1481</v>
      </c>
      <c r="U540" s="19" t="s">
        <v>1815</v>
      </c>
      <c r="V540" s="24" t="s">
        <v>1816</v>
      </c>
      <c r="W540" s="17" t="s">
        <v>1481</v>
      </c>
      <c r="X540" s="17" t="s">
        <v>1481</v>
      </c>
      <c r="Y540" s="27" t="s">
        <v>1817</v>
      </c>
      <c r="Z540" s="28" t="s">
        <v>1481</v>
      </c>
      <c r="AA540" s="17" t="s">
        <v>1481</v>
      </c>
      <c r="AB540" s="15">
        <v>540</v>
      </c>
      <c r="AC540" s="16" t="s">
        <v>83</v>
      </c>
      <c r="AD540" s="16" t="s">
        <v>1804</v>
      </c>
      <c r="AE540" s="16" t="s">
        <v>3600</v>
      </c>
      <c r="AF540" s="16" t="s">
        <v>3611</v>
      </c>
      <c r="AG540" s="16" t="s">
        <v>3794</v>
      </c>
      <c r="AH540" s="16" t="s">
        <v>3795</v>
      </c>
      <c r="AI540" s="16" t="s">
        <v>3798</v>
      </c>
      <c r="AJ540" s="24" t="s">
        <v>3797</v>
      </c>
      <c r="AK540" s="16" t="s">
        <v>1886</v>
      </c>
      <c r="AL540" s="17" t="s">
        <v>1481</v>
      </c>
      <c r="AM540" s="18" t="s">
        <v>1481</v>
      </c>
      <c r="AN540" s="18" t="s">
        <v>1481</v>
      </c>
      <c r="AO540" s="17" t="s">
        <v>1481</v>
      </c>
      <c r="AP540" s="17" t="s">
        <v>1481</v>
      </c>
      <c r="AQ540" s="17" t="s">
        <v>1481</v>
      </c>
      <c r="AR540" s="17" t="s">
        <v>1481</v>
      </c>
      <c r="AS540" s="17" t="s">
        <v>1481</v>
      </c>
      <c r="AT540" s="17" t="s">
        <v>1481</v>
      </c>
      <c r="AU540" s="19" t="s">
        <v>1815</v>
      </c>
      <c r="AV540" s="24" t="s">
        <v>1816</v>
      </c>
      <c r="AW540" s="17" t="s">
        <v>1481</v>
      </c>
      <c r="AX540" s="17" t="s">
        <v>1481</v>
      </c>
      <c r="AY540" s="27" t="s">
        <v>1817</v>
      </c>
      <c r="AZ540" s="28" t="s">
        <v>1481</v>
      </c>
      <c r="BA540" s="17" t="s">
        <v>1481</v>
      </c>
      <c r="BB540" s="17" t="s">
        <v>1481</v>
      </c>
      <c r="BC540" s="17" t="s">
        <v>1481</v>
      </c>
      <c r="BD540" s="17" t="s">
        <v>1481</v>
      </c>
    </row>
    <row r="541" spans="1:56" s="4" customFormat="1" ht="200.15" hidden="1" customHeight="1" x14ac:dyDescent="0.35">
      <c r="A541" s="15">
        <v>299</v>
      </c>
      <c r="B541" s="15">
        <v>541</v>
      </c>
      <c r="C541" s="16" t="s">
        <v>83</v>
      </c>
      <c r="D541" s="16" t="s">
        <v>1804</v>
      </c>
      <c r="E541" s="16" t="s">
        <v>3600</v>
      </c>
      <c r="F541" s="16" t="s">
        <v>3611</v>
      </c>
      <c r="G541" s="16" t="s">
        <v>3794</v>
      </c>
      <c r="H541" s="16" t="s">
        <v>3795</v>
      </c>
      <c r="I541" s="16" t="s">
        <v>3799</v>
      </c>
      <c r="J541" s="24" t="s">
        <v>3797</v>
      </c>
      <c r="K541" s="16" t="s">
        <v>3800</v>
      </c>
      <c r="L541" s="17" t="s">
        <v>1481</v>
      </c>
      <c r="M541" s="18" t="s">
        <v>1481</v>
      </c>
      <c r="N541" s="18" t="s">
        <v>1481</v>
      </c>
      <c r="O541" s="17" t="s">
        <v>1481</v>
      </c>
      <c r="P541" s="17" t="s">
        <v>1481</v>
      </c>
      <c r="Q541" s="17" t="s">
        <v>1481</v>
      </c>
      <c r="R541" s="17" t="s">
        <v>1481</v>
      </c>
      <c r="S541" s="17" t="s">
        <v>1481</v>
      </c>
      <c r="T541" s="17" t="s">
        <v>1481</v>
      </c>
      <c r="U541" s="19" t="s">
        <v>1815</v>
      </c>
      <c r="V541" s="24" t="s">
        <v>1816</v>
      </c>
      <c r="W541" s="17" t="s">
        <v>1481</v>
      </c>
      <c r="X541" s="17" t="s">
        <v>1481</v>
      </c>
      <c r="Y541" s="27" t="s">
        <v>1817</v>
      </c>
      <c r="Z541" s="28" t="s">
        <v>1481</v>
      </c>
      <c r="AA541" s="17" t="s">
        <v>1481</v>
      </c>
      <c r="AB541" s="15">
        <v>541</v>
      </c>
      <c r="AC541" s="16" t="s">
        <v>83</v>
      </c>
      <c r="AD541" s="16" t="s">
        <v>1804</v>
      </c>
      <c r="AE541" s="16" t="s">
        <v>3600</v>
      </c>
      <c r="AF541" s="16" t="s">
        <v>3611</v>
      </c>
      <c r="AG541" s="16" t="s">
        <v>3794</v>
      </c>
      <c r="AH541" s="16" t="s">
        <v>3795</v>
      </c>
      <c r="AI541" s="16" t="s">
        <v>3799</v>
      </c>
      <c r="AJ541" s="24" t="s">
        <v>3797</v>
      </c>
      <c r="AK541" s="16" t="s">
        <v>3800</v>
      </c>
      <c r="AL541" s="17" t="s">
        <v>1481</v>
      </c>
      <c r="AM541" s="18" t="s">
        <v>1481</v>
      </c>
      <c r="AN541" s="18" t="s">
        <v>1481</v>
      </c>
      <c r="AO541" s="17" t="s">
        <v>1481</v>
      </c>
      <c r="AP541" s="17" t="s">
        <v>1481</v>
      </c>
      <c r="AQ541" s="17" t="s">
        <v>1481</v>
      </c>
      <c r="AR541" s="17" t="s">
        <v>1481</v>
      </c>
      <c r="AS541" s="17" t="s">
        <v>1481</v>
      </c>
      <c r="AT541" s="17" t="s">
        <v>1481</v>
      </c>
      <c r="AU541" s="19" t="s">
        <v>1815</v>
      </c>
      <c r="AV541" s="24" t="s">
        <v>1816</v>
      </c>
      <c r="AW541" s="17" t="s">
        <v>1481</v>
      </c>
      <c r="AX541" s="17" t="s">
        <v>1481</v>
      </c>
      <c r="AY541" s="27" t="s">
        <v>1817</v>
      </c>
      <c r="AZ541" s="28" t="s">
        <v>1481</v>
      </c>
      <c r="BA541" s="17" t="s">
        <v>1481</v>
      </c>
      <c r="BB541" s="17" t="s">
        <v>1481</v>
      </c>
      <c r="BC541" s="17" t="s">
        <v>1481</v>
      </c>
      <c r="BD541" s="17" t="s">
        <v>1481</v>
      </c>
    </row>
    <row r="542" spans="1:56" s="4" customFormat="1" ht="200.15" hidden="1" customHeight="1" x14ac:dyDescent="0.35">
      <c r="A542" s="15">
        <v>299</v>
      </c>
      <c r="B542" s="15">
        <v>542</v>
      </c>
      <c r="C542" s="16" t="s">
        <v>83</v>
      </c>
      <c r="D542" s="16" t="s">
        <v>1804</v>
      </c>
      <c r="E542" s="16" t="s">
        <v>3600</v>
      </c>
      <c r="F542" s="16" t="s">
        <v>3611</v>
      </c>
      <c r="G542" s="16" t="s">
        <v>3794</v>
      </c>
      <c r="H542" s="16" t="s">
        <v>3795</v>
      </c>
      <c r="I542" s="17" t="s">
        <v>1481</v>
      </c>
      <c r="J542" s="24" t="s">
        <v>3797</v>
      </c>
      <c r="K542" s="17" t="s">
        <v>1481</v>
      </c>
      <c r="L542" s="16" t="s">
        <v>3801</v>
      </c>
      <c r="M542" s="38" t="s">
        <v>208</v>
      </c>
      <c r="N542" s="24" t="s">
        <v>3617</v>
      </c>
      <c r="O542" s="15" t="s">
        <v>1786</v>
      </c>
      <c r="P542" s="26" t="s">
        <v>1481</v>
      </c>
      <c r="Q542" s="26" t="s">
        <v>1481</v>
      </c>
      <c r="R542" s="26" t="s">
        <v>1481</v>
      </c>
      <c r="S542" s="17" t="s">
        <v>1481</v>
      </c>
      <c r="T542" s="17" t="s">
        <v>1481</v>
      </c>
      <c r="U542" s="19" t="s">
        <v>1815</v>
      </c>
      <c r="V542" s="30" t="s">
        <v>3802</v>
      </c>
      <c r="W542" s="17" t="s">
        <v>1481</v>
      </c>
      <c r="X542" s="17" t="s">
        <v>1481</v>
      </c>
      <c r="Y542" s="27" t="s">
        <v>52</v>
      </c>
      <c r="Z542" s="32" t="s">
        <v>3803</v>
      </c>
      <c r="AA542" s="17" t="s">
        <v>1481</v>
      </c>
      <c r="AB542" s="15">
        <v>542</v>
      </c>
      <c r="AC542" s="16" t="s">
        <v>83</v>
      </c>
      <c r="AD542" s="16" t="s">
        <v>1804</v>
      </c>
      <c r="AE542" s="16" t="s">
        <v>3600</v>
      </c>
      <c r="AF542" s="16" t="s">
        <v>3611</v>
      </c>
      <c r="AG542" s="16" t="s">
        <v>3794</v>
      </c>
      <c r="AH542" s="16" t="s">
        <v>3795</v>
      </c>
      <c r="AI542" s="17" t="s">
        <v>1481</v>
      </c>
      <c r="AJ542" s="24" t="s">
        <v>3797</v>
      </c>
      <c r="AK542" s="17" t="s">
        <v>1481</v>
      </c>
      <c r="AL542" s="16" t="s">
        <v>3801</v>
      </c>
      <c r="AM542" s="38" t="s">
        <v>208</v>
      </c>
      <c r="AN542" s="24" t="s">
        <v>3617</v>
      </c>
      <c r="AO542" s="15" t="s">
        <v>1786</v>
      </c>
      <c r="AP542" s="26" t="s">
        <v>1481</v>
      </c>
      <c r="AQ542" s="26" t="s">
        <v>1481</v>
      </c>
      <c r="AR542" s="26" t="s">
        <v>1481</v>
      </c>
      <c r="AS542" s="17" t="s">
        <v>1481</v>
      </c>
      <c r="AT542" s="17" t="s">
        <v>1481</v>
      </c>
      <c r="AU542" s="19" t="s">
        <v>1815</v>
      </c>
      <c r="AV542" s="30" t="s">
        <v>3802</v>
      </c>
      <c r="AW542" s="17" t="s">
        <v>1481</v>
      </c>
      <c r="AX542" s="17" t="s">
        <v>1481</v>
      </c>
      <c r="AY542" s="27" t="s">
        <v>52</v>
      </c>
      <c r="AZ542" s="32" t="s">
        <v>3803</v>
      </c>
      <c r="BA542" s="17" t="s">
        <v>1481</v>
      </c>
      <c r="BB542" s="17" t="s">
        <v>1481</v>
      </c>
      <c r="BC542" s="17" t="s">
        <v>1481</v>
      </c>
      <c r="BD542" s="17" t="s">
        <v>1481</v>
      </c>
    </row>
    <row r="543" spans="1:56" s="4" customFormat="1" ht="112.5" hidden="1" customHeight="1" x14ac:dyDescent="0.35">
      <c r="A543" s="15">
        <v>300</v>
      </c>
      <c r="B543" s="15">
        <v>543</v>
      </c>
      <c r="C543" s="16" t="s">
        <v>83</v>
      </c>
      <c r="D543" s="16" t="s">
        <v>1804</v>
      </c>
      <c r="E543" s="16" t="s">
        <v>3600</v>
      </c>
      <c r="F543" s="16" t="s">
        <v>3611</v>
      </c>
      <c r="G543" s="16" t="s">
        <v>3804</v>
      </c>
      <c r="H543" s="16" t="s">
        <v>3805</v>
      </c>
      <c r="I543" s="17" t="s">
        <v>1481</v>
      </c>
      <c r="J543" s="24" t="s">
        <v>1892</v>
      </c>
      <c r="K543" s="16" t="s">
        <v>1892</v>
      </c>
      <c r="L543" s="16" t="s">
        <v>1812</v>
      </c>
      <c r="M543" s="18" t="s">
        <v>1481</v>
      </c>
      <c r="N543" s="18" t="s">
        <v>1481</v>
      </c>
      <c r="O543" s="15" t="s">
        <v>1786</v>
      </c>
      <c r="P543" s="17" t="s">
        <v>1481</v>
      </c>
      <c r="Q543" s="17" t="s">
        <v>1481</v>
      </c>
      <c r="R543" s="17" t="s">
        <v>1481</v>
      </c>
      <c r="S543" s="17" t="s">
        <v>1481</v>
      </c>
      <c r="T543" s="17" t="s">
        <v>1481</v>
      </c>
      <c r="U543" s="19" t="s">
        <v>31</v>
      </c>
      <c r="V543" s="20" t="s">
        <v>31</v>
      </c>
      <c r="W543" s="17" t="s">
        <v>1481</v>
      </c>
      <c r="X543" s="17" t="s">
        <v>1481</v>
      </c>
      <c r="Y543" s="21" t="s">
        <v>32</v>
      </c>
      <c r="Z543" s="28" t="s">
        <v>1481</v>
      </c>
      <c r="AA543" s="17" t="s">
        <v>1481</v>
      </c>
      <c r="AB543" s="15">
        <v>543</v>
      </c>
      <c r="AC543" s="16" t="s">
        <v>83</v>
      </c>
      <c r="AD543" s="16" t="s">
        <v>1804</v>
      </c>
      <c r="AE543" s="16" t="s">
        <v>3600</v>
      </c>
      <c r="AF543" s="16" t="s">
        <v>3611</v>
      </c>
      <c r="AG543" s="16" t="s">
        <v>3804</v>
      </c>
      <c r="AH543" s="16" t="s">
        <v>3805</v>
      </c>
      <c r="AI543" s="17" t="s">
        <v>1481</v>
      </c>
      <c r="AJ543" s="24" t="s">
        <v>1892</v>
      </c>
      <c r="AK543" s="16" t="s">
        <v>1892</v>
      </c>
      <c r="AL543" s="16" t="s">
        <v>1812</v>
      </c>
      <c r="AM543" s="18" t="s">
        <v>1481</v>
      </c>
      <c r="AN543" s="18" t="s">
        <v>1481</v>
      </c>
      <c r="AO543" s="15" t="s">
        <v>1786</v>
      </c>
      <c r="AP543" s="17" t="s">
        <v>1481</v>
      </c>
      <c r="AQ543" s="17" t="s">
        <v>1481</v>
      </c>
      <c r="AR543" s="17" t="s">
        <v>1481</v>
      </c>
      <c r="AS543" s="17" t="s">
        <v>1481</v>
      </c>
      <c r="AT543" s="17" t="s">
        <v>1481</v>
      </c>
      <c r="AU543" s="19" t="s">
        <v>31</v>
      </c>
      <c r="AV543" s="20" t="s">
        <v>31</v>
      </c>
      <c r="AW543" s="17" t="s">
        <v>1481</v>
      </c>
      <c r="AX543" s="17" t="s">
        <v>1481</v>
      </c>
      <c r="AY543" s="21" t="s">
        <v>32</v>
      </c>
      <c r="AZ543" s="28" t="s">
        <v>1481</v>
      </c>
      <c r="BA543" s="17" t="s">
        <v>1481</v>
      </c>
      <c r="BB543" s="17" t="s">
        <v>1481</v>
      </c>
      <c r="BC543" s="17" t="s">
        <v>1481</v>
      </c>
      <c r="BD543" s="17" t="s">
        <v>1481</v>
      </c>
    </row>
    <row r="544" spans="1:56" s="4" customFormat="1" ht="150" hidden="1" customHeight="1" x14ac:dyDescent="0.35">
      <c r="A544" s="15">
        <v>301</v>
      </c>
      <c r="B544" s="15">
        <v>544</v>
      </c>
      <c r="C544" s="16" t="s">
        <v>83</v>
      </c>
      <c r="D544" s="16" t="s">
        <v>1804</v>
      </c>
      <c r="E544" s="16" t="s">
        <v>3600</v>
      </c>
      <c r="F544" s="16" t="s">
        <v>3611</v>
      </c>
      <c r="G544" s="16" t="s">
        <v>3806</v>
      </c>
      <c r="H544" s="16" t="s">
        <v>3807</v>
      </c>
      <c r="I544" s="16" t="s">
        <v>3808</v>
      </c>
      <c r="J544" s="24" t="s">
        <v>3809</v>
      </c>
      <c r="K544" s="16" t="s">
        <v>1928</v>
      </c>
      <c r="L544" s="16" t="s">
        <v>1812</v>
      </c>
      <c r="M544" s="18" t="s">
        <v>1481</v>
      </c>
      <c r="N544" s="18" t="s">
        <v>1481</v>
      </c>
      <c r="O544" s="16" t="s">
        <v>3810</v>
      </c>
      <c r="P544" s="17" t="s">
        <v>1481</v>
      </c>
      <c r="Q544" s="17" t="s">
        <v>1481</v>
      </c>
      <c r="R544" s="17" t="s">
        <v>1481</v>
      </c>
      <c r="S544" s="17" t="s">
        <v>1481</v>
      </c>
      <c r="T544" s="17" t="s">
        <v>1481</v>
      </c>
      <c r="U544" s="19" t="s">
        <v>1815</v>
      </c>
      <c r="V544" s="24" t="s">
        <v>1816</v>
      </c>
      <c r="W544" s="17" t="s">
        <v>1481</v>
      </c>
      <c r="X544" s="17" t="s">
        <v>1481</v>
      </c>
      <c r="Y544" s="27" t="s">
        <v>1817</v>
      </c>
      <c r="Z544" s="28" t="s">
        <v>1481</v>
      </c>
      <c r="AA544" s="17" t="s">
        <v>1481</v>
      </c>
      <c r="AB544" s="15">
        <v>544</v>
      </c>
      <c r="AC544" s="16" t="s">
        <v>83</v>
      </c>
      <c r="AD544" s="16" t="s">
        <v>1804</v>
      </c>
      <c r="AE544" s="16" t="s">
        <v>3600</v>
      </c>
      <c r="AF544" s="16" t="s">
        <v>3611</v>
      </c>
      <c r="AG544" s="16" t="s">
        <v>3806</v>
      </c>
      <c r="AH544" s="16" t="s">
        <v>3807</v>
      </c>
      <c r="AI544" s="16" t="s">
        <v>3808</v>
      </c>
      <c r="AJ544" s="24" t="s">
        <v>3809</v>
      </c>
      <c r="AK544" s="16" t="s">
        <v>1928</v>
      </c>
      <c r="AL544" s="16" t="s">
        <v>1812</v>
      </c>
      <c r="AM544" s="18" t="s">
        <v>1481</v>
      </c>
      <c r="AN544" s="18" t="s">
        <v>1481</v>
      </c>
      <c r="AO544" s="16" t="s">
        <v>3810</v>
      </c>
      <c r="AP544" s="17" t="s">
        <v>1481</v>
      </c>
      <c r="AQ544" s="17" t="s">
        <v>1481</v>
      </c>
      <c r="AR544" s="17" t="s">
        <v>1481</v>
      </c>
      <c r="AS544" s="17" t="s">
        <v>1481</v>
      </c>
      <c r="AT544" s="17" t="s">
        <v>1481</v>
      </c>
      <c r="AU544" s="19" t="s">
        <v>1815</v>
      </c>
      <c r="AV544" s="24" t="s">
        <v>1816</v>
      </c>
      <c r="AW544" s="17" t="s">
        <v>1481</v>
      </c>
      <c r="AX544" s="17" t="s">
        <v>1481</v>
      </c>
      <c r="AY544" s="27" t="s">
        <v>1817</v>
      </c>
      <c r="AZ544" s="28" t="s">
        <v>1481</v>
      </c>
      <c r="BA544" s="17" t="s">
        <v>1481</v>
      </c>
      <c r="BB544" s="17" t="s">
        <v>1481</v>
      </c>
      <c r="BC544" s="17" t="s">
        <v>1481</v>
      </c>
      <c r="BD544" s="17" t="s">
        <v>1481</v>
      </c>
    </row>
    <row r="545" spans="1:56" s="4" customFormat="1" ht="62.5" hidden="1" customHeight="1" x14ac:dyDescent="0.35">
      <c r="A545" s="15">
        <v>302</v>
      </c>
      <c r="B545" s="15">
        <v>545</v>
      </c>
      <c r="C545" s="16" t="s">
        <v>83</v>
      </c>
      <c r="D545" s="16" t="s">
        <v>1804</v>
      </c>
      <c r="E545" s="16" t="s">
        <v>3600</v>
      </c>
      <c r="F545" s="16" t="s">
        <v>3611</v>
      </c>
      <c r="G545" s="16" t="s">
        <v>3806</v>
      </c>
      <c r="H545" s="17" t="s">
        <v>1481</v>
      </c>
      <c r="I545" s="16" t="s">
        <v>3811</v>
      </c>
      <c r="J545" s="24" t="s">
        <v>3812</v>
      </c>
      <c r="K545" s="16" t="s">
        <v>2388</v>
      </c>
      <c r="L545" s="16" t="s">
        <v>1812</v>
      </c>
      <c r="M545" s="18" t="s">
        <v>1481</v>
      </c>
      <c r="N545" s="18" t="s">
        <v>1481</v>
      </c>
      <c r="O545" s="15" t="s">
        <v>1786</v>
      </c>
      <c r="P545" s="17" t="s">
        <v>1481</v>
      </c>
      <c r="Q545" s="17" t="s">
        <v>1481</v>
      </c>
      <c r="R545" s="17" t="s">
        <v>1481</v>
      </c>
      <c r="S545" s="17" t="s">
        <v>1481</v>
      </c>
      <c r="T545" s="17" t="s">
        <v>1481</v>
      </c>
      <c r="U545" s="19" t="s">
        <v>2660</v>
      </c>
      <c r="V545" s="30" t="s">
        <v>2049</v>
      </c>
      <c r="W545" s="17" t="s">
        <v>1481</v>
      </c>
      <c r="X545" s="17" t="s">
        <v>1481</v>
      </c>
      <c r="Y545" s="27" t="s">
        <v>1817</v>
      </c>
      <c r="Z545" s="28" t="s">
        <v>1481</v>
      </c>
      <c r="AA545" s="17" t="s">
        <v>1481</v>
      </c>
      <c r="AB545" s="15">
        <v>545</v>
      </c>
      <c r="AC545" s="16" t="s">
        <v>83</v>
      </c>
      <c r="AD545" s="16" t="s">
        <v>1804</v>
      </c>
      <c r="AE545" s="16" t="s">
        <v>3600</v>
      </c>
      <c r="AF545" s="16" t="s">
        <v>3611</v>
      </c>
      <c r="AG545" s="16" t="s">
        <v>3806</v>
      </c>
      <c r="AH545" s="17" t="s">
        <v>1481</v>
      </c>
      <c r="AI545" s="16" t="s">
        <v>3811</v>
      </c>
      <c r="AJ545" s="24" t="s">
        <v>3812</v>
      </c>
      <c r="AK545" s="16" t="s">
        <v>2388</v>
      </c>
      <c r="AL545" s="16" t="s">
        <v>1812</v>
      </c>
      <c r="AM545" s="18" t="s">
        <v>1481</v>
      </c>
      <c r="AN545" s="18" t="s">
        <v>1481</v>
      </c>
      <c r="AO545" s="15" t="s">
        <v>1786</v>
      </c>
      <c r="AP545" s="17" t="s">
        <v>1481</v>
      </c>
      <c r="AQ545" s="17" t="s">
        <v>1481</v>
      </c>
      <c r="AR545" s="17" t="s">
        <v>1481</v>
      </c>
      <c r="AS545" s="17" t="s">
        <v>1481</v>
      </c>
      <c r="AT545" s="17" t="s">
        <v>1481</v>
      </c>
      <c r="AU545" s="19" t="s">
        <v>2660</v>
      </c>
      <c r="AV545" s="30" t="s">
        <v>2049</v>
      </c>
      <c r="AW545" s="17" t="s">
        <v>1481</v>
      </c>
      <c r="AX545" s="17" t="s">
        <v>1481</v>
      </c>
      <c r="AY545" s="27" t="s">
        <v>1817</v>
      </c>
      <c r="AZ545" s="28" t="s">
        <v>1481</v>
      </c>
      <c r="BA545" s="17" t="s">
        <v>1481</v>
      </c>
      <c r="BB545" s="17" t="s">
        <v>1481</v>
      </c>
      <c r="BC545" s="17" t="s">
        <v>1481</v>
      </c>
      <c r="BD545" s="17" t="s">
        <v>1481</v>
      </c>
    </row>
    <row r="546" spans="1:56" s="4" customFormat="1" ht="187.5" hidden="1" customHeight="1" x14ac:dyDescent="0.35">
      <c r="A546" s="15">
        <v>303</v>
      </c>
      <c r="B546" s="15">
        <v>546</v>
      </c>
      <c r="C546" s="16" t="s">
        <v>702</v>
      </c>
      <c r="D546" s="16" t="s">
        <v>1804</v>
      </c>
      <c r="E546" s="16" t="s">
        <v>3813</v>
      </c>
      <c r="F546" s="16" t="s">
        <v>3814</v>
      </c>
      <c r="G546" s="16" t="s">
        <v>3815</v>
      </c>
      <c r="H546" s="16" t="s">
        <v>3816</v>
      </c>
      <c r="I546" s="16" t="s">
        <v>3817</v>
      </c>
      <c r="J546" s="24" t="s">
        <v>3818</v>
      </c>
      <c r="K546" s="16" t="s">
        <v>3819</v>
      </c>
      <c r="L546" s="16" t="s">
        <v>1812</v>
      </c>
      <c r="M546" s="38" t="s">
        <v>50</v>
      </c>
      <c r="N546" s="24" t="s">
        <v>3820</v>
      </c>
      <c r="O546" s="16" t="s">
        <v>1786</v>
      </c>
      <c r="P546" s="23" t="s">
        <v>2776</v>
      </c>
      <c r="Q546" s="23" t="s">
        <v>3821</v>
      </c>
      <c r="R546" s="26" t="s">
        <v>1481</v>
      </c>
      <c r="S546" s="17" t="s">
        <v>1481</v>
      </c>
      <c r="T546" s="17" t="s">
        <v>1481</v>
      </c>
      <c r="U546" s="19" t="s">
        <v>1815</v>
      </c>
      <c r="V546" s="30" t="s">
        <v>3822</v>
      </c>
      <c r="W546" s="17" t="s">
        <v>1481</v>
      </c>
      <c r="X546" s="17" t="s">
        <v>1481</v>
      </c>
      <c r="Y546" s="27" t="s">
        <v>52</v>
      </c>
      <c r="Z546" s="28" t="s">
        <v>1481</v>
      </c>
      <c r="AA546" s="17" t="s">
        <v>1481</v>
      </c>
      <c r="AB546" s="15">
        <v>546</v>
      </c>
      <c r="AC546" s="16" t="s">
        <v>702</v>
      </c>
      <c r="AD546" s="16" t="s">
        <v>1804</v>
      </c>
      <c r="AE546" s="16" t="s">
        <v>3813</v>
      </c>
      <c r="AF546" s="16" t="s">
        <v>3814</v>
      </c>
      <c r="AG546" s="16" t="s">
        <v>3815</v>
      </c>
      <c r="AH546" s="16" t="s">
        <v>3816</v>
      </c>
      <c r="AI546" s="16" t="s">
        <v>3817</v>
      </c>
      <c r="AJ546" s="24" t="s">
        <v>3818</v>
      </c>
      <c r="AK546" s="16" t="s">
        <v>3819</v>
      </c>
      <c r="AL546" s="16" t="s">
        <v>1812</v>
      </c>
      <c r="AM546" s="38" t="s">
        <v>50</v>
      </c>
      <c r="AN546" s="24" t="s">
        <v>3820</v>
      </c>
      <c r="AO546" s="16" t="s">
        <v>1786</v>
      </c>
      <c r="AP546" s="23" t="s">
        <v>2776</v>
      </c>
      <c r="AQ546" s="23" t="s">
        <v>3821</v>
      </c>
      <c r="AR546" s="26" t="s">
        <v>1481</v>
      </c>
      <c r="AS546" s="17" t="s">
        <v>1481</v>
      </c>
      <c r="AT546" s="17" t="s">
        <v>1481</v>
      </c>
      <c r="AU546" s="19" t="s">
        <v>1815</v>
      </c>
      <c r="AV546" s="30" t="s">
        <v>3822</v>
      </c>
      <c r="AW546" s="17" t="s">
        <v>1481</v>
      </c>
      <c r="AX546" s="17" t="s">
        <v>1481</v>
      </c>
      <c r="AY546" s="27" t="s">
        <v>52</v>
      </c>
      <c r="AZ546" s="28" t="s">
        <v>1481</v>
      </c>
      <c r="BA546" s="17" t="s">
        <v>1481</v>
      </c>
      <c r="BB546" s="17" t="s">
        <v>1481</v>
      </c>
      <c r="BC546" s="17" t="s">
        <v>1481</v>
      </c>
      <c r="BD546" s="17" t="s">
        <v>1481</v>
      </c>
    </row>
    <row r="547" spans="1:56" s="4" customFormat="1" ht="175" hidden="1" customHeight="1" x14ac:dyDescent="0.35">
      <c r="A547" s="15">
        <v>304</v>
      </c>
      <c r="B547" s="15">
        <v>547</v>
      </c>
      <c r="C547" s="16" t="s">
        <v>702</v>
      </c>
      <c r="D547" s="16" t="s">
        <v>1804</v>
      </c>
      <c r="E547" s="16" t="s">
        <v>3813</v>
      </c>
      <c r="F547" s="16" t="s">
        <v>3814</v>
      </c>
      <c r="G547" s="16" t="s">
        <v>3823</v>
      </c>
      <c r="H547" s="16" t="s">
        <v>3824</v>
      </c>
      <c r="I547" s="16" t="s">
        <v>3825</v>
      </c>
      <c r="J547" s="24" t="s">
        <v>3826</v>
      </c>
      <c r="K547" s="16" t="s">
        <v>2048</v>
      </c>
      <c r="L547" s="16" t="s">
        <v>1812</v>
      </c>
      <c r="M547" s="18" t="s">
        <v>1481</v>
      </c>
      <c r="N547" s="18" t="s">
        <v>1481</v>
      </c>
      <c r="O547" s="15" t="s">
        <v>1786</v>
      </c>
      <c r="P547" s="17" t="s">
        <v>1481</v>
      </c>
      <c r="Q547" s="17" t="s">
        <v>1481</v>
      </c>
      <c r="R547" s="17" t="s">
        <v>1481</v>
      </c>
      <c r="S547" s="17" t="s">
        <v>1481</v>
      </c>
      <c r="T547" s="17" t="s">
        <v>1481</v>
      </c>
      <c r="U547" s="19" t="s">
        <v>1815</v>
      </c>
      <c r="V547" s="24" t="s">
        <v>1816</v>
      </c>
      <c r="W547" s="17" t="s">
        <v>1481</v>
      </c>
      <c r="X547" s="17" t="s">
        <v>1481</v>
      </c>
      <c r="Y547" s="27" t="s">
        <v>1817</v>
      </c>
      <c r="Z547" s="28" t="s">
        <v>1481</v>
      </c>
      <c r="AA547" s="17" t="s">
        <v>1481</v>
      </c>
      <c r="AB547" s="15">
        <v>547</v>
      </c>
      <c r="AC547" s="16" t="s">
        <v>702</v>
      </c>
      <c r="AD547" s="16" t="s">
        <v>1804</v>
      </c>
      <c r="AE547" s="16" t="s">
        <v>3813</v>
      </c>
      <c r="AF547" s="16" t="s">
        <v>3814</v>
      </c>
      <c r="AG547" s="16" t="s">
        <v>3823</v>
      </c>
      <c r="AH547" s="16" t="s">
        <v>3824</v>
      </c>
      <c r="AI547" s="16" t="s">
        <v>3825</v>
      </c>
      <c r="AJ547" s="24" t="s">
        <v>3826</v>
      </c>
      <c r="AK547" s="16" t="s">
        <v>2048</v>
      </c>
      <c r="AL547" s="16" t="s">
        <v>1812</v>
      </c>
      <c r="AM547" s="18" t="s">
        <v>1481</v>
      </c>
      <c r="AN547" s="18" t="s">
        <v>1481</v>
      </c>
      <c r="AO547" s="15" t="s">
        <v>1786</v>
      </c>
      <c r="AP547" s="17" t="s">
        <v>1481</v>
      </c>
      <c r="AQ547" s="17" t="s">
        <v>1481</v>
      </c>
      <c r="AR547" s="17" t="s">
        <v>1481</v>
      </c>
      <c r="AS547" s="17" t="s">
        <v>1481</v>
      </c>
      <c r="AT547" s="17" t="s">
        <v>1481</v>
      </c>
      <c r="AU547" s="19" t="s">
        <v>1815</v>
      </c>
      <c r="AV547" s="24" t="s">
        <v>1816</v>
      </c>
      <c r="AW547" s="17" t="s">
        <v>1481</v>
      </c>
      <c r="AX547" s="17" t="s">
        <v>1481</v>
      </c>
      <c r="AY547" s="27" t="s">
        <v>1817</v>
      </c>
      <c r="AZ547" s="28" t="s">
        <v>1481</v>
      </c>
      <c r="BA547" s="17" t="s">
        <v>1481</v>
      </c>
      <c r="BB547" s="17" t="s">
        <v>1481</v>
      </c>
      <c r="BC547" s="17" t="s">
        <v>1481</v>
      </c>
      <c r="BD547" s="17" t="s">
        <v>1481</v>
      </c>
    </row>
    <row r="548" spans="1:56" ht="259.5" customHeight="1" x14ac:dyDescent="0.35">
      <c r="A548" s="16">
        <v>305</v>
      </c>
      <c r="B548" s="16">
        <v>548</v>
      </c>
      <c r="C548" s="16" t="s">
        <v>702</v>
      </c>
      <c r="D548" s="16" t="s">
        <v>1804</v>
      </c>
      <c r="E548" s="16" t="s">
        <v>3813</v>
      </c>
      <c r="F548" s="16" t="s">
        <v>3814</v>
      </c>
      <c r="G548" s="16" t="s">
        <v>3823</v>
      </c>
      <c r="H548" s="16" t="s">
        <v>3827</v>
      </c>
      <c r="I548" s="16" t="s">
        <v>3828</v>
      </c>
      <c r="J548" s="24" t="s">
        <v>3829</v>
      </c>
      <c r="K548" s="16" t="s">
        <v>3830</v>
      </c>
      <c r="L548" s="16" t="s">
        <v>3831</v>
      </c>
      <c r="M548" s="24" t="s">
        <v>208</v>
      </c>
      <c r="N548" s="24" t="s">
        <v>3832</v>
      </c>
      <c r="O548" s="16" t="s">
        <v>1786</v>
      </c>
      <c r="P548" s="26" t="s">
        <v>1481</v>
      </c>
      <c r="Q548" s="26" t="s">
        <v>1481</v>
      </c>
      <c r="R548" s="26" t="s">
        <v>1481</v>
      </c>
      <c r="S548" s="17" t="s">
        <v>1481</v>
      </c>
      <c r="T548" s="17" t="s">
        <v>1481</v>
      </c>
      <c r="U548" s="19" t="s">
        <v>1815</v>
      </c>
      <c r="V548" s="30" t="s">
        <v>3833</v>
      </c>
      <c r="W548" s="131" t="s">
        <v>1915</v>
      </c>
      <c r="X548" s="31" t="s">
        <v>1896</v>
      </c>
      <c r="Y548" s="31" t="s">
        <v>1896</v>
      </c>
      <c r="Z548" s="32" t="s">
        <v>3834</v>
      </c>
      <c r="AA548" s="17" t="s">
        <v>1481</v>
      </c>
      <c r="AB548" s="16">
        <v>548</v>
      </c>
      <c r="AC548" s="16" t="s">
        <v>702</v>
      </c>
      <c r="AD548" s="16" t="s">
        <v>1804</v>
      </c>
      <c r="AE548" s="16" t="s">
        <v>3813</v>
      </c>
      <c r="AF548" s="16" t="s">
        <v>3814</v>
      </c>
      <c r="AG548" s="16" t="s">
        <v>3823</v>
      </c>
      <c r="AH548" s="16" t="s">
        <v>3827</v>
      </c>
      <c r="AI548" s="16" t="s">
        <v>3828</v>
      </c>
      <c r="AJ548" s="24" t="s">
        <v>3829</v>
      </c>
      <c r="AK548" s="16" t="s">
        <v>3830</v>
      </c>
      <c r="AL548" s="16" t="s">
        <v>3831</v>
      </c>
      <c r="AM548" s="38" t="s">
        <v>208</v>
      </c>
      <c r="AN548" s="24" t="s">
        <v>3832</v>
      </c>
      <c r="AO548" s="15" t="s">
        <v>1786</v>
      </c>
      <c r="AP548" s="26" t="s">
        <v>1481</v>
      </c>
      <c r="AQ548" s="26" t="s">
        <v>1481</v>
      </c>
      <c r="AR548" s="26" t="s">
        <v>1481</v>
      </c>
      <c r="AS548" s="17" t="s">
        <v>1481</v>
      </c>
      <c r="AT548" s="17" t="s">
        <v>1481</v>
      </c>
      <c r="AU548" s="19" t="s">
        <v>1815</v>
      </c>
      <c r="AV548" s="30" t="s">
        <v>3833</v>
      </c>
      <c r="AW548" s="37" t="s">
        <v>1915</v>
      </c>
      <c r="AX548" s="31" t="s">
        <v>1896</v>
      </c>
      <c r="AY548" s="31" t="s">
        <v>1896</v>
      </c>
      <c r="AZ548" s="32" t="s">
        <v>3834</v>
      </c>
      <c r="BA548" s="17" t="s">
        <v>1481</v>
      </c>
      <c r="BB548" s="30" t="s">
        <v>75</v>
      </c>
      <c r="BC548" s="30" t="s">
        <v>142</v>
      </c>
      <c r="BD548" s="30" t="s">
        <v>77</v>
      </c>
    </row>
    <row r="549" spans="1:56" s="4" customFormat="1" ht="87.65" hidden="1" customHeight="1" x14ac:dyDescent="0.35">
      <c r="A549" s="15">
        <v>306</v>
      </c>
      <c r="B549" s="15">
        <v>549</v>
      </c>
      <c r="C549" s="16" t="s">
        <v>702</v>
      </c>
      <c r="D549" s="16" t="s">
        <v>1804</v>
      </c>
      <c r="E549" s="16" t="s">
        <v>3813</v>
      </c>
      <c r="F549" s="16" t="s">
        <v>3814</v>
      </c>
      <c r="G549" s="16" t="s">
        <v>3823</v>
      </c>
      <c r="H549" s="16" t="s">
        <v>3835</v>
      </c>
      <c r="I549" s="17" t="s">
        <v>1481</v>
      </c>
      <c r="J549" s="24" t="s">
        <v>1892</v>
      </c>
      <c r="K549" s="16" t="s">
        <v>1892</v>
      </c>
      <c r="L549" s="16" t="s">
        <v>1812</v>
      </c>
      <c r="M549" s="18" t="s">
        <v>1481</v>
      </c>
      <c r="N549" s="18" t="s">
        <v>1481</v>
      </c>
      <c r="O549" s="15" t="s">
        <v>1786</v>
      </c>
      <c r="P549" s="17" t="s">
        <v>1481</v>
      </c>
      <c r="Q549" s="17" t="s">
        <v>1481</v>
      </c>
      <c r="R549" s="17" t="s">
        <v>1481</v>
      </c>
      <c r="S549" s="17" t="s">
        <v>1481</v>
      </c>
      <c r="T549" s="17" t="s">
        <v>1481</v>
      </c>
      <c r="U549" s="19" t="s">
        <v>1815</v>
      </c>
      <c r="V549" s="30" t="s">
        <v>3836</v>
      </c>
      <c r="W549" s="17" t="s">
        <v>1481</v>
      </c>
      <c r="X549" s="17" t="s">
        <v>1481</v>
      </c>
      <c r="Y549" s="23" t="s">
        <v>32</v>
      </c>
      <c r="Z549" s="28" t="s">
        <v>1481</v>
      </c>
      <c r="AA549" s="17" t="s">
        <v>1481</v>
      </c>
      <c r="AB549" s="15">
        <v>549</v>
      </c>
      <c r="AC549" s="16" t="s">
        <v>702</v>
      </c>
      <c r="AD549" s="16" t="s">
        <v>1804</v>
      </c>
      <c r="AE549" s="16" t="s">
        <v>3813</v>
      </c>
      <c r="AF549" s="16" t="s">
        <v>3814</v>
      </c>
      <c r="AG549" s="16" t="s">
        <v>3823</v>
      </c>
      <c r="AH549" s="16" t="s">
        <v>3835</v>
      </c>
      <c r="AI549" s="17" t="s">
        <v>1481</v>
      </c>
      <c r="AJ549" s="24" t="s">
        <v>1892</v>
      </c>
      <c r="AK549" s="16" t="s">
        <v>1892</v>
      </c>
      <c r="AL549" s="16" t="s">
        <v>1812</v>
      </c>
      <c r="AM549" s="18" t="s">
        <v>1481</v>
      </c>
      <c r="AN549" s="18" t="s">
        <v>1481</v>
      </c>
      <c r="AO549" s="15" t="s">
        <v>1786</v>
      </c>
      <c r="AP549" s="17" t="s">
        <v>1481</v>
      </c>
      <c r="AQ549" s="17" t="s">
        <v>1481</v>
      </c>
      <c r="AR549" s="17" t="s">
        <v>1481</v>
      </c>
      <c r="AS549" s="17" t="s">
        <v>1481</v>
      </c>
      <c r="AT549" s="17" t="s">
        <v>1481</v>
      </c>
      <c r="AU549" s="19" t="s">
        <v>1815</v>
      </c>
      <c r="AV549" s="30" t="s">
        <v>3836</v>
      </c>
      <c r="AW549" s="17" t="s">
        <v>1481</v>
      </c>
      <c r="AX549" s="17" t="s">
        <v>1481</v>
      </c>
      <c r="AY549" s="23" t="s">
        <v>32</v>
      </c>
      <c r="AZ549" s="28" t="s">
        <v>1481</v>
      </c>
      <c r="BA549" s="17" t="s">
        <v>1481</v>
      </c>
      <c r="BB549" s="17" t="s">
        <v>1481</v>
      </c>
      <c r="BC549" s="17" t="s">
        <v>1481</v>
      </c>
      <c r="BD549" s="17" t="s">
        <v>1481</v>
      </c>
    </row>
    <row r="550" spans="1:56" s="4" customFormat="1" ht="87.65" hidden="1" customHeight="1" x14ac:dyDescent="0.35">
      <c r="A550" s="15">
        <v>307</v>
      </c>
      <c r="B550" s="15">
        <v>550</v>
      </c>
      <c r="C550" s="16" t="s">
        <v>702</v>
      </c>
      <c r="D550" s="16" t="s">
        <v>1804</v>
      </c>
      <c r="E550" s="16" t="s">
        <v>3813</v>
      </c>
      <c r="F550" s="16" t="s">
        <v>3814</v>
      </c>
      <c r="G550" s="16" t="s">
        <v>3837</v>
      </c>
      <c r="H550" s="16" t="s">
        <v>3838</v>
      </c>
      <c r="I550" s="17" t="s">
        <v>1481</v>
      </c>
      <c r="J550" s="24" t="s">
        <v>1892</v>
      </c>
      <c r="K550" s="16" t="s">
        <v>1892</v>
      </c>
      <c r="L550" s="16" t="s">
        <v>1812</v>
      </c>
      <c r="M550" s="18" t="s">
        <v>1481</v>
      </c>
      <c r="N550" s="18" t="s">
        <v>1481</v>
      </c>
      <c r="O550" s="15" t="s">
        <v>1786</v>
      </c>
      <c r="P550" s="17" t="s">
        <v>1481</v>
      </c>
      <c r="Q550" s="17" t="s">
        <v>1481</v>
      </c>
      <c r="R550" s="17" t="s">
        <v>1481</v>
      </c>
      <c r="S550" s="17" t="s">
        <v>1481</v>
      </c>
      <c r="T550" s="17" t="s">
        <v>1481</v>
      </c>
      <c r="U550" s="19" t="s">
        <v>1815</v>
      </c>
      <c r="V550" s="30" t="s">
        <v>3839</v>
      </c>
      <c r="W550" s="17" t="s">
        <v>1481</v>
      </c>
      <c r="X550" s="17" t="s">
        <v>1481</v>
      </c>
      <c r="Y550" s="23" t="s">
        <v>32</v>
      </c>
      <c r="Z550" s="28" t="s">
        <v>1481</v>
      </c>
      <c r="AA550" s="17" t="s">
        <v>1481</v>
      </c>
      <c r="AB550" s="15">
        <v>550</v>
      </c>
      <c r="AC550" s="16" t="s">
        <v>702</v>
      </c>
      <c r="AD550" s="16" t="s">
        <v>1804</v>
      </c>
      <c r="AE550" s="16" t="s">
        <v>3813</v>
      </c>
      <c r="AF550" s="16" t="s">
        <v>3814</v>
      </c>
      <c r="AG550" s="16" t="s">
        <v>3837</v>
      </c>
      <c r="AH550" s="16" t="s">
        <v>3838</v>
      </c>
      <c r="AI550" s="17" t="s">
        <v>1481</v>
      </c>
      <c r="AJ550" s="24" t="s">
        <v>1892</v>
      </c>
      <c r="AK550" s="16" t="s">
        <v>1892</v>
      </c>
      <c r="AL550" s="16" t="s">
        <v>1812</v>
      </c>
      <c r="AM550" s="18" t="s">
        <v>1481</v>
      </c>
      <c r="AN550" s="18" t="s">
        <v>1481</v>
      </c>
      <c r="AO550" s="15" t="s">
        <v>1786</v>
      </c>
      <c r="AP550" s="17" t="s">
        <v>1481</v>
      </c>
      <c r="AQ550" s="17" t="s">
        <v>1481</v>
      </c>
      <c r="AR550" s="17" t="s">
        <v>1481</v>
      </c>
      <c r="AS550" s="17" t="s">
        <v>1481</v>
      </c>
      <c r="AT550" s="17" t="s">
        <v>1481</v>
      </c>
      <c r="AU550" s="19" t="s">
        <v>1815</v>
      </c>
      <c r="AV550" s="30" t="s">
        <v>3839</v>
      </c>
      <c r="AW550" s="17" t="s">
        <v>1481</v>
      </c>
      <c r="AX550" s="17" t="s">
        <v>1481</v>
      </c>
      <c r="AY550" s="23" t="s">
        <v>32</v>
      </c>
      <c r="AZ550" s="28" t="s">
        <v>1481</v>
      </c>
      <c r="BA550" s="17" t="s">
        <v>1481</v>
      </c>
      <c r="BB550" s="17" t="s">
        <v>1481</v>
      </c>
      <c r="BC550" s="17" t="s">
        <v>1481</v>
      </c>
      <c r="BD550" s="17" t="s">
        <v>1481</v>
      </c>
    </row>
    <row r="551" spans="1:56" ht="237.5" x14ac:dyDescent="0.35">
      <c r="A551" s="16">
        <v>308</v>
      </c>
      <c r="B551" s="16">
        <v>551</v>
      </c>
      <c r="C551" s="16" t="s">
        <v>702</v>
      </c>
      <c r="D551" s="16" t="s">
        <v>1804</v>
      </c>
      <c r="E551" s="16" t="s">
        <v>3813</v>
      </c>
      <c r="F551" s="16" t="s">
        <v>3814</v>
      </c>
      <c r="G551" s="16" t="s">
        <v>3840</v>
      </c>
      <c r="H551" s="16" t="s">
        <v>3841</v>
      </c>
      <c r="I551" s="16" t="s">
        <v>3842</v>
      </c>
      <c r="J551" s="24" t="s">
        <v>3843</v>
      </c>
      <c r="K551" s="16" t="s">
        <v>3844</v>
      </c>
      <c r="L551" s="16" t="s">
        <v>1812</v>
      </c>
      <c r="M551" s="24" t="s">
        <v>208</v>
      </c>
      <c r="N551" s="24" t="s">
        <v>3845</v>
      </c>
      <c r="O551" s="16" t="s">
        <v>1786</v>
      </c>
      <c r="P551" s="26" t="s">
        <v>1481</v>
      </c>
      <c r="Q551" s="26" t="s">
        <v>1481</v>
      </c>
      <c r="R551" s="26" t="s">
        <v>1481</v>
      </c>
      <c r="S551" s="17" t="s">
        <v>1481</v>
      </c>
      <c r="T551" s="17" t="s">
        <v>1481</v>
      </c>
      <c r="U551" s="19" t="s">
        <v>1815</v>
      </c>
      <c r="V551" s="19" t="s">
        <v>3846</v>
      </c>
      <c r="W551" s="17" t="s">
        <v>1481</v>
      </c>
      <c r="X551" s="31" t="s">
        <v>1896</v>
      </c>
      <c r="Y551" s="31" t="s">
        <v>1896</v>
      </c>
      <c r="Z551" s="50" t="s">
        <v>3847</v>
      </c>
      <c r="AA551" s="17" t="s">
        <v>1481</v>
      </c>
      <c r="AB551" s="16">
        <v>551</v>
      </c>
      <c r="AC551" s="16" t="s">
        <v>702</v>
      </c>
      <c r="AD551" s="16" t="s">
        <v>1804</v>
      </c>
      <c r="AE551" s="16" t="s">
        <v>3813</v>
      </c>
      <c r="AF551" s="16" t="s">
        <v>3814</v>
      </c>
      <c r="AG551" s="16" t="s">
        <v>3840</v>
      </c>
      <c r="AH551" s="16" t="s">
        <v>3841</v>
      </c>
      <c r="AI551" s="16" t="s">
        <v>3842</v>
      </c>
      <c r="AJ551" s="24" t="s">
        <v>3843</v>
      </c>
      <c r="AK551" s="16" t="s">
        <v>3844</v>
      </c>
      <c r="AL551" s="16" t="s">
        <v>1812</v>
      </c>
      <c r="AM551" s="38" t="s">
        <v>208</v>
      </c>
      <c r="AN551" s="24" t="s">
        <v>3845</v>
      </c>
      <c r="AO551" s="15" t="s">
        <v>1786</v>
      </c>
      <c r="AP551" s="26" t="s">
        <v>1481</v>
      </c>
      <c r="AQ551" s="26" t="s">
        <v>1481</v>
      </c>
      <c r="AR551" s="26" t="s">
        <v>1481</v>
      </c>
      <c r="AS551" s="17" t="s">
        <v>1481</v>
      </c>
      <c r="AT551" s="17" t="s">
        <v>1481</v>
      </c>
      <c r="AU551" s="19" t="s">
        <v>1815</v>
      </c>
      <c r="AV551" s="19" t="s">
        <v>3846</v>
      </c>
      <c r="AW551" s="17" t="s">
        <v>1481</v>
      </c>
      <c r="AX551" s="31" t="s">
        <v>1896</v>
      </c>
      <c r="AY551" s="31" t="s">
        <v>1896</v>
      </c>
      <c r="AZ551" s="50" t="s">
        <v>3847</v>
      </c>
      <c r="BA551" s="17" t="s">
        <v>1481</v>
      </c>
      <c r="BB551" s="30" t="s">
        <v>75</v>
      </c>
      <c r="BC551" s="30" t="s">
        <v>142</v>
      </c>
      <c r="BD551" s="30" t="s">
        <v>77</v>
      </c>
    </row>
    <row r="552" spans="1:56" s="4" customFormat="1" ht="154.5" hidden="1" customHeight="1" x14ac:dyDescent="0.35">
      <c r="A552" s="15">
        <v>309</v>
      </c>
      <c r="B552" s="15">
        <v>552</v>
      </c>
      <c r="C552" s="16" t="s">
        <v>702</v>
      </c>
      <c r="D552" s="16" t="s">
        <v>1804</v>
      </c>
      <c r="E552" s="16" t="s">
        <v>3848</v>
      </c>
      <c r="F552" s="16" t="s">
        <v>3849</v>
      </c>
      <c r="G552" s="16" t="s">
        <v>3850</v>
      </c>
      <c r="H552" s="16" t="s">
        <v>3851</v>
      </c>
      <c r="I552" s="16" t="s">
        <v>3852</v>
      </c>
      <c r="J552" s="24" t="s">
        <v>3853</v>
      </c>
      <c r="K552" s="16" t="s">
        <v>1928</v>
      </c>
      <c r="L552" s="16" t="s">
        <v>1812</v>
      </c>
      <c r="M552" s="18" t="s">
        <v>1481</v>
      </c>
      <c r="N552" s="18" t="s">
        <v>1481</v>
      </c>
      <c r="O552" s="15" t="s">
        <v>1786</v>
      </c>
      <c r="P552" s="17" t="s">
        <v>1481</v>
      </c>
      <c r="Q552" s="17" t="s">
        <v>1481</v>
      </c>
      <c r="R552" s="17" t="s">
        <v>1481</v>
      </c>
      <c r="S552" s="17" t="s">
        <v>1481</v>
      </c>
      <c r="T552" s="17" t="s">
        <v>1481</v>
      </c>
      <c r="U552" s="19" t="s">
        <v>1815</v>
      </c>
      <c r="V552" s="24" t="s">
        <v>1816</v>
      </c>
      <c r="W552" s="17" t="s">
        <v>1481</v>
      </c>
      <c r="X552" s="17" t="s">
        <v>1481</v>
      </c>
      <c r="Y552" s="27" t="s">
        <v>1817</v>
      </c>
      <c r="Z552" s="28" t="s">
        <v>1481</v>
      </c>
      <c r="AA552" s="17" t="s">
        <v>1481</v>
      </c>
      <c r="AB552" s="15">
        <v>552</v>
      </c>
      <c r="AC552" s="16" t="s">
        <v>702</v>
      </c>
      <c r="AD552" s="16" t="s">
        <v>1804</v>
      </c>
      <c r="AE552" s="16" t="s">
        <v>3848</v>
      </c>
      <c r="AF552" s="16" t="s">
        <v>3849</v>
      </c>
      <c r="AG552" s="16" t="s">
        <v>3850</v>
      </c>
      <c r="AH552" s="16" t="s">
        <v>3851</v>
      </c>
      <c r="AI552" s="16" t="s">
        <v>3852</v>
      </c>
      <c r="AJ552" s="24" t="s">
        <v>3853</v>
      </c>
      <c r="AK552" s="16" t="s">
        <v>1928</v>
      </c>
      <c r="AL552" s="16" t="s">
        <v>1812</v>
      </c>
      <c r="AM552" s="18" t="s">
        <v>1481</v>
      </c>
      <c r="AN552" s="18" t="s">
        <v>1481</v>
      </c>
      <c r="AO552" s="15" t="s">
        <v>1786</v>
      </c>
      <c r="AP552" s="17" t="s">
        <v>1481</v>
      </c>
      <c r="AQ552" s="17" t="s">
        <v>1481</v>
      </c>
      <c r="AR552" s="17" t="s">
        <v>1481</v>
      </c>
      <c r="AS552" s="17" t="s">
        <v>1481</v>
      </c>
      <c r="AT552" s="17" t="s">
        <v>1481</v>
      </c>
      <c r="AU552" s="19" t="s">
        <v>1815</v>
      </c>
      <c r="AV552" s="24" t="s">
        <v>1816</v>
      </c>
      <c r="AW552" s="17" t="s">
        <v>1481</v>
      </c>
      <c r="AX552" s="17" t="s">
        <v>1481</v>
      </c>
      <c r="AY552" s="27" t="s">
        <v>1817</v>
      </c>
      <c r="AZ552" s="28" t="s">
        <v>1481</v>
      </c>
      <c r="BA552" s="17" t="s">
        <v>1481</v>
      </c>
      <c r="BB552" s="17" t="s">
        <v>1481</v>
      </c>
      <c r="BC552" s="17" t="s">
        <v>1481</v>
      </c>
      <c r="BD552" s="17" t="s">
        <v>1481</v>
      </c>
    </row>
    <row r="553" spans="1:56" s="4" customFormat="1" ht="237.65" hidden="1" customHeight="1" x14ac:dyDescent="0.35">
      <c r="A553" s="15">
        <v>310</v>
      </c>
      <c r="B553" s="15">
        <v>553</v>
      </c>
      <c r="C553" s="16" t="s">
        <v>702</v>
      </c>
      <c r="D553" s="16" t="s">
        <v>1804</v>
      </c>
      <c r="E553" s="16" t="s">
        <v>3848</v>
      </c>
      <c r="F553" s="16" t="s">
        <v>3849</v>
      </c>
      <c r="G553" s="16" t="s">
        <v>3850</v>
      </c>
      <c r="H553" s="17" t="s">
        <v>1481</v>
      </c>
      <c r="I553" s="16" t="s">
        <v>3854</v>
      </c>
      <c r="J553" s="24" t="s">
        <v>3855</v>
      </c>
      <c r="K553" s="16" t="s">
        <v>2388</v>
      </c>
      <c r="L553" s="16" t="s">
        <v>1812</v>
      </c>
      <c r="M553" s="18" t="s">
        <v>1481</v>
      </c>
      <c r="N553" s="18" t="s">
        <v>1481</v>
      </c>
      <c r="O553" s="15" t="s">
        <v>1786</v>
      </c>
      <c r="P553" s="17" t="s">
        <v>1481</v>
      </c>
      <c r="Q553" s="17" t="s">
        <v>1481</v>
      </c>
      <c r="R553" s="17" t="s">
        <v>1481</v>
      </c>
      <c r="S553" s="17" t="s">
        <v>1481</v>
      </c>
      <c r="T553" s="17" t="s">
        <v>1481</v>
      </c>
      <c r="U553" s="19" t="s">
        <v>1815</v>
      </c>
      <c r="V553" s="24" t="s">
        <v>1816</v>
      </c>
      <c r="W553" s="17" t="s">
        <v>1481</v>
      </c>
      <c r="X553" s="17" t="s">
        <v>1481</v>
      </c>
      <c r="Y553" s="27" t="s">
        <v>1817</v>
      </c>
      <c r="Z553" s="28" t="s">
        <v>1481</v>
      </c>
      <c r="AA553" s="17" t="s">
        <v>1481</v>
      </c>
      <c r="AB553" s="15">
        <v>553</v>
      </c>
      <c r="AC553" s="16" t="s">
        <v>702</v>
      </c>
      <c r="AD553" s="16" t="s">
        <v>1804</v>
      </c>
      <c r="AE553" s="16" t="s">
        <v>3848</v>
      </c>
      <c r="AF553" s="16" t="s">
        <v>3849</v>
      </c>
      <c r="AG553" s="16" t="s">
        <v>3850</v>
      </c>
      <c r="AH553" s="17" t="s">
        <v>1481</v>
      </c>
      <c r="AI553" s="16" t="s">
        <v>3854</v>
      </c>
      <c r="AJ553" s="24" t="s">
        <v>3855</v>
      </c>
      <c r="AK553" s="16" t="s">
        <v>2388</v>
      </c>
      <c r="AL553" s="16" t="s">
        <v>1812</v>
      </c>
      <c r="AM553" s="18" t="s">
        <v>1481</v>
      </c>
      <c r="AN553" s="18" t="s">
        <v>1481</v>
      </c>
      <c r="AO553" s="15" t="s">
        <v>1786</v>
      </c>
      <c r="AP553" s="17" t="s">
        <v>1481</v>
      </c>
      <c r="AQ553" s="17" t="s">
        <v>1481</v>
      </c>
      <c r="AR553" s="17" t="s">
        <v>1481</v>
      </c>
      <c r="AS553" s="17" t="s">
        <v>1481</v>
      </c>
      <c r="AT553" s="17" t="s">
        <v>1481</v>
      </c>
      <c r="AU553" s="19" t="s">
        <v>1815</v>
      </c>
      <c r="AV553" s="24" t="s">
        <v>1816</v>
      </c>
      <c r="AW553" s="17" t="s">
        <v>1481</v>
      </c>
      <c r="AX553" s="17" t="s">
        <v>1481</v>
      </c>
      <c r="AY553" s="27" t="s">
        <v>1817</v>
      </c>
      <c r="AZ553" s="28" t="s">
        <v>1481</v>
      </c>
      <c r="BA553" s="17" t="s">
        <v>1481</v>
      </c>
      <c r="BB553" s="17" t="s">
        <v>1481</v>
      </c>
      <c r="BC553" s="17" t="s">
        <v>1481</v>
      </c>
      <c r="BD553" s="17" t="s">
        <v>1481</v>
      </c>
    </row>
    <row r="554" spans="1:56" ht="275.14999999999998" customHeight="1" x14ac:dyDescent="0.35">
      <c r="A554" s="16">
        <v>311</v>
      </c>
      <c r="B554" s="16">
        <v>554</v>
      </c>
      <c r="C554" s="16" t="s">
        <v>702</v>
      </c>
      <c r="D554" s="16" t="s">
        <v>1804</v>
      </c>
      <c r="E554" s="16" t="s">
        <v>3848</v>
      </c>
      <c r="F554" s="16" t="s">
        <v>3849</v>
      </c>
      <c r="G554" s="16" t="s">
        <v>3850</v>
      </c>
      <c r="H554" s="17" t="s">
        <v>1481</v>
      </c>
      <c r="I554" s="16" t="s">
        <v>3856</v>
      </c>
      <c r="J554" s="24" t="s">
        <v>3857</v>
      </c>
      <c r="K554" s="16" t="s">
        <v>1935</v>
      </c>
      <c r="L554" s="16" t="s">
        <v>3858</v>
      </c>
      <c r="M554" s="24" t="s">
        <v>208</v>
      </c>
      <c r="N554" s="24" t="s">
        <v>3859</v>
      </c>
      <c r="O554" s="16" t="s">
        <v>1786</v>
      </c>
      <c r="P554" s="26" t="s">
        <v>1481</v>
      </c>
      <c r="Q554" s="26" t="s">
        <v>1481</v>
      </c>
      <c r="R554" s="26" t="s">
        <v>1481</v>
      </c>
      <c r="S554" s="17" t="s">
        <v>1481</v>
      </c>
      <c r="T554" s="17" t="s">
        <v>1481</v>
      </c>
      <c r="U554" s="19" t="s">
        <v>1815</v>
      </c>
      <c r="V554" s="30" t="s">
        <v>3860</v>
      </c>
      <c r="W554" s="131" t="s">
        <v>1915</v>
      </c>
      <c r="X554" s="17" t="s">
        <v>1481</v>
      </c>
      <c r="Y554" s="33" t="s">
        <v>211</v>
      </c>
      <c r="Z554" s="32" t="s">
        <v>3861</v>
      </c>
      <c r="AA554" s="17" t="s">
        <v>1481</v>
      </c>
      <c r="AB554" s="16">
        <v>554</v>
      </c>
      <c r="AC554" s="16" t="s">
        <v>702</v>
      </c>
      <c r="AD554" s="16" t="s">
        <v>1804</v>
      </c>
      <c r="AE554" s="16" t="s">
        <v>3848</v>
      </c>
      <c r="AF554" s="16" t="s">
        <v>3849</v>
      </c>
      <c r="AG554" s="16" t="s">
        <v>3850</v>
      </c>
      <c r="AH554" s="17" t="s">
        <v>1481</v>
      </c>
      <c r="AI554" s="16" t="s">
        <v>3856</v>
      </c>
      <c r="AJ554" s="24" t="s">
        <v>3857</v>
      </c>
      <c r="AK554" s="16" t="s">
        <v>1935</v>
      </c>
      <c r="AL554" s="16" t="s">
        <v>3858</v>
      </c>
      <c r="AM554" s="38" t="s">
        <v>208</v>
      </c>
      <c r="AN554" s="24" t="s">
        <v>3859</v>
      </c>
      <c r="AO554" s="15" t="s">
        <v>1786</v>
      </c>
      <c r="AP554" s="26" t="s">
        <v>1481</v>
      </c>
      <c r="AQ554" s="26" t="s">
        <v>1481</v>
      </c>
      <c r="AR554" s="26" t="s">
        <v>1481</v>
      </c>
      <c r="AS554" s="17" t="s">
        <v>1481</v>
      </c>
      <c r="AT554" s="17" t="s">
        <v>1481</v>
      </c>
      <c r="AU554" s="19" t="s">
        <v>1815</v>
      </c>
      <c r="AV554" s="30" t="s">
        <v>3860</v>
      </c>
      <c r="AW554" s="37" t="s">
        <v>1915</v>
      </c>
      <c r="AX554" s="17" t="s">
        <v>1481</v>
      </c>
      <c r="AY554" s="33" t="s">
        <v>211</v>
      </c>
      <c r="AZ554" s="32" t="s">
        <v>3861</v>
      </c>
      <c r="BA554" s="17" t="s">
        <v>1481</v>
      </c>
      <c r="BB554" s="30" t="s">
        <v>460</v>
      </c>
      <c r="BC554" s="30" t="s">
        <v>3282</v>
      </c>
      <c r="BD554" s="30" t="s">
        <v>6501</v>
      </c>
    </row>
    <row r="555" spans="1:56" s="4" customFormat="1" ht="125.5" hidden="1" customHeight="1" x14ac:dyDescent="0.35">
      <c r="A555" s="15">
        <v>312</v>
      </c>
      <c r="B555" s="15">
        <v>555</v>
      </c>
      <c r="C555" s="16" t="s">
        <v>702</v>
      </c>
      <c r="D555" s="16" t="s">
        <v>1804</v>
      </c>
      <c r="E555" s="16" t="s">
        <v>3848</v>
      </c>
      <c r="F555" s="16" t="s">
        <v>3849</v>
      </c>
      <c r="G555" s="16" t="s">
        <v>3862</v>
      </c>
      <c r="H555" s="16" t="s">
        <v>3863</v>
      </c>
      <c r="I555" s="16" t="s">
        <v>3864</v>
      </c>
      <c r="J555" s="24" t="s">
        <v>3865</v>
      </c>
      <c r="K555" s="16" t="s">
        <v>1928</v>
      </c>
      <c r="L555" s="16" t="s">
        <v>1812</v>
      </c>
      <c r="M555" s="18" t="s">
        <v>1481</v>
      </c>
      <c r="N555" s="18" t="s">
        <v>1481</v>
      </c>
      <c r="O555" s="15" t="s">
        <v>1786</v>
      </c>
      <c r="P555" s="17" t="s">
        <v>1481</v>
      </c>
      <c r="Q555" s="17" t="s">
        <v>1481</v>
      </c>
      <c r="R555" s="17" t="s">
        <v>1481</v>
      </c>
      <c r="S555" s="17" t="s">
        <v>1481</v>
      </c>
      <c r="T555" s="17" t="s">
        <v>1481</v>
      </c>
      <c r="U555" s="19" t="s">
        <v>1815</v>
      </c>
      <c r="V555" s="24" t="s">
        <v>1816</v>
      </c>
      <c r="W555" s="17" t="s">
        <v>1481</v>
      </c>
      <c r="X555" s="17" t="s">
        <v>1481</v>
      </c>
      <c r="Y555" s="27" t="s">
        <v>1817</v>
      </c>
      <c r="Z555" s="28" t="s">
        <v>1481</v>
      </c>
      <c r="AA555" s="17" t="s">
        <v>1481</v>
      </c>
      <c r="AB555" s="15">
        <v>555</v>
      </c>
      <c r="AC555" s="16" t="s">
        <v>702</v>
      </c>
      <c r="AD555" s="16" t="s">
        <v>1804</v>
      </c>
      <c r="AE555" s="16" t="s">
        <v>3848</v>
      </c>
      <c r="AF555" s="16" t="s">
        <v>3849</v>
      </c>
      <c r="AG555" s="16" t="s">
        <v>3862</v>
      </c>
      <c r="AH555" s="16" t="s">
        <v>3863</v>
      </c>
      <c r="AI555" s="16" t="s">
        <v>3864</v>
      </c>
      <c r="AJ555" s="24" t="s">
        <v>3865</v>
      </c>
      <c r="AK555" s="16" t="s">
        <v>1928</v>
      </c>
      <c r="AL555" s="16" t="s">
        <v>1812</v>
      </c>
      <c r="AM555" s="18" t="s">
        <v>1481</v>
      </c>
      <c r="AN555" s="18" t="s">
        <v>1481</v>
      </c>
      <c r="AO555" s="15" t="s">
        <v>1786</v>
      </c>
      <c r="AP555" s="17" t="s">
        <v>1481</v>
      </c>
      <c r="AQ555" s="17" t="s">
        <v>1481</v>
      </c>
      <c r="AR555" s="17" t="s">
        <v>1481</v>
      </c>
      <c r="AS555" s="17" t="s">
        <v>1481</v>
      </c>
      <c r="AT555" s="17" t="s">
        <v>1481</v>
      </c>
      <c r="AU555" s="19" t="s">
        <v>1815</v>
      </c>
      <c r="AV555" s="24" t="s">
        <v>1816</v>
      </c>
      <c r="AW555" s="17" t="s">
        <v>1481</v>
      </c>
      <c r="AX555" s="17" t="s">
        <v>1481</v>
      </c>
      <c r="AY555" s="27" t="s">
        <v>1817</v>
      </c>
      <c r="AZ555" s="28" t="s">
        <v>1481</v>
      </c>
      <c r="BA555" s="17" t="s">
        <v>1481</v>
      </c>
      <c r="BB555" s="17" t="s">
        <v>1481</v>
      </c>
      <c r="BC555" s="17" t="s">
        <v>1481</v>
      </c>
      <c r="BD555" s="17" t="s">
        <v>1481</v>
      </c>
    </row>
    <row r="556" spans="1:56" s="4" customFormat="1" ht="87.65" hidden="1" customHeight="1" x14ac:dyDescent="0.35">
      <c r="A556" s="15">
        <v>313</v>
      </c>
      <c r="B556" s="15">
        <v>556</v>
      </c>
      <c r="C556" s="16" t="s">
        <v>702</v>
      </c>
      <c r="D556" s="16" t="s">
        <v>1804</v>
      </c>
      <c r="E556" s="16" t="s">
        <v>3848</v>
      </c>
      <c r="F556" s="16" t="s">
        <v>3849</v>
      </c>
      <c r="G556" s="16" t="s">
        <v>3862</v>
      </c>
      <c r="H556" s="16" t="s">
        <v>3866</v>
      </c>
      <c r="I556" s="16" t="s">
        <v>3867</v>
      </c>
      <c r="J556" s="24" t="s">
        <v>3868</v>
      </c>
      <c r="K556" s="16" t="s">
        <v>2388</v>
      </c>
      <c r="L556" s="16" t="s">
        <v>1812</v>
      </c>
      <c r="M556" s="18" t="s">
        <v>1481</v>
      </c>
      <c r="N556" s="18" t="s">
        <v>1481</v>
      </c>
      <c r="O556" s="15" t="s">
        <v>1786</v>
      </c>
      <c r="P556" s="17" t="s">
        <v>1481</v>
      </c>
      <c r="Q556" s="17" t="s">
        <v>1481</v>
      </c>
      <c r="R556" s="17" t="s">
        <v>1481</v>
      </c>
      <c r="S556" s="17" t="s">
        <v>1481</v>
      </c>
      <c r="T556" s="17" t="s">
        <v>1481</v>
      </c>
      <c r="U556" s="19" t="s">
        <v>1815</v>
      </c>
      <c r="V556" s="24" t="s">
        <v>1816</v>
      </c>
      <c r="W556" s="17" t="s">
        <v>1481</v>
      </c>
      <c r="X556" s="17" t="s">
        <v>1481</v>
      </c>
      <c r="Y556" s="27" t="s">
        <v>1817</v>
      </c>
      <c r="Z556" s="28" t="s">
        <v>1481</v>
      </c>
      <c r="AA556" s="17" t="s">
        <v>1481</v>
      </c>
      <c r="AB556" s="15">
        <v>556</v>
      </c>
      <c r="AC556" s="16" t="s">
        <v>702</v>
      </c>
      <c r="AD556" s="16" t="s">
        <v>1804</v>
      </c>
      <c r="AE556" s="16" t="s">
        <v>3848</v>
      </c>
      <c r="AF556" s="16" t="s">
        <v>3849</v>
      </c>
      <c r="AG556" s="16" t="s">
        <v>3862</v>
      </c>
      <c r="AH556" s="16" t="s">
        <v>3866</v>
      </c>
      <c r="AI556" s="16" t="s">
        <v>3867</v>
      </c>
      <c r="AJ556" s="24" t="s">
        <v>3868</v>
      </c>
      <c r="AK556" s="16" t="s">
        <v>2388</v>
      </c>
      <c r="AL556" s="16" t="s">
        <v>1812</v>
      </c>
      <c r="AM556" s="18" t="s">
        <v>1481</v>
      </c>
      <c r="AN556" s="18" t="s">
        <v>1481</v>
      </c>
      <c r="AO556" s="15" t="s">
        <v>1786</v>
      </c>
      <c r="AP556" s="17" t="s">
        <v>1481</v>
      </c>
      <c r="AQ556" s="17" t="s">
        <v>1481</v>
      </c>
      <c r="AR556" s="17" t="s">
        <v>1481</v>
      </c>
      <c r="AS556" s="17" t="s">
        <v>1481</v>
      </c>
      <c r="AT556" s="17" t="s">
        <v>1481</v>
      </c>
      <c r="AU556" s="19" t="s">
        <v>1815</v>
      </c>
      <c r="AV556" s="24" t="s">
        <v>1816</v>
      </c>
      <c r="AW556" s="17" t="s">
        <v>1481</v>
      </c>
      <c r="AX556" s="17" t="s">
        <v>1481</v>
      </c>
      <c r="AY556" s="27" t="s">
        <v>1817</v>
      </c>
      <c r="AZ556" s="28" t="s">
        <v>1481</v>
      </c>
      <c r="BA556" s="17" t="s">
        <v>1481</v>
      </c>
      <c r="BB556" s="17" t="s">
        <v>1481</v>
      </c>
      <c r="BC556" s="17" t="s">
        <v>1481</v>
      </c>
      <c r="BD556" s="17" t="s">
        <v>1481</v>
      </c>
    </row>
    <row r="557" spans="1:56" s="4" customFormat="1" ht="175" hidden="1" customHeight="1" x14ac:dyDescent="0.35">
      <c r="A557" s="15">
        <v>314</v>
      </c>
      <c r="B557" s="15">
        <v>557</v>
      </c>
      <c r="C557" s="16" t="s">
        <v>702</v>
      </c>
      <c r="D557" s="16" t="s">
        <v>1804</v>
      </c>
      <c r="E557" s="16" t="s">
        <v>3848</v>
      </c>
      <c r="F557" s="16" t="s">
        <v>3849</v>
      </c>
      <c r="G557" s="16" t="s">
        <v>3869</v>
      </c>
      <c r="H557" s="16" t="s">
        <v>3870</v>
      </c>
      <c r="I557" s="16" t="s">
        <v>3871</v>
      </c>
      <c r="J557" s="24" t="s">
        <v>3872</v>
      </c>
      <c r="K557" s="16" t="s">
        <v>1928</v>
      </c>
      <c r="L557" s="16" t="s">
        <v>1812</v>
      </c>
      <c r="M557" s="18" t="s">
        <v>1481</v>
      </c>
      <c r="N557" s="18" t="s">
        <v>1481</v>
      </c>
      <c r="O557" s="15" t="s">
        <v>1786</v>
      </c>
      <c r="P557" s="17" t="s">
        <v>1481</v>
      </c>
      <c r="Q557" s="17" t="s">
        <v>1481</v>
      </c>
      <c r="R557" s="17" t="s">
        <v>1481</v>
      </c>
      <c r="S557" s="17" t="s">
        <v>1481</v>
      </c>
      <c r="T557" s="17" t="s">
        <v>1481</v>
      </c>
      <c r="U557" s="19" t="s">
        <v>1815</v>
      </c>
      <c r="V557" s="24" t="s">
        <v>1816</v>
      </c>
      <c r="W557" s="17" t="s">
        <v>1481</v>
      </c>
      <c r="X557" s="17" t="s">
        <v>1481</v>
      </c>
      <c r="Y557" s="27" t="s">
        <v>1817</v>
      </c>
      <c r="Z557" s="28" t="s">
        <v>1481</v>
      </c>
      <c r="AA557" s="17" t="s">
        <v>1481</v>
      </c>
      <c r="AB557" s="15">
        <v>557</v>
      </c>
      <c r="AC557" s="16" t="s">
        <v>702</v>
      </c>
      <c r="AD557" s="16" t="s">
        <v>1804</v>
      </c>
      <c r="AE557" s="16" t="s">
        <v>3848</v>
      </c>
      <c r="AF557" s="16" t="s">
        <v>3849</v>
      </c>
      <c r="AG557" s="16" t="s">
        <v>3869</v>
      </c>
      <c r="AH557" s="16" t="s">
        <v>3870</v>
      </c>
      <c r="AI557" s="16" t="s">
        <v>3871</v>
      </c>
      <c r="AJ557" s="24" t="s">
        <v>3872</v>
      </c>
      <c r="AK557" s="16" t="s">
        <v>1928</v>
      </c>
      <c r="AL557" s="16" t="s">
        <v>1812</v>
      </c>
      <c r="AM557" s="18" t="s">
        <v>1481</v>
      </c>
      <c r="AN557" s="18" t="s">
        <v>1481</v>
      </c>
      <c r="AO557" s="15" t="s">
        <v>1786</v>
      </c>
      <c r="AP557" s="17" t="s">
        <v>1481</v>
      </c>
      <c r="AQ557" s="17" t="s">
        <v>1481</v>
      </c>
      <c r="AR557" s="17" t="s">
        <v>1481</v>
      </c>
      <c r="AS557" s="17" t="s">
        <v>1481</v>
      </c>
      <c r="AT557" s="17" t="s">
        <v>1481</v>
      </c>
      <c r="AU557" s="19" t="s">
        <v>1815</v>
      </c>
      <c r="AV557" s="24" t="s">
        <v>1816</v>
      </c>
      <c r="AW557" s="17" t="s">
        <v>1481</v>
      </c>
      <c r="AX557" s="17" t="s">
        <v>1481</v>
      </c>
      <c r="AY557" s="27" t="s">
        <v>1817</v>
      </c>
      <c r="AZ557" s="28" t="s">
        <v>1481</v>
      </c>
      <c r="BA557" s="17" t="s">
        <v>1481</v>
      </c>
      <c r="BB557" s="17" t="s">
        <v>1481</v>
      </c>
      <c r="BC557" s="17" t="s">
        <v>1481</v>
      </c>
      <c r="BD557" s="17" t="s">
        <v>1481</v>
      </c>
    </row>
    <row r="558" spans="1:56" s="4" customFormat="1" ht="87.65" hidden="1" customHeight="1" x14ac:dyDescent="0.35">
      <c r="A558" s="15">
        <v>315</v>
      </c>
      <c r="B558" s="15">
        <v>558</v>
      </c>
      <c r="C558" s="16" t="s">
        <v>702</v>
      </c>
      <c r="D558" s="16" t="s">
        <v>1804</v>
      </c>
      <c r="E558" s="16" t="s">
        <v>3848</v>
      </c>
      <c r="F558" s="16" t="s">
        <v>3849</v>
      </c>
      <c r="G558" s="16" t="s">
        <v>3869</v>
      </c>
      <c r="H558" s="17" t="s">
        <v>1481</v>
      </c>
      <c r="I558" s="16" t="s">
        <v>3873</v>
      </c>
      <c r="J558" s="24" t="s">
        <v>3874</v>
      </c>
      <c r="K558" s="16" t="s">
        <v>1899</v>
      </c>
      <c r="L558" s="16" t="s">
        <v>1812</v>
      </c>
      <c r="M558" s="18" t="s">
        <v>1481</v>
      </c>
      <c r="N558" s="18" t="s">
        <v>1481</v>
      </c>
      <c r="O558" s="15" t="s">
        <v>1786</v>
      </c>
      <c r="P558" s="17" t="s">
        <v>1481</v>
      </c>
      <c r="Q558" s="17" t="s">
        <v>1481</v>
      </c>
      <c r="R558" s="17" t="s">
        <v>1481</v>
      </c>
      <c r="S558" s="17" t="s">
        <v>1481</v>
      </c>
      <c r="T558" s="17" t="s">
        <v>1481</v>
      </c>
      <c r="U558" s="19" t="s">
        <v>1815</v>
      </c>
      <c r="V558" s="24" t="s">
        <v>1816</v>
      </c>
      <c r="W558" s="17" t="s">
        <v>1481</v>
      </c>
      <c r="X558" s="17" t="s">
        <v>1481</v>
      </c>
      <c r="Y558" s="27" t="s">
        <v>1817</v>
      </c>
      <c r="Z558" s="28" t="s">
        <v>1481</v>
      </c>
      <c r="AA558" s="17" t="s">
        <v>1481</v>
      </c>
      <c r="AB558" s="15">
        <v>558</v>
      </c>
      <c r="AC558" s="16" t="s">
        <v>702</v>
      </c>
      <c r="AD558" s="16" t="s">
        <v>1804</v>
      </c>
      <c r="AE558" s="16" t="s">
        <v>3848</v>
      </c>
      <c r="AF558" s="16" t="s">
        <v>3849</v>
      </c>
      <c r="AG558" s="16" t="s">
        <v>3869</v>
      </c>
      <c r="AH558" s="17" t="s">
        <v>1481</v>
      </c>
      <c r="AI558" s="16" t="s">
        <v>3873</v>
      </c>
      <c r="AJ558" s="24" t="s">
        <v>3874</v>
      </c>
      <c r="AK558" s="16" t="s">
        <v>1899</v>
      </c>
      <c r="AL558" s="16" t="s">
        <v>1812</v>
      </c>
      <c r="AM558" s="18" t="s">
        <v>1481</v>
      </c>
      <c r="AN558" s="18" t="s">
        <v>1481</v>
      </c>
      <c r="AO558" s="15" t="s">
        <v>1786</v>
      </c>
      <c r="AP558" s="17" t="s">
        <v>1481</v>
      </c>
      <c r="AQ558" s="17" t="s">
        <v>1481</v>
      </c>
      <c r="AR558" s="17" t="s">
        <v>1481</v>
      </c>
      <c r="AS558" s="17" t="s">
        <v>1481</v>
      </c>
      <c r="AT558" s="17" t="s">
        <v>1481</v>
      </c>
      <c r="AU558" s="19" t="s">
        <v>1815</v>
      </c>
      <c r="AV558" s="24" t="s">
        <v>1816</v>
      </c>
      <c r="AW558" s="17" t="s">
        <v>1481</v>
      </c>
      <c r="AX558" s="17" t="s">
        <v>1481</v>
      </c>
      <c r="AY558" s="27" t="s">
        <v>1817</v>
      </c>
      <c r="AZ558" s="28" t="s">
        <v>1481</v>
      </c>
      <c r="BA558" s="17" t="s">
        <v>1481</v>
      </c>
      <c r="BB558" s="17" t="s">
        <v>1481</v>
      </c>
      <c r="BC558" s="17" t="s">
        <v>1481</v>
      </c>
      <c r="BD558" s="17" t="s">
        <v>1481</v>
      </c>
    </row>
    <row r="559" spans="1:56" s="4" customFormat="1" ht="200.15" hidden="1" customHeight="1" x14ac:dyDescent="0.35">
      <c r="A559" s="15">
        <v>316</v>
      </c>
      <c r="B559" s="15">
        <v>559</v>
      </c>
      <c r="C559" s="16" t="s">
        <v>702</v>
      </c>
      <c r="D559" s="16" t="s">
        <v>1804</v>
      </c>
      <c r="E559" s="16" t="s">
        <v>3848</v>
      </c>
      <c r="F559" s="16" t="s">
        <v>3849</v>
      </c>
      <c r="G559" s="16" t="s">
        <v>3869</v>
      </c>
      <c r="H559" s="17" t="s">
        <v>1481</v>
      </c>
      <c r="I559" s="16" t="s">
        <v>3875</v>
      </c>
      <c r="J559" s="24" t="s">
        <v>3876</v>
      </c>
      <c r="K559" s="16" t="s">
        <v>3877</v>
      </c>
      <c r="L559" s="16" t="s">
        <v>1812</v>
      </c>
      <c r="M559" s="38" t="s">
        <v>208</v>
      </c>
      <c r="N559" s="24" t="s">
        <v>3878</v>
      </c>
      <c r="O559" s="15" t="s">
        <v>1786</v>
      </c>
      <c r="P559" s="26" t="s">
        <v>1481</v>
      </c>
      <c r="Q559" s="26" t="s">
        <v>1481</v>
      </c>
      <c r="R559" s="26" t="s">
        <v>1481</v>
      </c>
      <c r="S559" s="17" t="s">
        <v>1481</v>
      </c>
      <c r="T559" s="17" t="s">
        <v>1481</v>
      </c>
      <c r="U559" s="19" t="s">
        <v>1815</v>
      </c>
      <c r="V559" s="53" t="s">
        <v>2072</v>
      </c>
      <c r="W559" s="17" t="s">
        <v>1481</v>
      </c>
      <c r="X559" s="17" t="s">
        <v>1481</v>
      </c>
      <c r="Y559" s="27" t="s">
        <v>52</v>
      </c>
      <c r="Z559" s="28" t="s">
        <v>1481</v>
      </c>
      <c r="AA559" s="17" t="s">
        <v>1481</v>
      </c>
      <c r="AB559" s="15">
        <v>559</v>
      </c>
      <c r="AC559" s="16" t="s">
        <v>702</v>
      </c>
      <c r="AD559" s="16" t="s">
        <v>1804</v>
      </c>
      <c r="AE559" s="16" t="s">
        <v>3848</v>
      </c>
      <c r="AF559" s="16" t="s">
        <v>3849</v>
      </c>
      <c r="AG559" s="16" t="s">
        <v>3869</v>
      </c>
      <c r="AH559" s="17" t="s">
        <v>1481</v>
      </c>
      <c r="AI559" s="16" t="s">
        <v>3875</v>
      </c>
      <c r="AJ559" s="24" t="s">
        <v>3876</v>
      </c>
      <c r="AK559" s="16" t="s">
        <v>3877</v>
      </c>
      <c r="AL559" s="16" t="s">
        <v>1812</v>
      </c>
      <c r="AM559" s="38" t="s">
        <v>208</v>
      </c>
      <c r="AN559" s="24" t="s">
        <v>3878</v>
      </c>
      <c r="AO559" s="15" t="s">
        <v>1786</v>
      </c>
      <c r="AP559" s="26" t="s">
        <v>1481</v>
      </c>
      <c r="AQ559" s="26" t="s">
        <v>1481</v>
      </c>
      <c r="AR559" s="26" t="s">
        <v>1481</v>
      </c>
      <c r="AS559" s="17" t="s">
        <v>1481</v>
      </c>
      <c r="AT559" s="17" t="s">
        <v>1481</v>
      </c>
      <c r="AU559" s="19" t="s">
        <v>1815</v>
      </c>
      <c r="AV559" s="53" t="s">
        <v>2072</v>
      </c>
      <c r="AW559" s="17" t="s">
        <v>1481</v>
      </c>
      <c r="AX559" s="17" t="s">
        <v>1481</v>
      </c>
      <c r="AY559" s="27" t="s">
        <v>52</v>
      </c>
      <c r="AZ559" s="28" t="s">
        <v>1481</v>
      </c>
      <c r="BA559" s="17" t="s">
        <v>1481</v>
      </c>
      <c r="BB559" s="17" t="s">
        <v>1481</v>
      </c>
      <c r="BC559" s="17" t="s">
        <v>1481</v>
      </c>
      <c r="BD559" s="17" t="s">
        <v>1481</v>
      </c>
    </row>
    <row r="560" spans="1:56" s="4" customFormat="1" ht="75" hidden="1" customHeight="1" x14ac:dyDescent="0.35">
      <c r="A560" s="15">
        <v>317</v>
      </c>
      <c r="B560" s="15">
        <v>560</v>
      </c>
      <c r="C560" s="16" t="s">
        <v>702</v>
      </c>
      <c r="D560" s="16" t="s">
        <v>1804</v>
      </c>
      <c r="E560" s="16" t="s">
        <v>3848</v>
      </c>
      <c r="F560" s="16" t="s">
        <v>3849</v>
      </c>
      <c r="G560" s="16" t="s">
        <v>3869</v>
      </c>
      <c r="H560" s="17" t="s">
        <v>1481</v>
      </c>
      <c r="I560" s="16" t="s">
        <v>3879</v>
      </c>
      <c r="J560" s="24" t="s">
        <v>3880</v>
      </c>
      <c r="K560" s="16" t="s">
        <v>2423</v>
      </c>
      <c r="L560" s="16" t="s">
        <v>1812</v>
      </c>
      <c r="M560" s="18" t="s">
        <v>1481</v>
      </c>
      <c r="N560" s="18" t="s">
        <v>1481</v>
      </c>
      <c r="O560" s="15" t="s">
        <v>1786</v>
      </c>
      <c r="P560" s="17" t="s">
        <v>1481</v>
      </c>
      <c r="Q560" s="17" t="s">
        <v>1481</v>
      </c>
      <c r="R560" s="17" t="s">
        <v>1481</v>
      </c>
      <c r="S560" s="17" t="s">
        <v>1481</v>
      </c>
      <c r="T560" s="17" t="s">
        <v>1481</v>
      </c>
      <c r="U560" s="19" t="s">
        <v>1815</v>
      </c>
      <c r="V560" s="24" t="s">
        <v>1816</v>
      </c>
      <c r="W560" s="17" t="s">
        <v>1481</v>
      </c>
      <c r="X560" s="17" t="s">
        <v>1481</v>
      </c>
      <c r="Y560" s="27" t="s">
        <v>1817</v>
      </c>
      <c r="Z560" s="28" t="s">
        <v>1481</v>
      </c>
      <c r="AA560" s="17" t="s">
        <v>1481</v>
      </c>
      <c r="AB560" s="15">
        <v>560</v>
      </c>
      <c r="AC560" s="16" t="s">
        <v>702</v>
      </c>
      <c r="AD560" s="16" t="s">
        <v>1804</v>
      </c>
      <c r="AE560" s="16" t="s">
        <v>3848</v>
      </c>
      <c r="AF560" s="16" t="s">
        <v>3849</v>
      </c>
      <c r="AG560" s="16" t="s">
        <v>3869</v>
      </c>
      <c r="AH560" s="17" t="s">
        <v>1481</v>
      </c>
      <c r="AI560" s="16" t="s">
        <v>3879</v>
      </c>
      <c r="AJ560" s="24" t="s">
        <v>3880</v>
      </c>
      <c r="AK560" s="16" t="s">
        <v>2423</v>
      </c>
      <c r="AL560" s="16" t="s">
        <v>1812</v>
      </c>
      <c r="AM560" s="18" t="s">
        <v>1481</v>
      </c>
      <c r="AN560" s="18" t="s">
        <v>1481</v>
      </c>
      <c r="AO560" s="15" t="s">
        <v>1786</v>
      </c>
      <c r="AP560" s="17" t="s">
        <v>1481</v>
      </c>
      <c r="AQ560" s="17" t="s">
        <v>1481</v>
      </c>
      <c r="AR560" s="17" t="s">
        <v>1481</v>
      </c>
      <c r="AS560" s="17" t="s">
        <v>1481</v>
      </c>
      <c r="AT560" s="17" t="s">
        <v>1481</v>
      </c>
      <c r="AU560" s="19" t="s">
        <v>1815</v>
      </c>
      <c r="AV560" s="24" t="s">
        <v>1816</v>
      </c>
      <c r="AW560" s="17" t="s">
        <v>1481</v>
      </c>
      <c r="AX560" s="17" t="s">
        <v>1481</v>
      </c>
      <c r="AY560" s="27" t="s">
        <v>1817</v>
      </c>
      <c r="AZ560" s="28" t="s">
        <v>1481</v>
      </c>
      <c r="BA560" s="17" t="s">
        <v>1481</v>
      </c>
      <c r="BB560" s="17" t="s">
        <v>1481</v>
      </c>
      <c r="BC560" s="17" t="s">
        <v>1481</v>
      </c>
      <c r="BD560" s="17" t="s">
        <v>1481</v>
      </c>
    </row>
    <row r="561" spans="1:56" s="4" customFormat="1" ht="175" hidden="1" customHeight="1" x14ac:dyDescent="0.35">
      <c r="A561" s="15">
        <v>318</v>
      </c>
      <c r="B561" s="15">
        <v>561</v>
      </c>
      <c r="C561" s="16" t="s">
        <v>702</v>
      </c>
      <c r="D561" s="16" t="s">
        <v>1804</v>
      </c>
      <c r="E561" s="16" t="s">
        <v>3848</v>
      </c>
      <c r="F561" s="16" t="s">
        <v>3849</v>
      </c>
      <c r="G561" s="16" t="s">
        <v>3869</v>
      </c>
      <c r="H561" s="17" t="s">
        <v>1481</v>
      </c>
      <c r="I561" s="16" t="s">
        <v>3881</v>
      </c>
      <c r="J561" s="24" t="s">
        <v>3876</v>
      </c>
      <c r="K561" s="16" t="s">
        <v>3882</v>
      </c>
      <c r="L561" s="16" t="s">
        <v>1812</v>
      </c>
      <c r="M561" s="38" t="s">
        <v>50</v>
      </c>
      <c r="N561" s="24" t="s">
        <v>3883</v>
      </c>
      <c r="O561" s="15" t="s">
        <v>1786</v>
      </c>
      <c r="P561" s="23" t="s">
        <v>2014</v>
      </c>
      <c r="Q561" s="26" t="s">
        <v>1481</v>
      </c>
      <c r="R561" s="26" t="s">
        <v>1481</v>
      </c>
      <c r="S561" s="17" t="s">
        <v>1481</v>
      </c>
      <c r="T561" s="17" t="s">
        <v>1481</v>
      </c>
      <c r="U561" s="19" t="s">
        <v>1815</v>
      </c>
      <c r="V561" s="24" t="s">
        <v>1816</v>
      </c>
      <c r="W561" s="17" t="s">
        <v>1481</v>
      </c>
      <c r="X561" s="17" t="s">
        <v>1481</v>
      </c>
      <c r="Y561" s="27" t="s">
        <v>1817</v>
      </c>
      <c r="Z561" s="28" t="s">
        <v>1481</v>
      </c>
      <c r="AA561" s="17" t="s">
        <v>1481</v>
      </c>
      <c r="AB561" s="15">
        <v>561</v>
      </c>
      <c r="AC561" s="16" t="s">
        <v>702</v>
      </c>
      <c r="AD561" s="16" t="s">
        <v>1804</v>
      </c>
      <c r="AE561" s="16" t="s">
        <v>3848</v>
      </c>
      <c r="AF561" s="16" t="s">
        <v>3849</v>
      </c>
      <c r="AG561" s="16" t="s">
        <v>3869</v>
      </c>
      <c r="AH561" s="17" t="s">
        <v>1481</v>
      </c>
      <c r="AI561" s="16" t="s">
        <v>3881</v>
      </c>
      <c r="AJ561" s="24" t="s">
        <v>3876</v>
      </c>
      <c r="AK561" s="16" t="s">
        <v>3882</v>
      </c>
      <c r="AL561" s="16" t="s">
        <v>1812</v>
      </c>
      <c r="AM561" s="38" t="s">
        <v>50</v>
      </c>
      <c r="AN561" s="24" t="s">
        <v>3883</v>
      </c>
      <c r="AO561" s="15" t="s">
        <v>1786</v>
      </c>
      <c r="AP561" s="23" t="s">
        <v>2014</v>
      </c>
      <c r="AQ561" s="26" t="s">
        <v>1481</v>
      </c>
      <c r="AR561" s="26" t="s">
        <v>1481</v>
      </c>
      <c r="AS561" s="17" t="s">
        <v>1481</v>
      </c>
      <c r="AT561" s="17" t="s">
        <v>1481</v>
      </c>
      <c r="AU561" s="19" t="s">
        <v>1815</v>
      </c>
      <c r="AV561" s="24" t="s">
        <v>1816</v>
      </c>
      <c r="AW561" s="17" t="s">
        <v>1481</v>
      </c>
      <c r="AX561" s="17" t="s">
        <v>1481</v>
      </c>
      <c r="AY561" s="27" t="s">
        <v>1817</v>
      </c>
      <c r="AZ561" s="28" t="s">
        <v>1481</v>
      </c>
      <c r="BA561" s="17" t="s">
        <v>1481</v>
      </c>
      <c r="BB561" s="17" t="s">
        <v>1481</v>
      </c>
      <c r="BC561" s="17" t="s">
        <v>1481</v>
      </c>
      <c r="BD561" s="17" t="s">
        <v>1481</v>
      </c>
    </row>
    <row r="562" spans="1:56" s="4" customFormat="1" ht="75" hidden="1" customHeight="1" x14ac:dyDescent="0.35">
      <c r="A562" s="15">
        <v>319</v>
      </c>
      <c r="B562" s="15">
        <v>562</v>
      </c>
      <c r="C562" s="16" t="s">
        <v>702</v>
      </c>
      <c r="D562" s="16" t="s">
        <v>1804</v>
      </c>
      <c r="E562" s="16" t="s">
        <v>3848</v>
      </c>
      <c r="F562" s="16" t="s">
        <v>3849</v>
      </c>
      <c r="G562" s="16" t="s">
        <v>3869</v>
      </c>
      <c r="H562" s="17" t="s">
        <v>1481</v>
      </c>
      <c r="I562" s="16" t="s">
        <v>3884</v>
      </c>
      <c r="J562" s="18" t="s">
        <v>1481</v>
      </c>
      <c r="K562" s="16" t="s">
        <v>2272</v>
      </c>
      <c r="L562" s="16" t="s">
        <v>1812</v>
      </c>
      <c r="M562" s="18" t="s">
        <v>1481</v>
      </c>
      <c r="N562" s="18" t="s">
        <v>1481</v>
      </c>
      <c r="O562" s="15" t="s">
        <v>1786</v>
      </c>
      <c r="P562" s="17" t="s">
        <v>1481</v>
      </c>
      <c r="Q562" s="17" t="s">
        <v>1481</v>
      </c>
      <c r="R562" s="17" t="s">
        <v>1481</v>
      </c>
      <c r="S562" s="17" t="s">
        <v>1481</v>
      </c>
      <c r="T562" s="17" t="s">
        <v>1481</v>
      </c>
      <c r="U562" s="19" t="s">
        <v>1815</v>
      </c>
      <c r="V562" s="24" t="s">
        <v>1816</v>
      </c>
      <c r="W562" s="17" t="s">
        <v>1481</v>
      </c>
      <c r="X562" s="17" t="s">
        <v>1481</v>
      </c>
      <c r="Y562" s="27" t="s">
        <v>1817</v>
      </c>
      <c r="Z562" s="28" t="s">
        <v>1481</v>
      </c>
      <c r="AA562" s="17" t="s">
        <v>1481</v>
      </c>
      <c r="AB562" s="15">
        <v>562</v>
      </c>
      <c r="AC562" s="16" t="s">
        <v>702</v>
      </c>
      <c r="AD562" s="16" t="s">
        <v>1804</v>
      </c>
      <c r="AE562" s="16" t="s">
        <v>3848</v>
      </c>
      <c r="AF562" s="16" t="s">
        <v>3849</v>
      </c>
      <c r="AG562" s="16" t="s">
        <v>3869</v>
      </c>
      <c r="AH562" s="17" t="s">
        <v>1481</v>
      </c>
      <c r="AI562" s="16" t="s">
        <v>3884</v>
      </c>
      <c r="AJ562" s="18" t="s">
        <v>1481</v>
      </c>
      <c r="AK562" s="16" t="s">
        <v>2272</v>
      </c>
      <c r="AL562" s="16" t="s">
        <v>1812</v>
      </c>
      <c r="AM562" s="18" t="s">
        <v>1481</v>
      </c>
      <c r="AN562" s="18" t="s">
        <v>1481</v>
      </c>
      <c r="AO562" s="15" t="s">
        <v>1786</v>
      </c>
      <c r="AP562" s="17" t="s">
        <v>1481</v>
      </c>
      <c r="AQ562" s="17" t="s">
        <v>1481</v>
      </c>
      <c r="AR562" s="17" t="s">
        <v>1481</v>
      </c>
      <c r="AS562" s="17" t="s">
        <v>1481</v>
      </c>
      <c r="AT562" s="17" t="s">
        <v>1481</v>
      </c>
      <c r="AU562" s="19" t="s">
        <v>1815</v>
      </c>
      <c r="AV562" s="24" t="s">
        <v>1816</v>
      </c>
      <c r="AW562" s="17" t="s">
        <v>1481</v>
      </c>
      <c r="AX562" s="17" t="s">
        <v>1481</v>
      </c>
      <c r="AY562" s="27" t="s">
        <v>1817</v>
      </c>
      <c r="AZ562" s="28" t="s">
        <v>1481</v>
      </c>
      <c r="BA562" s="17" t="s">
        <v>1481</v>
      </c>
      <c r="BB562" s="17" t="s">
        <v>1481</v>
      </c>
      <c r="BC562" s="17" t="s">
        <v>1481</v>
      </c>
      <c r="BD562" s="17" t="s">
        <v>1481</v>
      </c>
    </row>
    <row r="563" spans="1:56" ht="175" customHeight="1" x14ac:dyDescent="0.35">
      <c r="A563" s="16">
        <v>320</v>
      </c>
      <c r="B563" s="16">
        <v>563</v>
      </c>
      <c r="C563" s="16" t="s">
        <v>702</v>
      </c>
      <c r="D563" s="16" t="s">
        <v>1804</v>
      </c>
      <c r="E563" s="16" t="s">
        <v>3848</v>
      </c>
      <c r="F563" s="16" t="s">
        <v>3849</v>
      </c>
      <c r="G563" s="16" t="s">
        <v>3885</v>
      </c>
      <c r="H563" s="17" t="s">
        <v>1481</v>
      </c>
      <c r="I563" s="16" t="s">
        <v>3886</v>
      </c>
      <c r="J563" s="24" t="s">
        <v>3887</v>
      </c>
      <c r="K563" s="16" t="s">
        <v>2342</v>
      </c>
      <c r="L563" s="16" t="s">
        <v>3888</v>
      </c>
      <c r="M563" s="24" t="s">
        <v>208</v>
      </c>
      <c r="N563" s="24" t="s">
        <v>3889</v>
      </c>
      <c r="O563" s="16" t="s">
        <v>1786</v>
      </c>
      <c r="P563" s="26" t="s">
        <v>1481</v>
      </c>
      <c r="Q563" s="26" t="s">
        <v>1481</v>
      </c>
      <c r="R563" s="26" t="s">
        <v>1481</v>
      </c>
      <c r="S563" s="17" t="s">
        <v>1481</v>
      </c>
      <c r="T563" s="17" t="s">
        <v>1481</v>
      </c>
      <c r="U563" s="19" t="s">
        <v>1905</v>
      </c>
      <c r="V563" s="30" t="s">
        <v>3890</v>
      </c>
      <c r="W563" s="17" t="s">
        <v>1481</v>
      </c>
      <c r="X563" s="17" t="s">
        <v>1481</v>
      </c>
      <c r="Y563" s="33" t="s">
        <v>211</v>
      </c>
      <c r="Z563" s="32" t="s">
        <v>3891</v>
      </c>
      <c r="AA563" s="17" t="s">
        <v>1481</v>
      </c>
      <c r="AB563" s="16">
        <v>563</v>
      </c>
      <c r="AC563" s="16" t="s">
        <v>702</v>
      </c>
      <c r="AD563" s="16" t="s">
        <v>1804</v>
      </c>
      <c r="AE563" s="16" t="s">
        <v>3848</v>
      </c>
      <c r="AF563" s="16" t="s">
        <v>3849</v>
      </c>
      <c r="AG563" s="16" t="s">
        <v>3885</v>
      </c>
      <c r="AH563" s="17" t="s">
        <v>1481</v>
      </c>
      <c r="AI563" s="16" t="s">
        <v>3886</v>
      </c>
      <c r="AJ563" s="24" t="s">
        <v>3887</v>
      </c>
      <c r="AK563" s="16" t="s">
        <v>2342</v>
      </c>
      <c r="AL563" s="16" t="s">
        <v>3888</v>
      </c>
      <c r="AM563" s="38" t="s">
        <v>208</v>
      </c>
      <c r="AN563" s="24" t="s">
        <v>3889</v>
      </c>
      <c r="AO563" s="15" t="s">
        <v>1786</v>
      </c>
      <c r="AP563" s="26" t="s">
        <v>1481</v>
      </c>
      <c r="AQ563" s="26" t="s">
        <v>1481</v>
      </c>
      <c r="AR563" s="26" t="s">
        <v>1481</v>
      </c>
      <c r="AS563" s="17" t="s">
        <v>1481</v>
      </c>
      <c r="AT563" s="17" t="s">
        <v>1481</v>
      </c>
      <c r="AU563" s="19" t="s">
        <v>1905</v>
      </c>
      <c r="AV563" s="30" t="s">
        <v>3890</v>
      </c>
      <c r="AW563" s="17" t="s">
        <v>1481</v>
      </c>
      <c r="AX563" s="17" t="s">
        <v>1481</v>
      </c>
      <c r="AY563" s="33" t="s">
        <v>211</v>
      </c>
      <c r="AZ563" s="32" t="s">
        <v>3891</v>
      </c>
      <c r="BA563" s="17" t="s">
        <v>1481</v>
      </c>
      <c r="BB563" s="30" t="s">
        <v>460</v>
      </c>
      <c r="BC563" s="30" t="s">
        <v>3282</v>
      </c>
      <c r="BD563" s="30" t="s">
        <v>6501</v>
      </c>
    </row>
    <row r="564" spans="1:56" s="4" customFormat="1" ht="75" hidden="1" customHeight="1" x14ac:dyDescent="0.35">
      <c r="A564" s="15">
        <v>321</v>
      </c>
      <c r="B564" s="15">
        <v>564</v>
      </c>
      <c r="C564" s="16" t="s">
        <v>702</v>
      </c>
      <c r="D564" s="16" t="s">
        <v>1804</v>
      </c>
      <c r="E564" s="16" t="s">
        <v>3848</v>
      </c>
      <c r="F564" s="16" t="s">
        <v>3849</v>
      </c>
      <c r="G564" s="16" t="s">
        <v>3885</v>
      </c>
      <c r="H564" s="17" t="s">
        <v>1481</v>
      </c>
      <c r="I564" s="16" t="s">
        <v>3892</v>
      </c>
      <c r="J564" s="24" t="s">
        <v>3893</v>
      </c>
      <c r="K564" s="16" t="s">
        <v>1899</v>
      </c>
      <c r="L564" s="16" t="s">
        <v>1812</v>
      </c>
      <c r="M564" s="18" t="s">
        <v>1481</v>
      </c>
      <c r="N564" s="18" t="s">
        <v>1481</v>
      </c>
      <c r="O564" s="15" t="s">
        <v>1786</v>
      </c>
      <c r="P564" s="17" t="s">
        <v>1481</v>
      </c>
      <c r="Q564" s="17" t="s">
        <v>1481</v>
      </c>
      <c r="R564" s="17" t="s">
        <v>1481</v>
      </c>
      <c r="S564" s="17" t="s">
        <v>1481</v>
      </c>
      <c r="T564" s="17" t="s">
        <v>1481</v>
      </c>
      <c r="U564" s="19" t="s">
        <v>1815</v>
      </c>
      <c r="V564" s="24" t="s">
        <v>1816</v>
      </c>
      <c r="W564" s="17" t="s">
        <v>1481</v>
      </c>
      <c r="X564" s="17" t="s">
        <v>1481</v>
      </c>
      <c r="Y564" s="27" t="s">
        <v>1817</v>
      </c>
      <c r="Z564" s="28" t="s">
        <v>1481</v>
      </c>
      <c r="AA564" s="17" t="s">
        <v>1481</v>
      </c>
      <c r="AB564" s="15">
        <v>564</v>
      </c>
      <c r="AC564" s="16" t="s">
        <v>702</v>
      </c>
      <c r="AD564" s="16" t="s">
        <v>1804</v>
      </c>
      <c r="AE564" s="16" t="s">
        <v>3848</v>
      </c>
      <c r="AF564" s="16" t="s">
        <v>3849</v>
      </c>
      <c r="AG564" s="16" t="s">
        <v>3885</v>
      </c>
      <c r="AH564" s="17" t="s">
        <v>1481</v>
      </c>
      <c r="AI564" s="16" t="s">
        <v>3892</v>
      </c>
      <c r="AJ564" s="24" t="s">
        <v>3893</v>
      </c>
      <c r="AK564" s="16" t="s">
        <v>1899</v>
      </c>
      <c r="AL564" s="16" t="s">
        <v>1812</v>
      </c>
      <c r="AM564" s="18" t="s">
        <v>1481</v>
      </c>
      <c r="AN564" s="18" t="s">
        <v>1481</v>
      </c>
      <c r="AO564" s="15" t="s">
        <v>1786</v>
      </c>
      <c r="AP564" s="17" t="s">
        <v>1481</v>
      </c>
      <c r="AQ564" s="17" t="s">
        <v>1481</v>
      </c>
      <c r="AR564" s="17" t="s">
        <v>1481</v>
      </c>
      <c r="AS564" s="17" t="s">
        <v>1481</v>
      </c>
      <c r="AT564" s="17" t="s">
        <v>1481</v>
      </c>
      <c r="AU564" s="19" t="s">
        <v>1815</v>
      </c>
      <c r="AV564" s="24" t="s">
        <v>1816</v>
      </c>
      <c r="AW564" s="17" t="s">
        <v>1481</v>
      </c>
      <c r="AX564" s="17" t="s">
        <v>1481</v>
      </c>
      <c r="AY564" s="27" t="s">
        <v>1817</v>
      </c>
      <c r="AZ564" s="28" t="s">
        <v>1481</v>
      </c>
      <c r="BA564" s="17" t="s">
        <v>1481</v>
      </c>
      <c r="BB564" s="17" t="s">
        <v>1481</v>
      </c>
      <c r="BC564" s="17" t="s">
        <v>1481</v>
      </c>
      <c r="BD564" s="17" t="s">
        <v>1481</v>
      </c>
    </row>
    <row r="565" spans="1:56" s="4" customFormat="1" ht="130.5" hidden="1" customHeight="1" x14ac:dyDescent="0.35">
      <c r="A565" s="15">
        <v>322</v>
      </c>
      <c r="B565" s="15">
        <v>565</v>
      </c>
      <c r="C565" s="16" t="s">
        <v>702</v>
      </c>
      <c r="D565" s="16" t="s">
        <v>1804</v>
      </c>
      <c r="E565" s="16" t="s">
        <v>3848</v>
      </c>
      <c r="F565" s="16" t="s">
        <v>3849</v>
      </c>
      <c r="G565" s="16" t="s">
        <v>3894</v>
      </c>
      <c r="H565" s="16" t="s">
        <v>3895</v>
      </c>
      <c r="I565" s="16" t="s">
        <v>3896</v>
      </c>
      <c r="J565" s="24" t="s">
        <v>3897</v>
      </c>
      <c r="K565" s="16" t="s">
        <v>1928</v>
      </c>
      <c r="L565" s="17" t="s">
        <v>1481</v>
      </c>
      <c r="M565" s="18" t="s">
        <v>1481</v>
      </c>
      <c r="N565" s="18" t="s">
        <v>1481</v>
      </c>
      <c r="O565" s="17" t="s">
        <v>1481</v>
      </c>
      <c r="P565" s="17" t="s">
        <v>1481</v>
      </c>
      <c r="Q565" s="17" t="s">
        <v>1481</v>
      </c>
      <c r="R565" s="17" t="s">
        <v>1481</v>
      </c>
      <c r="S565" s="17" t="s">
        <v>1481</v>
      </c>
      <c r="T565" s="17" t="s">
        <v>1481</v>
      </c>
      <c r="U565" s="19" t="s">
        <v>1815</v>
      </c>
      <c r="V565" s="24" t="s">
        <v>1816</v>
      </c>
      <c r="W565" s="17" t="s">
        <v>1481</v>
      </c>
      <c r="X565" s="17" t="s">
        <v>1481</v>
      </c>
      <c r="Y565" s="27" t="s">
        <v>1817</v>
      </c>
      <c r="Z565" s="28" t="s">
        <v>1481</v>
      </c>
      <c r="AA565" s="17" t="s">
        <v>1481</v>
      </c>
      <c r="AB565" s="15">
        <v>565</v>
      </c>
      <c r="AC565" s="16" t="s">
        <v>702</v>
      </c>
      <c r="AD565" s="16" t="s">
        <v>1804</v>
      </c>
      <c r="AE565" s="16" t="s">
        <v>3848</v>
      </c>
      <c r="AF565" s="16" t="s">
        <v>3849</v>
      </c>
      <c r="AG565" s="16" t="s">
        <v>3894</v>
      </c>
      <c r="AH565" s="16" t="s">
        <v>3895</v>
      </c>
      <c r="AI565" s="16" t="s">
        <v>3896</v>
      </c>
      <c r="AJ565" s="24" t="s">
        <v>3897</v>
      </c>
      <c r="AK565" s="16" t="s">
        <v>1928</v>
      </c>
      <c r="AL565" s="17" t="s">
        <v>1481</v>
      </c>
      <c r="AM565" s="18" t="s">
        <v>1481</v>
      </c>
      <c r="AN565" s="18" t="s">
        <v>1481</v>
      </c>
      <c r="AO565" s="17" t="s">
        <v>1481</v>
      </c>
      <c r="AP565" s="17" t="s">
        <v>1481</v>
      </c>
      <c r="AQ565" s="17" t="s">
        <v>1481</v>
      </c>
      <c r="AR565" s="17" t="s">
        <v>1481</v>
      </c>
      <c r="AS565" s="17" t="s">
        <v>1481</v>
      </c>
      <c r="AT565" s="17" t="s">
        <v>1481</v>
      </c>
      <c r="AU565" s="19" t="s">
        <v>1815</v>
      </c>
      <c r="AV565" s="24" t="s">
        <v>1816</v>
      </c>
      <c r="AW565" s="17" t="s">
        <v>1481</v>
      </c>
      <c r="AX565" s="17" t="s">
        <v>1481</v>
      </c>
      <c r="AY565" s="27" t="s">
        <v>1817</v>
      </c>
      <c r="AZ565" s="28" t="s">
        <v>1481</v>
      </c>
      <c r="BA565" s="17" t="s">
        <v>1481</v>
      </c>
      <c r="BB565" s="17" t="s">
        <v>1481</v>
      </c>
      <c r="BC565" s="17" t="s">
        <v>1481</v>
      </c>
      <c r="BD565" s="17" t="s">
        <v>1481</v>
      </c>
    </row>
    <row r="566" spans="1:56" s="4" customFormat="1" ht="87.65" hidden="1" customHeight="1" x14ac:dyDescent="0.35">
      <c r="A566" s="15">
        <v>322</v>
      </c>
      <c r="B566" s="15">
        <v>566</v>
      </c>
      <c r="C566" s="16" t="s">
        <v>702</v>
      </c>
      <c r="D566" s="16" t="s">
        <v>1804</v>
      </c>
      <c r="E566" s="16" t="s">
        <v>3848</v>
      </c>
      <c r="F566" s="16" t="s">
        <v>3849</v>
      </c>
      <c r="G566" s="16" t="s">
        <v>3894</v>
      </c>
      <c r="H566" s="16" t="s">
        <v>3895</v>
      </c>
      <c r="I566" s="17" t="s">
        <v>1481</v>
      </c>
      <c r="J566" s="18" t="s">
        <v>1481</v>
      </c>
      <c r="K566" s="17" t="s">
        <v>1481</v>
      </c>
      <c r="L566" s="16" t="s">
        <v>3898</v>
      </c>
      <c r="M566" s="38" t="s">
        <v>50</v>
      </c>
      <c r="N566" s="24" t="s">
        <v>3899</v>
      </c>
      <c r="O566" s="15" t="s">
        <v>1786</v>
      </c>
      <c r="P566" s="23" t="s">
        <v>2014</v>
      </c>
      <c r="Q566" s="26" t="s">
        <v>1481</v>
      </c>
      <c r="R566" s="26" t="s">
        <v>1481</v>
      </c>
      <c r="S566" s="17" t="s">
        <v>1481</v>
      </c>
      <c r="T566" s="17" t="s">
        <v>1481</v>
      </c>
      <c r="U566" s="19" t="s">
        <v>1815</v>
      </c>
      <c r="V566" s="24" t="s">
        <v>3900</v>
      </c>
      <c r="W566" s="17" t="s">
        <v>1481</v>
      </c>
      <c r="X566" s="17" t="s">
        <v>1481</v>
      </c>
      <c r="Y566" s="27" t="s">
        <v>1817</v>
      </c>
      <c r="Z566" s="28" t="s">
        <v>1481</v>
      </c>
      <c r="AA566" s="17" t="s">
        <v>1481</v>
      </c>
      <c r="AB566" s="15">
        <v>566</v>
      </c>
      <c r="AC566" s="16" t="s">
        <v>702</v>
      </c>
      <c r="AD566" s="16" t="s">
        <v>1804</v>
      </c>
      <c r="AE566" s="16" t="s">
        <v>3848</v>
      </c>
      <c r="AF566" s="16" t="s">
        <v>3849</v>
      </c>
      <c r="AG566" s="16" t="s">
        <v>3894</v>
      </c>
      <c r="AH566" s="16" t="s">
        <v>3895</v>
      </c>
      <c r="AI566" s="17" t="s">
        <v>1481</v>
      </c>
      <c r="AJ566" s="18" t="s">
        <v>1481</v>
      </c>
      <c r="AK566" s="17" t="s">
        <v>1481</v>
      </c>
      <c r="AL566" s="16" t="s">
        <v>3898</v>
      </c>
      <c r="AM566" s="38" t="s">
        <v>50</v>
      </c>
      <c r="AN566" s="24" t="s">
        <v>3899</v>
      </c>
      <c r="AO566" s="15" t="s">
        <v>1786</v>
      </c>
      <c r="AP566" s="23" t="s">
        <v>2014</v>
      </c>
      <c r="AQ566" s="26" t="s">
        <v>1481</v>
      </c>
      <c r="AR566" s="26" t="s">
        <v>1481</v>
      </c>
      <c r="AS566" s="17" t="s">
        <v>1481</v>
      </c>
      <c r="AT566" s="17" t="s">
        <v>1481</v>
      </c>
      <c r="AU566" s="19" t="s">
        <v>1815</v>
      </c>
      <c r="AV566" s="24" t="s">
        <v>3900</v>
      </c>
      <c r="AW566" s="17" t="s">
        <v>1481</v>
      </c>
      <c r="AX566" s="17" t="s">
        <v>1481</v>
      </c>
      <c r="AY566" s="27" t="s">
        <v>1817</v>
      </c>
      <c r="AZ566" s="28" t="s">
        <v>1481</v>
      </c>
      <c r="BA566" s="17" t="s">
        <v>1481</v>
      </c>
      <c r="BB566" s="17" t="s">
        <v>1481</v>
      </c>
      <c r="BC566" s="17" t="s">
        <v>1481</v>
      </c>
      <c r="BD566" s="17" t="s">
        <v>1481</v>
      </c>
    </row>
    <row r="567" spans="1:56" s="4" customFormat="1" ht="188.9" hidden="1" customHeight="1" x14ac:dyDescent="0.35">
      <c r="A567" s="15">
        <v>323</v>
      </c>
      <c r="B567" s="15">
        <v>567</v>
      </c>
      <c r="C567" s="16" t="s">
        <v>702</v>
      </c>
      <c r="D567" s="16" t="s">
        <v>1804</v>
      </c>
      <c r="E567" s="16" t="s">
        <v>3848</v>
      </c>
      <c r="F567" s="16" t="s">
        <v>3849</v>
      </c>
      <c r="G567" s="16" t="s">
        <v>3901</v>
      </c>
      <c r="H567" s="16" t="s">
        <v>3902</v>
      </c>
      <c r="I567" s="16" t="s">
        <v>3903</v>
      </c>
      <c r="J567" s="24" t="s">
        <v>3904</v>
      </c>
      <c r="K567" s="16" t="s">
        <v>3905</v>
      </c>
      <c r="L567" s="17" t="s">
        <v>1481</v>
      </c>
      <c r="M567" s="18" t="s">
        <v>1481</v>
      </c>
      <c r="N567" s="18" t="s">
        <v>1481</v>
      </c>
      <c r="O567" s="17" t="s">
        <v>1481</v>
      </c>
      <c r="P567" s="17" t="s">
        <v>1481</v>
      </c>
      <c r="Q567" s="17" t="s">
        <v>1481</v>
      </c>
      <c r="R567" s="17" t="s">
        <v>1481</v>
      </c>
      <c r="S567" s="17" t="s">
        <v>1481</v>
      </c>
      <c r="T567" s="17" t="s">
        <v>1481</v>
      </c>
      <c r="U567" s="19" t="s">
        <v>1815</v>
      </c>
      <c r="V567" s="24" t="s">
        <v>1816</v>
      </c>
      <c r="W567" s="17" t="s">
        <v>1481</v>
      </c>
      <c r="X567" s="17" t="s">
        <v>1481</v>
      </c>
      <c r="Y567" s="27" t="s">
        <v>1817</v>
      </c>
      <c r="Z567" s="28" t="s">
        <v>1481</v>
      </c>
      <c r="AA567" s="17" t="s">
        <v>1481</v>
      </c>
      <c r="AB567" s="15">
        <v>567</v>
      </c>
      <c r="AC567" s="16" t="s">
        <v>702</v>
      </c>
      <c r="AD567" s="16" t="s">
        <v>1804</v>
      </c>
      <c r="AE567" s="16" t="s">
        <v>3848</v>
      </c>
      <c r="AF567" s="16" t="s">
        <v>3849</v>
      </c>
      <c r="AG567" s="16" t="s">
        <v>3901</v>
      </c>
      <c r="AH567" s="16" t="s">
        <v>3902</v>
      </c>
      <c r="AI567" s="16" t="s">
        <v>3903</v>
      </c>
      <c r="AJ567" s="24" t="s">
        <v>3904</v>
      </c>
      <c r="AK567" s="16" t="s">
        <v>3905</v>
      </c>
      <c r="AL567" s="17" t="s">
        <v>1481</v>
      </c>
      <c r="AM567" s="18" t="s">
        <v>1481</v>
      </c>
      <c r="AN567" s="18" t="s">
        <v>1481</v>
      </c>
      <c r="AO567" s="17" t="s">
        <v>1481</v>
      </c>
      <c r="AP567" s="17" t="s">
        <v>1481</v>
      </c>
      <c r="AQ567" s="17" t="s">
        <v>1481</v>
      </c>
      <c r="AR567" s="17" t="s">
        <v>1481</v>
      </c>
      <c r="AS567" s="17" t="s">
        <v>1481</v>
      </c>
      <c r="AT567" s="17" t="s">
        <v>1481</v>
      </c>
      <c r="AU567" s="19" t="s">
        <v>1815</v>
      </c>
      <c r="AV567" s="24" t="s">
        <v>1816</v>
      </c>
      <c r="AW567" s="17" t="s">
        <v>1481</v>
      </c>
      <c r="AX567" s="17" t="s">
        <v>1481</v>
      </c>
      <c r="AY567" s="27" t="s">
        <v>1817</v>
      </c>
      <c r="AZ567" s="28" t="s">
        <v>1481</v>
      </c>
      <c r="BA567" s="17" t="s">
        <v>1481</v>
      </c>
      <c r="BB567" s="17" t="s">
        <v>1481</v>
      </c>
      <c r="BC567" s="17" t="s">
        <v>1481</v>
      </c>
      <c r="BD567" s="17" t="s">
        <v>1481</v>
      </c>
    </row>
    <row r="568" spans="1:56" s="4" customFormat="1" ht="49" hidden="1" customHeight="1" x14ac:dyDescent="0.35">
      <c r="A568" s="15">
        <v>323</v>
      </c>
      <c r="B568" s="15">
        <v>568</v>
      </c>
      <c r="C568" s="16" t="s">
        <v>702</v>
      </c>
      <c r="D568" s="16" t="s">
        <v>1804</v>
      </c>
      <c r="E568" s="16" t="s">
        <v>3848</v>
      </c>
      <c r="F568" s="16" t="s">
        <v>3849</v>
      </c>
      <c r="G568" s="16" t="s">
        <v>3901</v>
      </c>
      <c r="H568" s="16" t="s">
        <v>3902</v>
      </c>
      <c r="I568" s="17" t="s">
        <v>1481</v>
      </c>
      <c r="J568" s="18" t="s">
        <v>1481</v>
      </c>
      <c r="K568" s="17" t="s">
        <v>1481</v>
      </c>
      <c r="L568" s="16" t="s">
        <v>3906</v>
      </c>
      <c r="M568" s="38" t="s">
        <v>50</v>
      </c>
      <c r="N568" s="24" t="s">
        <v>3907</v>
      </c>
      <c r="O568" s="15" t="s">
        <v>1786</v>
      </c>
      <c r="P568" s="23" t="s">
        <v>2014</v>
      </c>
      <c r="Q568" s="26" t="s">
        <v>1481</v>
      </c>
      <c r="R568" s="26" t="s">
        <v>1481</v>
      </c>
      <c r="S568" s="17" t="s">
        <v>1481</v>
      </c>
      <c r="T568" s="17" t="s">
        <v>1481</v>
      </c>
      <c r="U568" s="19" t="s">
        <v>1815</v>
      </c>
      <c r="V568" s="24" t="s">
        <v>1816</v>
      </c>
      <c r="W568" s="17" t="s">
        <v>1481</v>
      </c>
      <c r="X568" s="17" t="s">
        <v>1481</v>
      </c>
      <c r="Y568" s="27" t="s">
        <v>1817</v>
      </c>
      <c r="Z568" s="28" t="s">
        <v>1481</v>
      </c>
      <c r="AA568" s="17" t="s">
        <v>1481</v>
      </c>
      <c r="AB568" s="15">
        <v>568</v>
      </c>
      <c r="AC568" s="16" t="s">
        <v>702</v>
      </c>
      <c r="AD568" s="16" t="s">
        <v>1804</v>
      </c>
      <c r="AE568" s="16" t="s">
        <v>3848</v>
      </c>
      <c r="AF568" s="16" t="s">
        <v>3849</v>
      </c>
      <c r="AG568" s="16" t="s">
        <v>3901</v>
      </c>
      <c r="AH568" s="16" t="s">
        <v>3902</v>
      </c>
      <c r="AI568" s="17" t="s">
        <v>1481</v>
      </c>
      <c r="AJ568" s="18" t="s">
        <v>1481</v>
      </c>
      <c r="AK568" s="17" t="s">
        <v>1481</v>
      </c>
      <c r="AL568" s="16" t="s">
        <v>3906</v>
      </c>
      <c r="AM568" s="38" t="s">
        <v>50</v>
      </c>
      <c r="AN568" s="24" t="s">
        <v>3907</v>
      </c>
      <c r="AO568" s="15" t="s">
        <v>1786</v>
      </c>
      <c r="AP568" s="23" t="s">
        <v>2014</v>
      </c>
      <c r="AQ568" s="26" t="s">
        <v>1481</v>
      </c>
      <c r="AR568" s="26" t="s">
        <v>1481</v>
      </c>
      <c r="AS568" s="17" t="s">
        <v>1481</v>
      </c>
      <c r="AT568" s="17" t="s">
        <v>1481</v>
      </c>
      <c r="AU568" s="19" t="s">
        <v>1815</v>
      </c>
      <c r="AV568" s="24" t="s">
        <v>1816</v>
      </c>
      <c r="AW568" s="17" t="s">
        <v>1481</v>
      </c>
      <c r="AX568" s="17" t="s">
        <v>1481</v>
      </c>
      <c r="AY568" s="27" t="s">
        <v>1817</v>
      </c>
      <c r="AZ568" s="28" t="s">
        <v>1481</v>
      </c>
      <c r="BA568" s="17" t="s">
        <v>1481</v>
      </c>
      <c r="BB568" s="17" t="s">
        <v>1481</v>
      </c>
      <c r="BC568" s="17" t="s">
        <v>1481</v>
      </c>
      <c r="BD568" s="17" t="s">
        <v>1481</v>
      </c>
    </row>
    <row r="569" spans="1:56" s="4" customFormat="1" ht="137.5" hidden="1" customHeight="1" x14ac:dyDescent="0.35">
      <c r="A569" s="15">
        <v>324</v>
      </c>
      <c r="B569" s="15">
        <v>569</v>
      </c>
      <c r="C569" s="16" t="s">
        <v>702</v>
      </c>
      <c r="D569" s="16" t="s">
        <v>1804</v>
      </c>
      <c r="E569" s="16" t="s">
        <v>3848</v>
      </c>
      <c r="F569" s="16" t="s">
        <v>3849</v>
      </c>
      <c r="G569" s="16" t="s">
        <v>3908</v>
      </c>
      <c r="H569" s="16" t="s">
        <v>3909</v>
      </c>
      <c r="I569" s="16" t="s">
        <v>3910</v>
      </c>
      <c r="J569" s="24" t="s">
        <v>3876</v>
      </c>
      <c r="K569" s="16" t="s">
        <v>3911</v>
      </c>
      <c r="L569" s="16" t="s">
        <v>1812</v>
      </c>
      <c r="M569" s="18" t="s">
        <v>1481</v>
      </c>
      <c r="N569" s="18" t="s">
        <v>1481</v>
      </c>
      <c r="O569" s="15" t="s">
        <v>1786</v>
      </c>
      <c r="P569" s="17" t="s">
        <v>1481</v>
      </c>
      <c r="Q569" s="17" t="s">
        <v>1481</v>
      </c>
      <c r="R569" s="17" t="s">
        <v>1481</v>
      </c>
      <c r="S569" s="17" t="s">
        <v>1481</v>
      </c>
      <c r="T569" s="17" t="s">
        <v>1481</v>
      </c>
      <c r="U569" s="19" t="s">
        <v>1815</v>
      </c>
      <c r="V569" s="24" t="s">
        <v>1816</v>
      </c>
      <c r="W569" s="17" t="s">
        <v>1481</v>
      </c>
      <c r="X569" s="17" t="s">
        <v>1481</v>
      </c>
      <c r="Y569" s="27" t="s">
        <v>1817</v>
      </c>
      <c r="Z569" s="28" t="s">
        <v>1481</v>
      </c>
      <c r="AA569" s="17" t="s">
        <v>1481</v>
      </c>
      <c r="AB569" s="15">
        <v>569</v>
      </c>
      <c r="AC569" s="16" t="s">
        <v>702</v>
      </c>
      <c r="AD569" s="16" t="s">
        <v>1804</v>
      </c>
      <c r="AE569" s="16" t="s">
        <v>3848</v>
      </c>
      <c r="AF569" s="16" t="s">
        <v>3849</v>
      </c>
      <c r="AG569" s="16" t="s">
        <v>3908</v>
      </c>
      <c r="AH569" s="16" t="s">
        <v>3909</v>
      </c>
      <c r="AI569" s="16" t="s">
        <v>3910</v>
      </c>
      <c r="AJ569" s="24" t="s">
        <v>3876</v>
      </c>
      <c r="AK569" s="16" t="s">
        <v>3911</v>
      </c>
      <c r="AL569" s="16" t="s">
        <v>1812</v>
      </c>
      <c r="AM569" s="18" t="s">
        <v>1481</v>
      </c>
      <c r="AN569" s="18" t="s">
        <v>1481</v>
      </c>
      <c r="AO569" s="15" t="s">
        <v>1786</v>
      </c>
      <c r="AP569" s="17" t="s">
        <v>1481</v>
      </c>
      <c r="AQ569" s="17" t="s">
        <v>1481</v>
      </c>
      <c r="AR569" s="17" t="s">
        <v>1481</v>
      </c>
      <c r="AS569" s="17" t="s">
        <v>1481</v>
      </c>
      <c r="AT569" s="17" t="s">
        <v>1481</v>
      </c>
      <c r="AU569" s="19" t="s">
        <v>1815</v>
      </c>
      <c r="AV569" s="24" t="s">
        <v>1816</v>
      </c>
      <c r="AW569" s="17" t="s">
        <v>1481</v>
      </c>
      <c r="AX569" s="17" t="s">
        <v>1481</v>
      </c>
      <c r="AY569" s="27" t="s">
        <v>1817</v>
      </c>
      <c r="AZ569" s="28" t="s">
        <v>1481</v>
      </c>
      <c r="BA569" s="17" t="s">
        <v>1481</v>
      </c>
      <c r="BB569" s="17" t="s">
        <v>1481</v>
      </c>
      <c r="BC569" s="17" t="s">
        <v>1481</v>
      </c>
      <c r="BD569" s="17" t="s">
        <v>1481</v>
      </c>
    </row>
    <row r="570" spans="1:56" s="4" customFormat="1" ht="50.5" hidden="1" customHeight="1" x14ac:dyDescent="0.35">
      <c r="A570" s="15">
        <v>324</v>
      </c>
      <c r="B570" s="15">
        <v>570</v>
      </c>
      <c r="C570" s="16" t="s">
        <v>702</v>
      </c>
      <c r="D570" s="16" t="s">
        <v>1804</v>
      </c>
      <c r="E570" s="16" t="s">
        <v>3848</v>
      </c>
      <c r="F570" s="16" t="s">
        <v>3849</v>
      </c>
      <c r="G570" s="16" t="s">
        <v>3908</v>
      </c>
      <c r="H570" s="16" t="s">
        <v>3909</v>
      </c>
      <c r="I570" s="16" t="s">
        <v>3912</v>
      </c>
      <c r="J570" s="24" t="s">
        <v>3876</v>
      </c>
      <c r="K570" s="16" t="s">
        <v>3911</v>
      </c>
      <c r="L570" s="16" t="s">
        <v>1812</v>
      </c>
      <c r="M570" s="18" t="s">
        <v>1481</v>
      </c>
      <c r="N570" s="18" t="s">
        <v>1481</v>
      </c>
      <c r="O570" s="15" t="s">
        <v>1786</v>
      </c>
      <c r="P570" s="17" t="s">
        <v>1481</v>
      </c>
      <c r="Q570" s="17" t="s">
        <v>1481</v>
      </c>
      <c r="R570" s="17" t="s">
        <v>1481</v>
      </c>
      <c r="S570" s="17" t="s">
        <v>1481</v>
      </c>
      <c r="T570" s="17" t="s">
        <v>1481</v>
      </c>
      <c r="U570" s="19" t="s">
        <v>1815</v>
      </c>
      <c r="V570" s="24" t="s">
        <v>1816</v>
      </c>
      <c r="W570" s="17" t="s">
        <v>1481</v>
      </c>
      <c r="X570" s="17" t="s">
        <v>1481</v>
      </c>
      <c r="Y570" s="27" t="s">
        <v>1817</v>
      </c>
      <c r="Z570" s="28" t="s">
        <v>1481</v>
      </c>
      <c r="AA570" s="17" t="s">
        <v>1481</v>
      </c>
      <c r="AB570" s="15">
        <v>570</v>
      </c>
      <c r="AC570" s="16" t="s">
        <v>702</v>
      </c>
      <c r="AD570" s="16" t="s">
        <v>1804</v>
      </c>
      <c r="AE570" s="16" t="s">
        <v>3848</v>
      </c>
      <c r="AF570" s="16" t="s">
        <v>3849</v>
      </c>
      <c r="AG570" s="16" t="s">
        <v>3908</v>
      </c>
      <c r="AH570" s="16" t="s">
        <v>3909</v>
      </c>
      <c r="AI570" s="16" t="s">
        <v>3912</v>
      </c>
      <c r="AJ570" s="24" t="s">
        <v>3876</v>
      </c>
      <c r="AK570" s="16" t="s">
        <v>3911</v>
      </c>
      <c r="AL570" s="16" t="s">
        <v>1812</v>
      </c>
      <c r="AM570" s="18" t="s">
        <v>1481</v>
      </c>
      <c r="AN570" s="18" t="s">
        <v>1481</v>
      </c>
      <c r="AO570" s="15" t="s">
        <v>1786</v>
      </c>
      <c r="AP570" s="17" t="s">
        <v>1481</v>
      </c>
      <c r="AQ570" s="17" t="s">
        <v>1481</v>
      </c>
      <c r="AR570" s="17" t="s">
        <v>1481</v>
      </c>
      <c r="AS570" s="17" t="s">
        <v>1481</v>
      </c>
      <c r="AT570" s="17" t="s">
        <v>1481</v>
      </c>
      <c r="AU570" s="19" t="s">
        <v>1815</v>
      </c>
      <c r="AV570" s="24" t="s">
        <v>1816</v>
      </c>
      <c r="AW570" s="17" t="s">
        <v>1481</v>
      </c>
      <c r="AX570" s="17" t="s">
        <v>1481</v>
      </c>
      <c r="AY570" s="27" t="s">
        <v>1817</v>
      </c>
      <c r="AZ570" s="28" t="s">
        <v>1481</v>
      </c>
      <c r="BA570" s="17" t="s">
        <v>1481</v>
      </c>
      <c r="BB570" s="17" t="s">
        <v>1481</v>
      </c>
      <c r="BC570" s="17" t="s">
        <v>1481</v>
      </c>
      <c r="BD570" s="17" t="s">
        <v>1481</v>
      </c>
    </row>
    <row r="571" spans="1:56" s="4" customFormat="1" ht="50.5" hidden="1" customHeight="1" x14ac:dyDescent="0.35">
      <c r="A571" s="15">
        <v>324</v>
      </c>
      <c r="B571" s="15">
        <v>571</v>
      </c>
      <c r="C571" s="16" t="s">
        <v>702</v>
      </c>
      <c r="D571" s="16" t="s">
        <v>1804</v>
      </c>
      <c r="E571" s="16" t="s">
        <v>3848</v>
      </c>
      <c r="F571" s="16" t="s">
        <v>3849</v>
      </c>
      <c r="G571" s="16" t="s">
        <v>3908</v>
      </c>
      <c r="H571" s="16" t="s">
        <v>3909</v>
      </c>
      <c r="I571" s="16" t="s">
        <v>3913</v>
      </c>
      <c r="J571" s="24" t="s">
        <v>3876</v>
      </c>
      <c r="K571" s="16" t="s">
        <v>3911</v>
      </c>
      <c r="L571" s="16" t="s">
        <v>1812</v>
      </c>
      <c r="M571" s="18" t="s">
        <v>1481</v>
      </c>
      <c r="N571" s="18" t="s">
        <v>1481</v>
      </c>
      <c r="O571" s="15" t="s">
        <v>1786</v>
      </c>
      <c r="P571" s="17" t="s">
        <v>1481</v>
      </c>
      <c r="Q571" s="17" t="s">
        <v>1481</v>
      </c>
      <c r="R571" s="17" t="s">
        <v>1481</v>
      </c>
      <c r="S571" s="17" t="s">
        <v>1481</v>
      </c>
      <c r="T571" s="17" t="s">
        <v>1481</v>
      </c>
      <c r="U571" s="19" t="s">
        <v>1815</v>
      </c>
      <c r="V571" s="24" t="s">
        <v>1816</v>
      </c>
      <c r="W571" s="17" t="s">
        <v>1481</v>
      </c>
      <c r="X571" s="17" t="s">
        <v>1481</v>
      </c>
      <c r="Y571" s="27" t="s">
        <v>1817</v>
      </c>
      <c r="Z571" s="28" t="s">
        <v>1481</v>
      </c>
      <c r="AA571" s="17" t="s">
        <v>1481</v>
      </c>
      <c r="AB571" s="15">
        <v>571</v>
      </c>
      <c r="AC571" s="16" t="s">
        <v>702</v>
      </c>
      <c r="AD571" s="16" t="s">
        <v>1804</v>
      </c>
      <c r="AE571" s="16" t="s">
        <v>3848</v>
      </c>
      <c r="AF571" s="16" t="s">
        <v>3849</v>
      </c>
      <c r="AG571" s="16" t="s">
        <v>3908</v>
      </c>
      <c r="AH571" s="16" t="s">
        <v>3909</v>
      </c>
      <c r="AI571" s="16" t="s">
        <v>3913</v>
      </c>
      <c r="AJ571" s="24" t="s">
        <v>3876</v>
      </c>
      <c r="AK571" s="16" t="s">
        <v>3911</v>
      </c>
      <c r="AL571" s="16" t="s">
        <v>1812</v>
      </c>
      <c r="AM571" s="18" t="s">
        <v>1481</v>
      </c>
      <c r="AN571" s="18" t="s">
        <v>1481</v>
      </c>
      <c r="AO571" s="15" t="s">
        <v>1786</v>
      </c>
      <c r="AP571" s="17" t="s">
        <v>1481</v>
      </c>
      <c r="AQ571" s="17" t="s">
        <v>1481</v>
      </c>
      <c r="AR571" s="17" t="s">
        <v>1481</v>
      </c>
      <c r="AS571" s="17" t="s">
        <v>1481</v>
      </c>
      <c r="AT571" s="17" t="s">
        <v>1481</v>
      </c>
      <c r="AU571" s="19" t="s">
        <v>1815</v>
      </c>
      <c r="AV571" s="24" t="s">
        <v>1816</v>
      </c>
      <c r="AW571" s="17" t="s">
        <v>1481</v>
      </c>
      <c r="AX571" s="17" t="s">
        <v>1481</v>
      </c>
      <c r="AY571" s="27" t="s">
        <v>1817</v>
      </c>
      <c r="AZ571" s="28" t="s">
        <v>1481</v>
      </c>
      <c r="BA571" s="17" t="s">
        <v>1481</v>
      </c>
      <c r="BB571" s="17" t="s">
        <v>1481</v>
      </c>
      <c r="BC571" s="17" t="s">
        <v>1481</v>
      </c>
      <c r="BD571" s="17" t="s">
        <v>1481</v>
      </c>
    </row>
    <row r="572" spans="1:56" s="4" customFormat="1" ht="50.5" hidden="1" customHeight="1" x14ac:dyDescent="0.35">
      <c r="A572" s="15">
        <v>324</v>
      </c>
      <c r="B572" s="15">
        <v>572</v>
      </c>
      <c r="C572" s="16" t="s">
        <v>702</v>
      </c>
      <c r="D572" s="16" t="s">
        <v>1804</v>
      </c>
      <c r="E572" s="16" t="s">
        <v>3848</v>
      </c>
      <c r="F572" s="16" t="s">
        <v>3849</v>
      </c>
      <c r="G572" s="16" t="s">
        <v>3908</v>
      </c>
      <c r="H572" s="16" t="s">
        <v>3909</v>
      </c>
      <c r="I572" s="16" t="s">
        <v>3914</v>
      </c>
      <c r="J572" s="24" t="s">
        <v>3876</v>
      </c>
      <c r="K572" s="16" t="s">
        <v>3911</v>
      </c>
      <c r="L572" s="16" t="s">
        <v>1812</v>
      </c>
      <c r="M572" s="18" t="s">
        <v>1481</v>
      </c>
      <c r="N572" s="18" t="s">
        <v>1481</v>
      </c>
      <c r="O572" s="15" t="s">
        <v>1786</v>
      </c>
      <c r="P572" s="17" t="s">
        <v>1481</v>
      </c>
      <c r="Q572" s="17" t="s">
        <v>1481</v>
      </c>
      <c r="R572" s="17" t="s">
        <v>1481</v>
      </c>
      <c r="S572" s="17" t="s">
        <v>1481</v>
      </c>
      <c r="T572" s="17" t="s">
        <v>1481</v>
      </c>
      <c r="U572" s="19" t="s">
        <v>1815</v>
      </c>
      <c r="V572" s="24" t="s">
        <v>1816</v>
      </c>
      <c r="W572" s="17" t="s">
        <v>1481</v>
      </c>
      <c r="X572" s="17" t="s">
        <v>1481</v>
      </c>
      <c r="Y572" s="27" t="s">
        <v>1817</v>
      </c>
      <c r="Z572" s="28" t="s">
        <v>1481</v>
      </c>
      <c r="AA572" s="17" t="s">
        <v>1481</v>
      </c>
      <c r="AB572" s="15">
        <v>572</v>
      </c>
      <c r="AC572" s="16" t="s">
        <v>702</v>
      </c>
      <c r="AD572" s="16" t="s">
        <v>1804</v>
      </c>
      <c r="AE572" s="16" t="s">
        <v>3848</v>
      </c>
      <c r="AF572" s="16" t="s">
        <v>3849</v>
      </c>
      <c r="AG572" s="16" t="s">
        <v>3908</v>
      </c>
      <c r="AH572" s="16" t="s">
        <v>3909</v>
      </c>
      <c r="AI572" s="16" t="s">
        <v>3914</v>
      </c>
      <c r="AJ572" s="24" t="s">
        <v>3876</v>
      </c>
      <c r="AK572" s="16" t="s">
        <v>3911</v>
      </c>
      <c r="AL572" s="16" t="s">
        <v>1812</v>
      </c>
      <c r="AM572" s="18" t="s">
        <v>1481</v>
      </c>
      <c r="AN572" s="18" t="s">
        <v>1481</v>
      </c>
      <c r="AO572" s="15" t="s">
        <v>1786</v>
      </c>
      <c r="AP572" s="17" t="s">
        <v>1481</v>
      </c>
      <c r="AQ572" s="17" t="s">
        <v>1481</v>
      </c>
      <c r="AR572" s="17" t="s">
        <v>1481</v>
      </c>
      <c r="AS572" s="17" t="s">
        <v>1481</v>
      </c>
      <c r="AT572" s="17" t="s">
        <v>1481</v>
      </c>
      <c r="AU572" s="19" t="s">
        <v>1815</v>
      </c>
      <c r="AV572" s="24" t="s">
        <v>1816</v>
      </c>
      <c r="AW572" s="17" t="s">
        <v>1481</v>
      </c>
      <c r="AX572" s="17" t="s">
        <v>1481</v>
      </c>
      <c r="AY572" s="27" t="s">
        <v>1817</v>
      </c>
      <c r="AZ572" s="28" t="s">
        <v>1481</v>
      </c>
      <c r="BA572" s="17" t="s">
        <v>1481</v>
      </c>
      <c r="BB572" s="17" t="s">
        <v>1481</v>
      </c>
      <c r="BC572" s="17" t="s">
        <v>1481</v>
      </c>
      <c r="BD572" s="17" t="s">
        <v>1481</v>
      </c>
    </row>
    <row r="573" spans="1:56" s="4" customFormat="1" ht="50.5" hidden="1" customHeight="1" x14ac:dyDescent="0.35">
      <c r="A573" s="15">
        <v>324</v>
      </c>
      <c r="B573" s="15">
        <v>573</v>
      </c>
      <c r="C573" s="16" t="s">
        <v>702</v>
      </c>
      <c r="D573" s="16" t="s">
        <v>1804</v>
      </c>
      <c r="E573" s="16" t="s">
        <v>3848</v>
      </c>
      <c r="F573" s="16" t="s">
        <v>3849</v>
      </c>
      <c r="G573" s="16" t="s">
        <v>3908</v>
      </c>
      <c r="H573" s="16" t="s">
        <v>3909</v>
      </c>
      <c r="I573" s="16" t="s">
        <v>3915</v>
      </c>
      <c r="J573" s="24" t="s">
        <v>3876</v>
      </c>
      <c r="K573" s="16" t="s">
        <v>3911</v>
      </c>
      <c r="L573" s="16" t="s">
        <v>1812</v>
      </c>
      <c r="M573" s="18" t="s">
        <v>1481</v>
      </c>
      <c r="N573" s="18" t="s">
        <v>1481</v>
      </c>
      <c r="O573" s="15" t="s">
        <v>1786</v>
      </c>
      <c r="P573" s="17" t="s">
        <v>1481</v>
      </c>
      <c r="Q573" s="17" t="s">
        <v>1481</v>
      </c>
      <c r="R573" s="17" t="s">
        <v>1481</v>
      </c>
      <c r="S573" s="17" t="s">
        <v>1481</v>
      </c>
      <c r="T573" s="17" t="s">
        <v>1481</v>
      </c>
      <c r="U573" s="19" t="s">
        <v>1815</v>
      </c>
      <c r="V573" s="24" t="s">
        <v>1816</v>
      </c>
      <c r="W573" s="17" t="s">
        <v>1481</v>
      </c>
      <c r="X573" s="17" t="s">
        <v>1481</v>
      </c>
      <c r="Y573" s="27" t="s">
        <v>1817</v>
      </c>
      <c r="Z573" s="28" t="s">
        <v>1481</v>
      </c>
      <c r="AA573" s="17" t="s">
        <v>1481</v>
      </c>
      <c r="AB573" s="15">
        <v>573</v>
      </c>
      <c r="AC573" s="16" t="s">
        <v>702</v>
      </c>
      <c r="AD573" s="16" t="s">
        <v>1804</v>
      </c>
      <c r="AE573" s="16" t="s">
        <v>3848</v>
      </c>
      <c r="AF573" s="16" t="s">
        <v>3849</v>
      </c>
      <c r="AG573" s="16" t="s">
        <v>3908</v>
      </c>
      <c r="AH573" s="16" t="s">
        <v>3909</v>
      </c>
      <c r="AI573" s="16" t="s">
        <v>3915</v>
      </c>
      <c r="AJ573" s="24" t="s">
        <v>3876</v>
      </c>
      <c r="AK573" s="16" t="s">
        <v>3911</v>
      </c>
      <c r="AL573" s="16" t="s">
        <v>1812</v>
      </c>
      <c r="AM573" s="18" t="s">
        <v>1481</v>
      </c>
      <c r="AN573" s="18" t="s">
        <v>1481</v>
      </c>
      <c r="AO573" s="15" t="s">
        <v>1786</v>
      </c>
      <c r="AP573" s="17" t="s">
        <v>1481</v>
      </c>
      <c r="AQ573" s="17" t="s">
        <v>1481</v>
      </c>
      <c r="AR573" s="17" t="s">
        <v>1481</v>
      </c>
      <c r="AS573" s="17" t="s">
        <v>1481</v>
      </c>
      <c r="AT573" s="17" t="s">
        <v>1481</v>
      </c>
      <c r="AU573" s="19" t="s">
        <v>1815</v>
      </c>
      <c r="AV573" s="24" t="s">
        <v>1816</v>
      </c>
      <c r="AW573" s="17" t="s">
        <v>1481</v>
      </c>
      <c r="AX573" s="17" t="s">
        <v>1481</v>
      </c>
      <c r="AY573" s="27" t="s">
        <v>1817</v>
      </c>
      <c r="AZ573" s="28" t="s">
        <v>1481</v>
      </c>
      <c r="BA573" s="17" t="s">
        <v>1481</v>
      </c>
      <c r="BB573" s="17" t="s">
        <v>1481</v>
      </c>
      <c r="BC573" s="17" t="s">
        <v>1481</v>
      </c>
      <c r="BD573" s="17" t="s">
        <v>1481</v>
      </c>
    </row>
    <row r="574" spans="1:56" s="4" customFormat="1" ht="87.65" hidden="1" customHeight="1" x14ac:dyDescent="0.35">
      <c r="A574" s="15">
        <v>325</v>
      </c>
      <c r="B574" s="15">
        <v>574</v>
      </c>
      <c r="C574" s="16" t="s">
        <v>702</v>
      </c>
      <c r="D574" s="16" t="s">
        <v>1804</v>
      </c>
      <c r="E574" s="16" t="s">
        <v>3848</v>
      </c>
      <c r="F574" s="16" t="s">
        <v>3849</v>
      </c>
      <c r="G574" s="16" t="s">
        <v>3908</v>
      </c>
      <c r="H574" s="17" t="s">
        <v>1481</v>
      </c>
      <c r="I574" s="16" t="s">
        <v>3916</v>
      </c>
      <c r="J574" s="24" t="s">
        <v>3917</v>
      </c>
      <c r="K574" s="16" t="s">
        <v>2423</v>
      </c>
      <c r="L574" s="16" t="s">
        <v>1812</v>
      </c>
      <c r="M574" s="18" t="s">
        <v>1481</v>
      </c>
      <c r="N574" s="18" t="s">
        <v>1481</v>
      </c>
      <c r="O574" s="15" t="s">
        <v>1786</v>
      </c>
      <c r="P574" s="17" t="s">
        <v>1481</v>
      </c>
      <c r="Q574" s="17" t="s">
        <v>1481</v>
      </c>
      <c r="R574" s="17" t="s">
        <v>1481</v>
      </c>
      <c r="S574" s="17" t="s">
        <v>1481</v>
      </c>
      <c r="T574" s="17" t="s">
        <v>1481</v>
      </c>
      <c r="U574" s="19" t="s">
        <v>1815</v>
      </c>
      <c r="V574" s="24" t="s">
        <v>1816</v>
      </c>
      <c r="W574" s="17" t="s">
        <v>1481</v>
      </c>
      <c r="X574" s="17" t="s">
        <v>1481</v>
      </c>
      <c r="Y574" s="27" t="s">
        <v>1817</v>
      </c>
      <c r="Z574" s="28" t="s">
        <v>1481</v>
      </c>
      <c r="AA574" s="17" t="s">
        <v>1481</v>
      </c>
      <c r="AB574" s="15">
        <v>574</v>
      </c>
      <c r="AC574" s="16" t="s">
        <v>702</v>
      </c>
      <c r="AD574" s="16" t="s">
        <v>1804</v>
      </c>
      <c r="AE574" s="16" t="s">
        <v>3848</v>
      </c>
      <c r="AF574" s="16" t="s">
        <v>3849</v>
      </c>
      <c r="AG574" s="16" t="s">
        <v>3908</v>
      </c>
      <c r="AH574" s="17" t="s">
        <v>1481</v>
      </c>
      <c r="AI574" s="16" t="s">
        <v>3916</v>
      </c>
      <c r="AJ574" s="24" t="s">
        <v>3917</v>
      </c>
      <c r="AK574" s="16" t="s">
        <v>2423</v>
      </c>
      <c r="AL574" s="16" t="s">
        <v>1812</v>
      </c>
      <c r="AM574" s="18" t="s">
        <v>1481</v>
      </c>
      <c r="AN574" s="18" t="s">
        <v>1481</v>
      </c>
      <c r="AO574" s="15" t="s">
        <v>1786</v>
      </c>
      <c r="AP574" s="17" t="s">
        <v>1481</v>
      </c>
      <c r="AQ574" s="17" t="s">
        <v>1481</v>
      </c>
      <c r="AR574" s="17" t="s">
        <v>1481</v>
      </c>
      <c r="AS574" s="17" t="s">
        <v>1481</v>
      </c>
      <c r="AT574" s="17" t="s">
        <v>1481</v>
      </c>
      <c r="AU574" s="19" t="s">
        <v>1815</v>
      </c>
      <c r="AV574" s="24" t="s">
        <v>1816</v>
      </c>
      <c r="AW574" s="17" t="s">
        <v>1481</v>
      </c>
      <c r="AX574" s="17" t="s">
        <v>1481</v>
      </c>
      <c r="AY574" s="27" t="s">
        <v>1817</v>
      </c>
      <c r="AZ574" s="28" t="s">
        <v>1481</v>
      </c>
      <c r="BA574" s="17" t="s">
        <v>1481</v>
      </c>
      <c r="BB574" s="17" t="s">
        <v>1481</v>
      </c>
      <c r="BC574" s="17" t="s">
        <v>1481</v>
      </c>
      <c r="BD574" s="17" t="s">
        <v>1481</v>
      </c>
    </row>
    <row r="575" spans="1:56" s="4" customFormat="1" ht="75" hidden="1" customHeight="1" x14ac:dyDescent="0.35">
      <c r="A575" s="15">
        <v>326</v>
      </c>
      <c r="B575" s="15">
        <v>575</v>
      </c>
      <c r="C575" s="16" t="s">
        <v>702</v>
      </c>
      <c r="D575" s="16" t="s">
        <v>1804</v>
      </c>
      <c r="E575" s="16" t="s">
        <v>3848</v>
      </c>
      <c r="F575" s="16" t="s">
        <v>3849</v>
      </c>
      <c r="G575" s="16" t="s">
        <v>3908</v>
      </c>
      <c r="H575" s="17" t="s">
        <v>1481</v>
      </c>
      <c r="I575" s="16" t="s">
        <v>3918</v>
      </c>
      <c r="J575" s="24" t="s">
        <v>3876</v>
      </c>
      <c r="K575" s="16" t="s">
        <v>2426</v>
      </c>
      <c r="L575" s="16" t="s">
        <v>1812</v>
      </c>
      <c r="M575" s="18" t="s">
        <v>1481</v>
      </c>
      <c r="N575" s="18" t="s">
        <v>1481</v>
      </c>
      <c r="O575" s="15" t="s">
        <v>1786</v>
      </c>
      <c r="P575" s="17" t="s">
        <v>1481</v>
      </c>
      <c r="Q575" s="17" t="s">
        <v>1481</v>
      </c>
      <c r="R575" s="17" t="s">
        <v>1481</v>
      </c>
      <c r="S575" s="17" t="s">
        <v>1481</v>
      </c>
      <c r="T575" s="17" t="s">
        <v>1481</v>
      </c>
      <c r="U575" s="19" t="s">
        <v>1815</v>
      </c>
      <c r="V575" s="24" t="s">
        <v>1816</v>
      </c>
      <c r="W575" s="17" t="s">
        <v>1481</v>
      </c>
      <c r="X575" s="17" t="s">
        <v>1481</v>
      </c>
      <c r="Y575" s="27" t="s">
        <v>1817</v>
      </c>
      <c r="Z575" s="28" t="s">
        <v>1481</v>
      </c>
      <c r="AA575" s="17" t="s">
        <v>1481</v>
      </c>
      <c r="AB575" s="15">
        <v>575</v>
      </c>
      <c r="AC575" s="16" t="s">
        <v>702</v>
      </c>
      <c r="AD575" s="16" t="s">
        <v>1804</v>
      </c>
      <c r="AE575" s="16" t="s">
        <v>3848</v>
      </c>
      <c r="AF575" s="16" t="s">
        <v>3849</v>
      </c>
      <c r="AG575" s="16" t="s">
        <v>3908</v>
      </c>
      <c r="AH575" s="17" t="s">
        <v>1481</v>
      </c>
      <c r="AI575" s="16" t="s">
        <v>3918</v>
      </c>
      <c r="AJ575" s="24" t="s">
        <v>3876</v>
      </c>
      <c r="AK575" s="16" t="s">
        <v>2426</v>
      </c>
      <c r="AL575" s="16" t="s">
        <v>1812</v>
      </c>
      <c r="AM575" s="18" t="s">
        <v>1481</v>
      </c>
      <c r="AN575" s="18" t="s">
        <v>1481</v>
      </c>
      <c r="AO575" s="15" t="s">
        <v>1786</v>
      </c>
      <c r="AP575" s="17" t="s">
        <v>1481</v>
      </c>
      <c r="AQ575" s="17" t="s">
        <v>1481</v>
      </c>
      <c r="AR575" s="17" t="s">
        <v>1481</v>
      </c>
      <c r="AS575" s="17" t="s">
        <v>1481</v>
      </c>
      <c r="AT575" s="17" t="s">
        <v>1481</v>
      </c>
      <c r="AU575" s="19" t="s">
        <v>1815</v>
      </c>
      <c r="AV575" s="24" t="s">
        <v>1816</v>
      </c>
      <c r="AW575" s="17" t="s">
        <v>1481</v>
      </c>
      <c r="AX575" s="17" t="s">
        <v>1481</v>
      </c>
      <c r="AY575" s="27" t="s">
        <v>1817</v>
      </c>
      <c r="AZ575" s="28" t="s">
        <v>1481</v>
      </c>
      <c r="BA575" s="17" t="s">
        <v>1481</v>
      </c>
      <c r="BB575" s="17" t="s">
        <v>1481</v>
      </c>
      <c r="BC575" s="17" t="s">
        <v>1481</v>
      </c>
      <c r="BD575" s="17" t="s">
        <v>1481</v>
      </c>
    </row>
    <row r="576" spans="1:56" ht="175" customHeight="1" x14ac:dyDescent="0.35">
      <c r="A576" s="16">
        <v>327</v>
      </c>
      <c r="B576" s="16">
        <v>576</v>
      </c>
      <c r="C576" s="16" t="s">
        <v>702</v>
      </c>
      <c r="D576" s="16" t="s">
        <v>1804</v>
      </c>
      <c r="E576" s="16" t="s">
        <v>3848</v>
      </c>
      <c r="F576" s="16" t="s">
        <v>3849</v>
      </c>
      <c r="G576" s="16" t="s">
        <v>3919</v>
      </c>
      <c r="H576" s="17" t="s">
        <v>1481</v>
      </c>
      <c r="I576" s="16" t="s">
        <v>3920</v>
      </c>
      <c r="J576" s="24" t="s">
        <v>3887</v>
      </c>
      <c r="K576" s="16" t="s">
        <v>3589</v>
      </c>
      <c r="L576" s="16" t="s">
        <v>3921</v>
      </c>
      <c r="M576" s="18" t="s">
        <v>1481</v>
      </c>
      <c r="N576" s="18" t="s">
        <v>1481</v>
      </c>
      <c r="O576" s="16" t="s">
        <v>1786</v>
      </c>
      <c r="P576" s="17" t="s">
        <v>1481</v>
      </c>
      <c r="Q576" s="17" t="s">
        <v>1481</v>
      </c>
      <c r="R576" s="17" t="s">
        <v>1481</v>
      </c>
      <c r="S576" s="17" t="s">
        <v>1481</v>
      </c>
      <c r="T576" s="17" t="s">
        <v>1481</v>
      </c>
      <c r="U576" s="19" t="s">
        <v>1905</v>
      </c>
      <c r="V576" s="30" t="s">
        <v>3890</v>
      </c>
      <c r="W576" s="17" t="s">
        <v>1481</v>
      </c>
      <c r="X576" s="17" t="s">
        <v>1481</v>
      </c>
      <c r="Y576" s="33" t="s">
        <v>211</v>
      </c>
      <c r="Z576" s="32" t="s">
        <v>3922</v>
      </c>
      <c r="AA576" s="17" t="s">
        <v>1481</v>
      </c>
      <c r="AB576" s="16">
        <v>576</v>
      </c>
      <c r="AC576" s="16" t="s">
        <v>702</v>
      </c>
      <c r="AD576" s="16" t="s">
        <v>1804</v>
      </c>
      <c r="AE576" s="16" t="s">
        <v>3848</v>
      </c>
      <c r="AF576" s="16" t="s">
        <v>3849</v>
      </c>
      <c r="AG576" s="16" t="s">
        <v>3919</v>
      </c>
      <c r="AH576" s="17" t="s">
        <v>1481</v>
      </c>
      <c r="AI576" s="16" t="s">
        <v>3920</v>
      </c>
      <c r="AJ576" s="24" t="s">
        <v>3887</v>
      </c>
      <c r="AK576" s="16" t="s">
        <v>3589</v>
      </c>
      <c r="AL576" s="16" t="s">
        <v>3921</v>
      </c>
      <c r="AM576" s="18" t="s">
        <v>1481</v>
      </c>
      <c r="AN576" s="18" t="s">
        <v>1481</v>
      </c>
      <c r="AO576" s="15" t="s">
        <v>1786</v>
      </c>
      <c r="AP576" s="17" t="s">
        <v>1481</v>
      </c>
      <c r="AQ576" s="17" t="s">
        <v>1481</v>
      </c>
      <c r="AR576" s="17" t="s">
        <v>1481</v>
      </c>
      <c r="AS576" s="17" t="s">
        <v>1481</v>
      </c>
      <c r="AT576" s="17" t="s">
        <v>1481</v>
      </c>
      <c r="AU576" s="19" t="s">
        <v>1905</v>
      </c>
      <c r="AV576" s="30" t="s">
        <v>3890</v>
      </c>
      <c r="AW576" s="17" t="s">
        <v>1481</v>
      </c>
      <c r="AX576" s="17" t="s">
        <v>1481</v>
      </c>
      <c r="AY576" s="33" t="s">
        <v>211</v>
      </c>
      <c r="AZ576" s="32" t="s">
        <v>3922</v>
      </c>
      <c r="BA576" s="17" t="s">
        <v>1481</v>
      </c>
      <c r="BB576" s="30" t="s">
        <v>460</v>
      </c>
      <c r="BC576" s="30" t="s">
        <v>3282</v>
      </c>
      <c r="BD576" s="30" t="s">
        <v>6501</v>
      </c>
    </row>
    <row r="577" spans="1:56" s="4" customFormat="1" ht="75" hidden="1" customHeight="1" x14ac:dyDescent="0.35">
      <c r="A577" s="15">
        <v>328</v>
      </c>
      <c r="B577" s="15">
        <v>577</v>
      </c>
      <c r="C577" s="16" t="s">
        <v>702</v>
      </c>
      <c r="D577" s="16" t="s">
        <v>1804</v>
      </c>
      <c r="E577" s="16" t="s">
        <v>3848</v>
      </c>
      <c r="F577" s="16" t="s">
        <v>3849</v>
      </c>
      <c r="G577" s="16" t="s">
        <v>3919</v>
      </c>
      <c r="H577" s="17" t="s">
        <v>1481</v>
      </c>
      <c r="I577" s="16" t="s">
        <v>3923</v>
      </c>
      <c r="J577" s="24" t="s">
        <v>3924</v>
      </c>
      <c r="K577" s="16" t="s">
        <v>1899</v>
      </c>
      <c r="L577" s="16" t="s">
        <v>1812</v>
      </c>
      <c r="M577" s="18" t="s">
        <v>1481</v>
      </c>
      <c r="N577" s="18" t="s">
        <v>1481</v>
      </c>
      <c r="O577" s="15" t="s">
        <v>1786</v>
      </c>
      <c r="P577" s="17" t="s">
        <v>1481</v>
      </c>
      <c r="Q577" s="17" t="s">
        <v>1481</v>
      </c>
      <c r="R577" s="17" t="s">
        <v>1481</v>
      </c>
      <c r="S577" s="17" t="s">
        <v>1481</v>
      </c>
      <c r="T577" s="17" t="s">
        <v>1481</v>
      </c>
      <c r="U577" s="19" t="s">
        <v>1815</v>
      </c>
      <c r="V577" s="24" t="s">
        <v>1816</v>
      </c>
      <c r="W577" s="17" t="s">
        <v>1481</v>
      </c>
      <c r="X577" s="17" t="s">
        <v>1481</v>
      </c>
      <c r="Y577" s="27" t="s">
        <v>1817</v>
      </c>
      <c r="Z577" s="28" t="s">
        <v>1481</v>
      </c>
      <c r="AA577" s="17" t="s">
        <v>1481</v>
      </c>
      <c r="AB577" s="15">
        <v>577</v>
      </c>
      <c r="AC577" s="16" t="s">
        <v>702</v>
      </c>
      <c r="AD577" s="16" t="s">
        <v>1804</v>
      </c>
      <c r="AE577" s="16" t="s">
        <v>3848</v>
      </c>
      <c r="AF577" s="16" t="s">
        <v>3849</v>
      </c>
      <c r="AG577" s="16" t="s">
        <v>3919</v>
      </c>
      <c r="AH577" s="17" t="s">
        <v>1481</v>
      </c>
      <c r="AI577" s="16" t="s">
        <v>3923</v>
      </c>
      <c r="AJ577" s="24" t="s">
        <v>3924</v>
      </c>
      <c r="AK577" s="16" t="s">
        <v>1899</v>
      </c>
      <c r="AL577" s="16" t="s">
        <v>1812</v>
      </c>
      <c r="AM577" s="18" t="s">
        <v>1481</v>
      </c>
      <c r="AN577" s="18" t="s">
        <v>1481</v>
      </c>
      <c r="AO577" s="15" t="s">
        <v>1786</v>
      </c>
      <c r="AP577" s="17" t="s">
        <v>1481</v>
      </c>
      <c r="AQ577" s="17" t="s">
        <v>1481</v>
      </c>
      <c r="AR577" s="17" t="s">
        <v>1481</v>
      </c>
      <c r="AS577" s="17" t="s">
        <v>1481</v>
      </c>
      <c r="AT577" s="17" t="s">
        <v>1481</v>
      </c>
      <c r="AU577" s="19" t="s">
        <v>1815</v>
      </c>
      <c r="AV577" s="24" t="s">
        <v>1816</v>
      </c>
      <c r="AW577" s="17" t="s">
        <v>1481</v>
      </c>
      <c r="AX577" s="17" t="s">
        <v>1481</v>
      </c>
      <c r="AY577" s="27" t="s">
        <v>1817</v>
      </c>
      <c r="AZ577" s="28" t="s">
        <v>1481</v>
      </c>
      <c r="BA577" s="17" t="s">
        <v>1481</v>
      </c>
      <c r="BB577" s="17" t="s">
        <v>1481</v>
      </c>
      <c r="BC577" s="17" t="s">
        <v>1481</v>
      </c>
      <c r="BD577" s="17" t="s">
        <v>1481</v>
      </c>
    </row>
    <row r="578" spans="1:56" s="4" customFormat="1" ht="150" hidden="1" customHeight="1" x14ac:dyDescent="0.35">
      <c r="A578" s="15">
        <v>329</v>
      </c>
      <c r="B578" s="15">
        <v>578</v>
      </c>
      <c r="C578" s="16" t="s">
        <v>702</v>
      </c>
      <c r="D578" s="16" t="s">
        <v>1804</v>
      </c>
      <c r="E578" s="16" t="s">
        <v>3848</v>
      </c>
      <c r="F578" s="16" t="s">
        <v>3849</v>
      </c>
      <c r="G578" s="16" t="s">
        <v>3925</v>
      </c>
      <c r="H578" s="16" t="s">
        <v>3926</v>
      </c>
      <c r="I578" s="16" t="s">
        <v>3927</v>
      </c>
      <c r="J578" s="24" t="s">
        <v>3928</v>
      </c>
      <c r="K578" s="16" t="s">
        <v>2342</v>
      </c>
      <c r="L578" s="16" t="s">
        <v>3929</v>
      </c>
      <c r="M578" s="24" t="s">
        <v>3930</v>
      </c>
      <c r="N578" s="24" t="s">
        <v>3931</v>
      </c>
      <c r="O578" s="15" t="s">
        <v>1786</v>
      </c>
      <c r="P578" s="26" t="s">
        <v>1481</v>
      </c>
      <c r="Q578" s="26" t="s">
        <v>1481</v>
      </c>
      <c r="R578" s="26" t="s">
        <v>1481</v>
      </c>
      <c r="S578" s="17" t="s">
        <v>1481</v>
      </c>
      <c r="T578" s="17" t="s">
        <v>1481</v>
      </c>
      <c r="U578" s="19" t="s">
        <v>1815</v>
      </c>
      <c r="V578" s="30" t="s">
        <v>3932</v>
      </c>
      <c r="W578" s="17" t="s">
        <v>1481</v>
      </c>
      <c r="X578" s="17" t="s">
        <v>1481</v>
      </c>
      <c r="Y578" s="39" t="s">
        <v>2174</v>
      </c>
      <c r="Z578" s="32" t="s">
        <v>3933</v>
      </c>
      <c r="AA578" s="17" t="s">
        <v>1481</v>
      </c>
      <c r="AB578" s="15">
        <v>578</v>
      </c>
      <c r="AC578" s="16" t="s">
        <v>702</v>
      </c>
      <c r="AD578" s="16" t="s">
        <v>1804</v>
      </c>
      <c r="AE578" s="16" t="s">
        <v>3848</v>
      </c>
      <c r="AF578" s="16" t="s">
        <v>3849</v>
      </c>
      <c r="AG578" s="16" t="s">
        <v>3925</v>
      </c>
      <c r="AH578" s="16" t="s">
        <v>3926</v>
      </c>
      <c r="AI578" s="16" t="s">
        <v>3927</v>
      </c>
      <c r="AJ578" s="24" t="s">
        <v>3928</v>
      </c>
      <c r="AK578" s="16" t="s">
        <v>2342</v>
      </c>
      <c r="AL578" s="16" t="s">
        <v>3929</v>
      </c>
      <c r="AM578" s="24" t="s">
        <v>3930</v>
      </c>
      <c r="AN578" s="24" t="s">
        <v>3931</v>
      </c>
      <c r="AO578" s="15" t="s">
        <v>1786</v>
      </c>
      <c r="AP578" s="26" t="s">
        <v>1481</v>
      </c>
      <c r="AQ578" s="26" t="s">
        <v>1481</v>
      </c>
      <c r="AR578" s="26" t="s">
        <v>1481</v>
      </c>
      <c r="AS578" s="17" t="s">
        <v>1481</v>
      </c>
      <c r="AT578" s="17" t="s">
        <v>1481</v>
      </c>
      <c r="AU578" s="19" t="s">
        <v>1815</v>
      </c>
      <c r="AV578" s="30" t="s">
        <v>3932</v>
      </c>
      <c r="AW578" s="17" t="s">
        <v>1481</v>
      </c>
      <c r="AX578" s="17" t="s">
        <v>1481</v>
      </c>
      <c r="AY578" s="39" t="s">
        <v>2174</v>
      </c>
      <c r="AZ578" s="32" t="s">
        <v>3933</v>
      </c>
      <c r="BA578" s="17" t="s">
        <v>1481</v>
      </c>
      <c r="BB578" s="17" t="s">
        <v>1481</v>
      </c>
      <c r="BC578" s="17" t="s">
        <v>1481</v>
      </c>
      <c r="BD578" s="17" t="s">
        <v>1481</v>
      </c>
    </row>
    <row r="579" spans="1:56" s="4" customFormat="1" ht="75" hidden="1" customHeight="1" x14ac:dyDescent="0.35">
      <c r="A579" s="15">
        <v>330</v>
      </c>
      <c r="B579" s="15">
        <v>579</v>
      </c>
      <c r="C579" s="16" t="s">
        <v>702</v>
      </c>
      <c r="D579" s="16" t="s">
        <v>1804</v>
      </c>
      <c r="E579" s="16" t="s">
        <v>3848</v>
      </c>
      <c r="F579" s="16" t="s">
        <v>3849</v>
      </c>
      <c r="G579" s="16" t="s">
        <v>3934</v>
      </c>
      <c r="H579" s="16" t="s">
        <v>3935</v>
      </c>
      <c r="I579" s="16" t="s">
        <v>3936</v>
      </c>
      <c r="J579" s="24" t="s">
        <v>3937</v>
      </c>
      <c r="K579" s="16" t="s">
        <v>1928</v>
      </c>
      <c r="L579" s="16" t="s">
        <v>1812</v>
      </c>
      <c r="M579" s="18" t="s">
        <v>1481</v>
      </c>
      <c r="N579" s="18" t="s">
        <v>1481</v>
      </c>
      <c r="O579" s="15" t="s">
        <v>1786</v>
      </c>
      <c r="P579" s="17" t="s">
        <v>1481</v>
      </c>
      <c r="Q579" s="17" t="s">
        <v>1481</v>
      </c>
      <c r="R579" s="17" t="s">
        <v>1481</v>
      </c>
      <c r="S579" s="17" t="s">
        <v>1481</v>
      </c>
      <c r="T579" s="17" t="s">
        <v>1481</v>
      </c>
      <c r="U579" s="19" t="s">
        <v>1815</v>
      </c>
      <c r="V579" s="24" t="s">
        <v>1816</v>
      </c>
      <c r="W579" s="17" t="s">
        <v>1481</v>
      </c>
      <c r="X579" s="17" t="s">
        <v>1481</v>
      </c>
      <c r="Y579" s="27" t="s">
        <v>1817</v>
      </c>
      <c r="Z579" s="28" t="s">
        <v>1481</v>
      </c>
      <c r="AA579" s="17" t="s">
        <v>1481</v>
      </c>
      <c r="AB579" s="15">
        <v>579</v>
      </c>
      <c r="AC579" s="16" t="s">
        <v>702</v>
      </c>
      <c r="AD579" s="16" t="s">
        <v>1804</v>
      </c>
      <c r="AE579" s="16" t="s">
        <v>3848</v>
      </c>
      <c r="AF579" s="16" t="s">
        <v>3849</v>
      </c>
      <c r="AG579" s="16" t="s">
        <v>3934</v>
      </c>
      <c r="AH579" s="16" t="s">
        <v>3935</v>
      </c>
      <c r="AI579" s="16" t="s">
        <v>3936</v>
      </c>
      <c r="AJ579" s="24" t="s">
        <v>3937</v>
      </c>
      <c r="AK579" s="16" t="s">
        <v>1928</v>
      </c>
      <c r="AL579" s="16" t="s">
        <v>1812</v>
      </c>
      <c r="AM579" s="18" t="s">
        <v>1481</v>
      </c>
      <c r="AN579" s="18" t="s">
        <v>1481</v>
      </c>
      <c r="AO579" s="15" t="s">
        <v>1786</v>
      </c>
      <c r="AP579" s="17" t="s">
        <v>1481</v>
      </c>
      <c r="AQ579" s="17" t="s">
        <v>1481</v>
      </c>
      <c r="AR579" s="17" t="s">
        <v>1481</v>
      </c>
      <c r="AS579" s="17" t="s">
        <v>1481</v>
      </c>
      <c r="AT579" s="17" t="s">
        <v>1481</v>
      </c>
      <c r="AU579" s="19" t="s">
        <v>1815</v>
      </c>
      <c r="AV579" s="24" t="s">
        <v>1816</v>
      </c>
      <c r="AW579" s="17" t="s">
        <v>1481</v>
      </c>
      <c r="AX579" s="17" t="s">
        <v>1481</v>
      </c>
      <c r="AY579" s="27" t="s">
        <v>1817</v>
      </c>
      <c r="AZ579" s="28" t="s">
        <v>1481</v>
      </c>
      <c r="BA579" s="17" t="s">
        <v>1481</v>
      </c>
      <c r="BB579" s="17" t="s">
        <v>1481</v>
      </c>
      <c r="BC579" s="17" t="s">
        <v>1481</v>
      </c>
      <c r="BD579" s="17" t="s">
        <v>1481</v>
      </c>
    </row>
    <row r="580" spans="1:56" s="4" customFormat="1" ht="75" hidden="1" customHeight="1" x14ac:dyDescent="0.35">
      <c r="A580" s="15">
        <v>331</v>
      </c>
      <c r="B580" s="15">
        <v>580</v>
      </c>
      <c r="C580" s="16" t="s">
        <v>702</v>
      </c>
      <c r="D580" s="16" t="s">
        <v>1804</v>
      </c>
      <c r="E580" s="16" t="s">
        <v>3848</v>
      </c>
      <c r="F580" s="16" t="s">
        <v>3849</v>
      </c>
      <c r="G580" s="16" t="s">
        <v>3934</v>
      </c>
      <c r="H580" s="16" t="s">
        <v>3938</v>
      </c>
      <c r="I580" s="16" t="s">
        <v>3939</v>
      </c>
      <c r="J580" s="24" t="s">
        <v>3940</v>
      </c>
      <c r="K580" s="16" t="s">
        <v>1899</v>
      </c>
      <c r="L580" s="16" t="s">
        <v>1812</v>
      </c>
      <c r="M580" s="18" t="s">
        <v>1481</v>
      </c>
      <c r="N580" s="18" t="s">
        <v>1481</v>
      </c>
      <c r="O580" s="15" t="s">
        <v>1786</v>
      </c>
      <c r="P580" s="17" t="s">
        <v>1481</v>
      </c>
      <c r="Q580" s="17" t="s">
        <v>1481</v>
      </c>
      <c r="R580" s="17" t="s">
        <v>1481</v>
      </c>
      <c r="S580" s="17" t="s">
        <v>1481</v>
      </c>
      <c r="T580" s="17" t="s">
        <v>1481</v>
      </c>
      <c r="U580" s="19" t="s">
        <v>1815</v>
      </c>
      <c r="V580" s="24" t="s">
        <v>1816</v>
      </c>
      <c r="W580" s="17" t="s">
        <v>1481</v>
      </c>
      <c r="X580" s="17" t="s">
        <v>1481</v>
      </c>
      <c r="Y580" s="27" t="s">
        <v>1817</v>
      </c>
      <c r="Z580" s="28" t="s">
        <v>1481</v>
      </c>
      <c r="AA580" s="17" t="s">
        <v>1481</v>
      </c>
      <c r="AB580" s="15">
        <v>580</v>
      </c>
      <c r="AC580" s="16" t="s">
        <v>702</v>
      </c>
      <c r="AD580" s="16" t="s">
        <v>1804</v>
      </c>
      <c r="AE580" s="16" t="s">
        <v>3848</v>
      </c>
      <c r="AF580" s="16" t="s">
        <v>3849</v>
      </c>
      <c r="AG580" s="16" t="s">
        <v>3934</v>
      </c>
      <c r="AH580" s="16" t="s">
        <v>3938</v>
      </c>
      <c r="AI580" s="16" t="s">
        <v>3939</v>
      </c>
      <c r="AJ580" s="24" t="s">
        <v>3940</v>
      </c>
      <c r="AK580" s="16" t="s">
        <v>1899</v>
      </c>
      <c r="AL580" s="16" t="s">
        <v>1812</v>
      </c>
      <c r="AM580" s="18" t="s">
        <v>1481</v>
      </c>
      <c r="AN580" s="18" t="s">
        <v>1481</v>
      </c>
      <c r="AO580" s="15" t="s">
        <v>1786</v>
      </c>
      <c r="AP580" s="17" t="s">
        <v>1481</v>
      </c>
      <c r="AQ580" s="17" t="s">
        <v>1481</v>
      </c>
      <c r="AR580" s="17" t="s">
        <v>1481</v>
      </c>
      <c r="AS580" s="17" t="s">
        <v>1481</v>
      </c>
      <c r="AT580" s="17" t="s">
        <v>1481</v>
      </c>
      <c r="AU580" s="19" t="s">
        <v>1815</v>
      </c>
      <c r="AV580" s="24" t="s">
        <v>1816</v>
      </c>
      <c r="AW580" s="17" t="s">
        <v>1481</v>
      </c>
      <c r="AX580" s="17" t="s">
        <v>1481</v>
      </c>
      <c r="AY580" s="27" t="s">
        <v>1817</v>
      </c>
      <c r="AZ580" s="28" t="s">
        <v>1481</v>
      </c>
      <c r="BA580" s="17" t="s">
        <v>1481</v>
      </c>
      <c r="BB580" s="17" t="s">
        <v>1481</v>
      </c>
      <c r="BC580" s="17" t="s">
        <v>1481</v>
      </c>
      <c r="BD580" s="17" t="s">
        <v>1481</v>
      </c>
    </row>
    <row r="581" spans="1:56" ht="175" x14ac:dyDescent="0.35">
      <c r="A581" s="16">
        <v>332</v>
      </c>
      <c r="B581" s="16">
        <v>581</v>
      </c>
      <c r="C581" s="16" t="s">
        <v>702</v>
      </c>
      <c r="D581" s="16" t="s">
        <v>1804</v>
      </c>
      <c r="E581" s="16" t="s">
        <v>3848</v>
      </c>
      <c r="F581" s="16" t="s">
        <v>3849</v>
      </c>
      <c r="G581" s="16" t="s">
        <v>3941</v>
      </c>
      <c r="H581" s="16" t="s">
        <v>3942</v>
      </c>
      <c r="I581" s="16" t="s">
        <v>3943</v>
      </c>
      <c r="J581" s="24" t="s">
        <v>3944</v>
      </c>
      <c r="K581" s="16" t="s">
        <v>2342</v>
      </c>
      <c r="L581" s="16" t="s">
        <v>3945</v>
      </c>
      <c r="M581" s="24" t="s">
        <v>3946</v>
      </c>
      <c r="N581" s="24" t="s">
        <v>3947</v>
      </c>
      <c r="O581" s="16" t="s">
        <v>1786</v>
      </c>
      <c r="P581" s="26" t="s">
        <v>1481</v>
      </c>
      <c r="Q581" s="26" t="s">
        <v>1481</v>
      </c>
      <c r="R581" s="26" t="s">
        <v>1481</v>
      </c>
      <c r="S581" s="17" t="s">
        <v>1481</v>
      </c>
      <c r="T581" s="17" t="s">
        <v>1481</v>
      </c>
      <c r="U581" s="19" t="s">
        <v>1815</v>
      </c>
      <c r="V581" s="30" t="s">
        <v>3948</v>
      </c>
      <c r="W581" s="17" t="s">
        <v>1481</v>
      </c>
      <c r="X581" s="31" t="s">
        <v>1896</v>
      </c>
      <c r="Y581" s="31" t="s">
        <v>1896</v>
      </c>
      <c r="Z581" s="32" t="s">
        <v>3949</v>
      </c>
      <c r="AA581" s="17" t="s">
        <v>1481</v>
      </c>
      <c r="AB581" s="16">
        <v>581</v>
      </c>
      <c r="AC581" s="16" t="s">
        <v>702</v>
      </c>
      <c r="AD581" s="16" t="s">
        <v>1804</v>
      </c>
      <c r="AE581" s="16" t="s">
        <v>3848</v>
      </c>
      <c r="AF581" s="16" t="s">
        <v>3849</v>
      </c>
      <c r="AG581" s="16" t="s">
        <v>3941</v>
      </c>
      <c r="AH581" s="16" t="s">
        <v>3942</v>
      </c>
      <c r="AI581" s="16" t="s">
        <v>3943</v>
      </c>
      <c r="AJ581" s="24" t="s">
        <v>3944</v>
      </c>
      <c r="AK581" s="16" t="s">
        <v>2342</v>
      </c>
      <c r="AL581" s="16" t="s">
        <v>3945</v>
      </c>
      <c r="AM581" s="24" t="s">
        <v>3946</v>
      </c>
      <c r="AN581" s="24" t="s">
        <v>3947</v>
      </c>
      <c r="AO581" s="15" t="s">
        <v>1786</v>
      </c>
      <c r="AP581" s="26" t="s">
        <v>1481</v>
      </c>
      <c r="AQ581" s="26" t="s">
        <v>1481</v>
      </c>
      <c r="AR581" s="26" t="s">
        <v>1481</v>
      </c>
      <c r="AS581" s="17" t="s">
        <v>1481</v>
      </c>
      <c r="AT581" s="17" t="s">
        <v>1481</v>
      </c>
      <c r="AU581" s="19" t="s">
        <v>1815</v>
      </c>
      <c r="AV581" s="30" t="s">
        <v>3948</v>
      </c>
      <c r="AW581" s="17" t="s">
        <v>1481</v>
      </c>
      <c r="AX581" s="31" t="s">
        <v>1896</v>
      </c>
      <c r="AY581" s="31" t="s">
        <v>1896</v>
      </c>
      <c r="AZ581" s="32" t="s">
        <v>3949</v>
      </c>
      <c r="BA581" s="17" t="s">
        <v>1481</v>
      </c>
      <c r="BB581" s="30" t="s">
        <v>75</v>
      </c>
      <c r="BC581" s="30" t="s">
        <v>142</v>
      </c>
      <c r="BD581" s="30" t="s">
        <v>77</v>
      </c>
    </row>
    <row r="582" spans="1:56" s="4" customFormat="1" ht="87.65" hidden="1" customHeight="1" x14ac:dyDescent="0.35">
      <c r="A582" s="15">
        <v>333</v>
      </c>
      <c r="B582" s="15">
        <v>582</v>
      </c>
      <c r="C582" s="16" t="s">
        <v>702</v>
      </c>
      <c r="D582" s="16" t="s">
        <v>1804</v>
      </c>
      <c r="E582" s="16" t="s">
        <v>3848</v>
      </c>
      <c r="F582" s="16" t="s">
        <v>3849</v>
      </c>
      <c r="G582" s="16" t="s">
        <v>3941</v>
      </c>
      <c r="H582" s="16" t="s">
        <v>3950</v>
      </c>
      <c r="I582" s="16" t="s">
        <v>3951</v>
      </c>
      <c r="J582" s="24" t="s">
        <v>3952</v>
      </c>
      <c r="K582" s="16" t="s">
        <v>1899</v>
      </c>
      <c r="L582" s="16" t="s">
        <v>1812</v>
      </c>
      <c r="M582" s="18" t="s">
        <v>1481</v>
      </c>
      <c r="N582" s="18" t="s">
        <v>1481</v>
      </c>
      <c r="O582" s="15" t="s">
        <v>1786</v>
      </c>
      <c r="P582" s="17" t="s">
        <v>1481</v>
      </c>
      <c r="Q582" s="17" t="s">
        <v>1481</v>
      </c>
      <c r="R582" s="17" t="s">
        <v>1481</v>
      </c>
      <c r="S582" s="17" t="s">
        <v>1481</v>
      </c>
      <c r="T582" s="17" t="s">
        <v>1481</v>
      </c>
      <c r="U582" s="19" t="s">
        <v>1815</v>
      </c>
      <c r="V582" s="24" t="s">
        <v>1816</v>
      </c>
      <c r="W582" s="17" t="s">
        <v>1481</v>
      </c>
      <c r="X582" s="17" t="s">
        <v>1481</v>
      </c>
      <c r="Y582" s="27" t="s">
        <v>1817</v>
      </c>
      <c r="Z582" s="28" t="s">
        <v>1481</v>
      </c>
      <c r="AA582" s="17" t="s">
        <v>1481</v>
      </c>
      <c r="AB582" s="15">
        <v>582</v>
      </c>
      <c r="AC582" s="16" t="s">
        <v>702</v>
      </c>
      <c r="AD582" s="16" t="s">
        <v>1804</v>
      </c>
      <c r="AE582" s="16" t="s">
        <v>3848</v>
      </c>
      <c r="AF582" s="16" t="s">
        <v>3849</v>
      </c>
      <c r="AG582" s="16" t="s">
        <v>3941</v>
      </c>
      <c r="AH582" s="16" t="s">
        <v>3950</v>
      </c>
      <c r="AI582" s="16" t="s">
        <v>3951</v>
      </c>
      <c r="AJ582" s="24" t="s">
        <v>3952</v>
      </c>
      <c r="AK582" s="16" t="s">
        <v>1899</v>
      </c>
      <c r="AL582" s="16" t="s">
        <v>1812</v>
      </c>
      <c r="AM582" s="18" t="s">
        <v>1481</v>
      </c>
      <c r="AN582" s="18" t="s">
        <v>1481</v>
      </c>
      <c r="AO582" s="15" t="s">
        <v>1786</v>
      </c>
      <c r="AP582" s="17" t="s">
        <v>1481</v>
      </c>
      <c r="AQ582" s="17" t="s">
        <v>1481</v>
      </c>
      <c r="AR582" s="17" t="s">
        <v>1481</v>
      </c>
      <c r="AS582" s="17" t="s">
        <v>1481</v>
      </c>
      <c r="AT582" s="17" t="s">
        <v>1481</v>
      </c>
      <c r="AU582" s="19" t="s">
        <v>1815</v>
      </c>
      <c r="AV582" s="24" t="s">
        <v>1816</v>
      </c>
      <c r="AW582" s="17" t="s">
        <v>1481</v>
      </c>
      <c r="AX582" s="17" t="s">
        <v>1481</v>
      </c>
      <c r="AY582" s="27" t="s">
        <v>1817</v>
      </c>
      <c r="AZ582" s="28" t="s">
        <v>1481</v>
      </c>
      <c r="BA582" s="17" t="s">
        <v>1481</v>
      </c>
      <c r="BB582" s="17" t="s">
        <v>1481</v>
      </c>
      <c r="BC582" s="17" t="s">
        <v>1481</v>
      </c>
      <c r="BD582" s="17" t="s">
        <v>1481</v>
      </c>
    </row>
    <row r="583" spans="1:56" s="4" customFormat="1" ht="112.5" hidden="1" customHeight="1" x14ac:dyDescent="0.35">
      <c r="A583" s="15">
        <v>334</v>
      </c>
      <c r="B583" s="15">
        <v>583</v>
      </c>
      <c r="C583" s="16" t="s">
        <v>702</v>
      </c>
      <c r="D583" s="16" t="s">
        <v>1804</v>
      </c>
      <c r="E583" s="16" t="s">
        <v>3848</v>
      </c>
      <c r="F583" s="16" t="s">
        <v>3849</v>
      </c>
      <c r="G583" s="16" t="s">
        <v>3941</v>
      </c>
      <c r="H583" s="16" t="s">
        <v>3953</v>
      </c>
      <c r="I583" s="16" t="s">
        <v>3954</v>
      </c>
      <c r="J583" s="24" t="s">
        <v>3955</v>
      </c>
      <c r="K583" s="16" t="s">
        <v>1935</v>
      </c>
      <c r="L583" s="16" t="s">
        <v>1812</v>
      </c>
      <c r="M583" s="18" t="s">
        <v>1481</v>
      </c>
      <c r="N583" s="18" t="s">
        <v>1481</v>
      </c>
      <c r="O583" s="15" t="s">
        <v>1786</v>
      </c>
      <c r="P583" s="17" t="s">
        <v>1481</v>
      </c>
      <c r="Q583" s="17" t="s">
        <v>1481</v>
      </c>
      <c r="R583" s="17" t="s">
        <v>1481</v>
      </c>
      <c r="S583" s="17" t="s">
        <v>1481</v>
      </c>
      <c r="T583" s="17" t="s">
        <v>1481</v>
      </c>
      <c r="U583" s="19" t="s">
        <v>1815</v>
      </c>
      <c r="V583" s="24" t="s">
        <v>1816</v>
      </c>
      <c r="W583" s="17" t="s">
        <v>1481</v>
      </c>
      <c r="X583" s="17" t="s">
        <v>1481</v>
      </c>
      <c r="Y583" s="27" t="s">
        <v>1817</v>
      </c>
      <c r="Z583" s="28" t="s">
        <v>1481</v>
      </c>
      <c r="AA583" s="17" t="s">
        <v>1481</v>
      </c>
      <c r="AB583" s="15">
        <v>583</v>
      </c>
      <c r="AC583" s="16" t="s">
        <v>702</v>
      </c>
      <c r="AD583" s="16" t="s">
        <v>1804</v>
      </c>
      <c r="AE583" s="16" t="s">
        <v>3848</v>
      </c>
      <c r="AF583" s="16" t="s">
        <v>3849</v>
      </c>
      <c r="AG583" s="16" t="s">
        <v>3941</v>
      </c>
      <c r="AH583" s="16" t="s">
        <v>3953</v>
      </c>
      <c r="AI583" s="16" t="s">
        <v>3954</v>
      </c>
      <c r="AJ583" s="24" t="s">
        <v>3955</v>
      </c>
      <c r="AK583" s="16" t="s">
        <v>1935</v>
      </c>
      <c r="AL583" s="16" t="s">
        <v>1812</v>
      </c>
      <c r="AM583" s="18" t="s">
        <v>1481</v>
      </c>
      <c r="AN583" s="18" t="s">
        <v>1481</v>
      </c>
      <c r="AO583" s="15" t="s">
        <v>1786</v>
      </c>
      <c r="AP583" s="17" t="s">
        <v>1481</v>
      </c>
      <c r="AQ583" s="17" t="s">
        <v>1481</v>
      </c>
      <c r="AR583" s="17" t="s">
        <v>1481</v>
      </c>
      <c r="AS583" s="17" t="s">
        <v>1481</v>
      </c>
      <c r="AT583" s="17" t="s">
        <v>1481</v>
      </c>
      <c r="AU583" s="19" t="s">
        <v>1815</v>
      </c>
      <c r="AV583" s="24" t="s">
        <v>1816</v>
      </c>
      <c r="AW583" s="17" t="s">
        <v>1481</v>
      </c>
      <c r="AX583" s="17" t="s">
        <v>1481</v>
      </c>
      <c r="AY583" s="27" t="s">
        <v>1817</v>
      </c>
      <c r="AZ583" s="28" t="s">
        <v>1481</v>
      </c>
      <c r="BA583" s="17" t="s">
        <v>1481</v>
      </c>
      <c r="BB583" s="17" t="s">
        <v>1481</v>
      </c>
      <c r="BC583" s="17" t="s">
        <v>1481</v>
      </c>
      <c r="BD583" s="17" t="s">
        <v>1481</v>
      </c>
    </row>
    <row r="584" spans="1:56" s="4" customFormat="1" ht="112.5" hidden="1" customHeight="1" x14ac:dyDescent="0.35">
      <c r="A584" s="15">
        <v>335</v>
      </c>
      <c r="B584" s="15">
        <v>584</v>
      </c>
      <c r="C584" s="16" t="s">
        <v>702</v>
      </c>
      <c r="D584" s="16" t="s">
        <v>1804</v>
      </c>
      <c r="E584" s="16" t="s">
        <v>3848</v>
      </c>
      <c r="F584" s="16" t="s">
        <v>3849</v>
      </c>
      <c r="G584" s="16" t="s">
        <v>3941</v>
      </c>
      <c r="H584" s="16" t="s">
        <v>3956</v>
      </c>
      <c r="I584" s="17" t="s">
        <v>1481</v>
      </c>
      <c r="J584" s="24" t="s">
        <v>1892</v>
      </c>
      <c r="K584" s="16" t="s">
        <v>1892</v>
      </c>
      <c r="L584" s="16" t="s">
        <v>1812</v>
      </c>
      <c r="M584" s="18" t="s">
        <v>1481</v>
      </c>
      <c r="N584" s="18" t="s">
        <v>1481</v>
      </c>
      <c r="O584" s="15" t="s">
        <v>1786</v>
      </c>
      <c r="P584" s="17" t="s">
        <v>1481</v>
      </c>
      <c r="Q584" s="17" t="s">
        <v>1481</v>
      </c>
      <c r="R584" s="17" t="s">
        <v>1481</v>
      </c>
      <c r="S584" s="17" t="s">
        <v>1481</v>
      </c>
      <c r="T584" s="17" t="s">
        <v>1481</v>
      </c>
      <c r="U584" s="19" t="s">
        <v>1815</v>
      </c>
      <c r="V584" s="30" t="s">
        <v>3957</v>
      </c>
      <c r="W584" s="17" t="s">
        <v>1481</v>
      </c>
      <c r="X584" s="17" t="s">
        <v>1481</v>
      </c>
      <c r="Y584" s="23" t="s">
        <v>32</v>
      </c>
      <c r="Z584" s="28" t="s">
        <v>1481</v>
      </c>
      <c r="AA584" s="17" t="s">
        <v>1481</v>
      </c>
      <c r="AB584" s="15">
        <v>584</v>
      </c>
      <c r="AC584" s="16" t="s">
        <v>702</v>
      </c>
      <c r="AD584" s="16" t="s">
        <v>1804</v>
      </c>
      <c r="AE584" s="16" t="s">
        <v>3848</v>
      </c>
      <c r="AF584" s="16" t="s">
        <v>3849</v>
      </c>
      <c r="AG584" s="16" t="s">
        <v>3941</v>
      </c>
      <c r="AH584" s="16" t="s">
        <v>3956</v>
      </c>
      <c r="AI584" s="17" t="s">
        <v>1481</v>
      </c>
      <c r="AJ584" s="24" t="s">
        <v>1892</v>
      </c>
      <c r="AK584" s="16" t="s">
        <v>1892</v>
      </c>
      <c r="AL584" s="16" t="s">
        <v>1812</v>
      </c>
      <c r="AM584" s="18" t="s">
        <v>1481</v>
      </c>
      <c r="AN584" s="18" t="s">
        <v>1481</v>
      </c>
      <c r="AO584" s="15" t="s">
        <v>1786</v>
      </c>
      <c r="AP584" s="17" t="s">
        <v>1481</v>
      </c>
      <c r="AQ584" s="17" t="s">
        <v>1481</v>
      </c>
      <c r="AR584" s="17" t="s">
        <v>1481</v>
      </c>
      <c r="AS584" s="17" t="s">
        <v>1481</v>
      </c>
      <c r="AT584" s="17" t="s">
        <v>1481</v>
      </c>
      <c r="AU584" s="19" t="s">
        <v>1815</v>
      </c>
      <c r="AV584" s="30" t="s">
        <v>3957</v>
      </c>
      <c r="AW584" s="17" t="s">
        <v>1481</v>
      </c>
      <c r="AX584" s="17" t="s">
        <v>1481</v>
      </c>
      <c r="AY584" s="23" t="s">
        <v>32</v>
      </c>
      <c r="AZ584" s="28" t="s">
        <v>1481</v>
      </c>
      <c r="BA584" s="17" t="s">
        <v>1481</v>
      </c>
      <c r="BB584" s="17" t="s">
        <v>1481</v>
      </c>
      <c r="BC584" s="17" t="s">
        <v>1481</v>
      </c>
      <c r="BD584" s="17" t="s">
        <v>1481</v>
      </c>
    </row>
    <row r="585" spans="1:56" s="4" customFormat="1" ht="137.5" hidden="1" customHeight="1" x14ac:dyDescent="0.35">
      <c r="A585" s="15">
        <v>336</v>
      </c>
      <c r="B585" s="15">
        <v>585</v>
      </c>
      <c r="C585" s="16" t="s">
        <v>702</v>
      </c>
      <c r="D585" s="16" t="s">
        <v>1804</v>
      </c>
      <c r="E585" s="16" t="s">
        <v>3848</v>
      </c>
      <c r="F585" s="16" t="s">
        <v>3849</v>
      </c>
      <c r="G585" s="16" t="s">
        <v>3958</v>
      </c>
      <c r="H585" s="16" t="s">
        <v>3959</v>
      </c>
      <c r="I585" s="16" t="s">
        <v>3960</v>
      </c>
      <c r="J585" s="24" t="s">
        <v>3961</v>
      </c>
      <c r="K585" s="16" t="s">
        <v>3962</v>
      </c>
      <c r="L585" s="16" t="s">
        <v>1812</v>
      </c>
      <c r="M585" s="18" t="s">
        <v>1481</v>
      </c>
      <c r="N585" s="18" t="s">
        <v>1481</v>
      </c>
      <c r="O585" s="15" t="s">
        <v>1786</v>
      </c>
      <c r="P585" s="17" t="s">
        <v>1481</v>
      </c>
      <c r="Q585" s="17" t="s">
        <v>1481</v>
      </c>
      <c r="R585" s="17" t="s">
        <v>1481</v>
      </c>
      <c r="S585" s="17" t="s">
        <v>1481</v>
      </c>
      <c r="T585" s="17" t="s">
        <v>1481</v>
      </c>
      <c r="U585" s="19" t="s">
        <v>1815</v>
      </c>
      <c r="V585" s="24" t="s">
        <v>1816</v>
      </c>
      <c r="W585" s="17" t="s">
        <v>1481</v>
      </c>
      <c r="X585" s="17" t="s">
        <v>1481</v>
      </c>
      <c r="Y585" s="27" t="s">
        <v>1817</v>
      </c>
      <c r="Z585" s="28" t="s">
        <v>1481</v>
      </c>
      <c r="AA585" s="17" t="s">
        <v>1481</v>
      </c>
      <c r="AB585" s="15">
        <v>585</v>
      </c>
      <c r="AC585" s="16" t="s">
        <v>702</v>
      </c>
      <c r="AD585" s="16" t="s">
        <v>1804</v>
      </c>
      <c r="AE585" s="16" t="s">
        <v>3848</v>
      </c>
      <c r="AF585" s="16" t="s">
        <v>3849</v>
      </c>
      <c r="AG585" s="16" t="s">
        <v>3958</v>
      </c>
      <c r="AH585" s="16" t="s">
        <v>3959</v>
      </c>
      <c r="AI585" s="16" t="s">
        <v>3960</v>
      </c>
      <c r="AJ585" s="24" t="s">
        <v>3961</v>
      </c>
      <c r="AK585" s="16" t="s">
        <v>3962</v>
      </c>
      <c r="AL585" s="16" t="s">
        <v>1812</v>
      </c>
      <c r="AM585" s="18" t="s">
        <v>1481</v>
      </c>
      <c r="AN585" s="18" t="s">
        <v>1481</v>
      </c>
      <c r="AO585" s="15" t="s">
        <v>1786</v>
      </c>
      <c r="AP585" s="17" t="s">
        <v>1481</v>
      </c>
      <c r="AQ585" s="17" t="s">
        <v>1481</v>
      </c>
      <c r="AR585" s="17" t="s">
        <v>1481</v>
      </c>
      <c r="AS585" s="17" t="s">
        <v>1481</v>
      </c>
      <c r="AT585" s="17" t="s">
        <v>1481</v>
      </c>
      <c r="AU585" s="19" t="s">
        <v>1815</v>
      </c>
      <c r="AV585" s="24" t="s">
        <v>1816</v>
      </c>
      <c r="AW585" s="17" t="s">
        <v>1481</v>
      </c>
      <c r="AX585" s="17" t="s">
        <v>1481</v>
      </c>
      <c r="AY585" s="27" t="s">
        <v>1817</v>
      </c>
      <c r="AZ585" s="28" t="s">
        <v>1481</v>
      </c>
      <c r="BA585" s="17" t="s">
        <v>1481</v>
      </c>
      <c r="BB585" s="17" t="s">
        <v>1481</v>
      </c>
      <c r="BC585" s="17" t="s">
        <v>1481</v>
      </c>
      <c r="BD585" s="17" t="s">
        <v>1481</v>
      </c>
    </row>
    <row r="586" spans="1:56" s="4" customFormat="1" ht="130.5" hidden="1" customHeight="1" x14ac:dyDescent="0.35">
      <c r="A586" s="15">
        <v>337</v>
      </c>
      <c r="B586" s="15">
        <v>586</v>
      </c>
      <c r="C586" s="16" t="s">
        <v>702</v>
      </c>
      <c r="D586" s="16" t="s">
        <v>1804</v>
      </c>
      <c r="E586" s="16" t="s">
        <v>3848</v>
      </c>
      <c r="F586" s="16" t="s">
        <v>3849</v>
      </c>
      <c r="G586" s="16" t="s">
        <v>3958</v>
      </c>
      <c r="H586" s="17" t="s">
        <v>1481</v>
      </c>
      <c r="I586" s="16" t="s">
        <v>3963</v>
      </c>
      <c r="J586" s="209" t="s">
        <v>3964</v>
      </c>
      <c r="K586" s="16" t="s">
        <v>3965</v>
      </c>
      <c r="L586" s="17" t="s">
        <v>1481</v>
      </c>
      <c r="M586" s="18" t="s">
        <v>1481</v>
      </c>
      <c r="N586" s="18" t="s">
        <v>1481</v>
      </c>
      <c r="O586" s="17" t="s">
        <v>1481</v>
      </c>
      <c r="P586" s="17" t="s">
        <v>1481</v>
      </c>
      <c r="Q586" s="17" t="s">
        <v>1481</v>
      </c>
      <c r="R586" s="17" t="s">
        <v>1481</v>
      </c>
      <c r="S586" s="17" t="s">
        <v>1481</v>
      </c>
      <c r="T586" s="17" t="s">
        <v>1481</v>
      </c>
      <c r="U586" s="19" t="s">
        <v>1815</v>
      </c>
      <c r="V586" s="53" t="s">
        <v>3966</v>
      </c>
      <c r="W586" s="17" t="s">
        <v>1481</v>
      </c>
      <c r="X586" s="17" t="s">
        <v>1481</v>
      </c>
      <c r="Y586" s="27" t="s">
        <v>1817</v>
      </c>
      <c r="Z586" s="28" t="s">
        <v>1481</v>
      </c>
      <c r="AA586" s="17" t="s">
        <v>1481</v>
      </c>
      <c r="AB586" s="15">
        <v>586</v>
      </c>
      <c r="AC586" s="16" t="s">
        <v>702</v>
      </c>
      <c r="AD586" s="16" t="s">
        <v>1804</v>
      </c>
      <c r="AE586" s="16" t="s">
        <v>3848</v>
      </c>
      <c r="AF586" s="16" t="s">
        <v>3849</v>
      </c>
      <c r="AG586" s="16" t="s">
        <v>3958</v>
      </c>
      <c r="AH586" s="17" t="s">
        <v>1481</v>
      </c>
      <c r="AI586" s="16" t="s">
        <v>3963</v>
      </c>
      <c r="AJ586" s="209" t="s">
        <v>3964</v>
      </c>
      <c r="AK586" s="16" t="s">
        <v>3965</v>
      </c>
      <c r="AL586" s="17" t="s">
        <v>1481</v>
      </c>
      <c r="AM586" s="18" t="s">
        <v>1481</v>
      </c>
      <c r="AN586" s="18" t="s">
        <v>1481</v>
      </c>
      <c r="AO586" s="17" t="s">
        <v>1481</v>
      </c>
      <c r="AP586" s="17" t="s">
        <v>1481</v>
      </c>
      <c r="AQ586" s="17" t="s">
        <v>1481</v>
      </c>
      <c r="AR586" s="17" t="s">
        <v>1481</v>
      </c>
      <c r="AS586" s="17" t="s">
        <v>1481</v>
      </c>
      <c r="AT586" s="17" t="s">
        <v>1481</v>
      </c>
      <c r="AU586" s="19" t="s">
        <v>1815</v>
      </c>
      <c r="AV586" s="53" t="s">
        <v>3966</v>
      </c>
      <c r="AW586" s="17" t="s">
        <v>1481</v>
      </c>
      <c r="AX586" s="17" t="s">
        <v>1481</v>
      </c>
      <c r="AY586" s="27" t="s">
        <v>1817</v>
      </c>
      <c r="AZ586" s="28" t="s">
        <v>1481</v>
      </c>
      <c r="BA586" s="17" t="s">
        <v>1481</v>
      </c>
      <c r="BB586" s="17" t="s">
        <v>1481</v>
      </c>
      <c r="BC586" s="17" t="s">
        <v>1481</v>
      </c>
      <c r="BD586" s="17" t="s">
        <v>1481</v>
      </c>
    </row>
    <row r="587" spans="1:56" s="4" customFormat="1" ht="76.5" hidden="1" customHeight="1" x14ac:dyDescent="0.35">
      <c r="A587" s="15">
        <v>337</v>
      </c>
      <c r="B587" s="15">
        <v>587</v>
      </c>
      <c r="C587" s="16" t="s">
        <v>702</v>
      </c>
      <c r="D587" s="16" t="s">
        <v>1804</v>
      </c>
      <c r="E587" s="16" t="s">
        <v>3848</v>
      </c>
      <c r="F587" s="16" t="s">
        <v>3849</v>
      </c>
      <c r="G587" s="16" t="s">
        <v>3958</v>
      </c>
      <c r="H587" s="17" t="s">
        <v>1481</v>
      </c>
      <c r="I587" s="16" t="s">
        <v>3967</v>
      </c>
      <c r="J587" s="209"/>
      <c r="K587" s="16" t="s">
        <v>3968</v>
      </c>
      <c r="L587" s="17" t="s">
        <v>1481</v>
      </c>
      <c r="M587" s="18" t="s">
        <v>1481</v>
      </c>
      <c r="N587" s="18" t="s">
        <v>1481</v>
      </c>
      <c r="O587" s="17" t="s">
        <v>1481</v>
      </c>
      <c r="P587" s="17" t="s">
        <v>1481</v>
      </c>
      <c r="Q587" s="17" t="s">
        <v>1481</v>
      </c>
      <c r="R587" s="17" t="s">
        <v>1481</v>
      </c>
      <c r="S587" s="17" t="s">
        <v>1481</v>
      </c>
      <c r="T587" s="17" t="s">
        <v>1481</v>
      </c>
      <c r="U587" s="19" t="s">
        <v>1815</v>
      </c>
      <c r="V587" s="53" t="s">
        <v>3969</v>
      </c>
      <c r="W587" s="17" t="s">
        <v>1481</v>
      </c>
      <c r="X587" s="17" t="s">
        <v>1481</v>
      </c>
      <c r="Y587" s="27" t="s">
        <v>1817</v>
      </c>
      <c r="Z587" s="28" t="s">
        <v>1481</v>
      </c>
      <c r="AA587" s="17" t="s">
        <v>1481</v>
      </c>
      <c r="AB587" s="15">
        <v>587</v>
      </c>
      <c r="AC587" s="16" t="s">
        <v>702</v>
      </c>
      <c r="AD587" s="16" t="s">
        <v>1804</v>
      </c>
      <c r="AE587" s="16" t="s">
        <v>3848</v>
      </c>
      <c r="AF587" s="16" t="s">
        <v>3849</v>
      </c>
      <c r="AG587" s="16" t="s">
        <v>3958</v>
      </c>
      <c r="AH587" s="17" t="s">
        <v>1481</v>
      </c>
      <c r="AI587" s="16" t="s">
        <v>3967</v>
      </c>
      <c r="AJ587" s="209"/>
      <c r="AK587" s="16" t="s">
        <v>3968</v>
      </c>
      <c r="AL587" s="17" t="s">
        <v>1481</v>
      </c>
      <c r="AM587" s="18" t="s">
        <v>1481</v>
      </c>
      <c r="AN587" s="18" t="s">
        <v>1481</v>
      </c>
      <c r="AO587" s="17" t="s">
        <v>1481</v>
      </c>
      <c r="AP587" s="17" t="s">
        <v>1481</v>
      </c>
      <c r="AQ587" s="17" t="s">
        <v>1481</v>
      </c>
      <c r="AR587" s="17" t="s">
        <v>1481</v>
      </c>
      <c r="AS587" s="17" t="s">
        <v>1481</v>
      </c>
      <c r="AT587" s="17" t="s">
        <v>1481</v>
      </c>
      <c r="AU587" s="19" t="s">
        <v>1815</v>
      </c>
      <c r="AV587" s="53" t="s">
        <v>3969</v>
      </c>
      <c r="AW587" s="17" t="s">
        <v>1481</v>
      </c>
      <c r="AX587" s="17" t="s">
        <v>1481</v>
      </c>
      <c r="AY587" s="27" t="s">
        <v>1817</v>
      </c>
      <c r="AZ587" s="28" t="s">
        <v>1481</v>
      </c>
      <c r="BA587" s="17" t="s">
        <v>1481</v>
      </c>
      <c r="BB587" s="17" t="s">
        <v>1481</v>
      </c>
      <c r="BC587" s="17" t="s">
        <v>1481</v>
      </c>
      <c r="BD587" s="17" t="s">
        <v>1481</v>
      </c>
    </row>
    <row r="588" spans="1:56" s="4" customFormat="1" ht="100" hidden="1" customHeight="1" x14ac:dyDescent="0.35">
      <c r="A588" s="15">
        <v>337</v>
      </c>
      <c r="B588" s="15">
        <v>588</v>
      </c>
      <c r="C588" s="16" t="s">
        <v>702</v>
      </c>
      <c r="D588" s="16" t="s">
        <v>1804</v>
      </c>
      <c r="E588" s="16" t="s">
        <v>3848</v>
      </c>
      <c r="F588" s="16" t="s">
        <v>3849</v>
      </c>
      <c r="G588" s="16" t="s">
        <v>3958</v>
      </c>
      <c r="H588" s="17" t="s">
        <v>1481</v>
      </c>
      <c r="I588" s="17" t="s">
        <v>1481</v>
      </c>
      <c r="J588" s="18" t="s">
        <v>1481</v>
      </c>
      <c r="K588" s="17" t="s">
        <v>1481</v>
      </c>
      <c r="L588" s="16" t="s">
        <v>3970</v>
      </c>
      <c r="M588" s="38" t="s">
        <v>50</v>
      </c>
      <c r="N588" s="24" t="s">
        <v>3971</v>
      </c>
      <c r="O588" s="15" t="s">
        <v>1786</v>
      </c>
      <c r="P588" s="23" t="s">
        <v>2423</v>
      </c>
      <c r="Q588" s="26" t="s">
        <v>1481</v>
      </c>
      <c r="R588" s="26" t="s">
        <v>1481</v>
      </c>
      <c r="S588" s="17" t="s">
        <v>1481</v>
      </c>
      <c r="T588" s="17" t="s">
        <v>1481</v>
      </c>
      <c r="U588" s="19" t="s">
        <v>1815</v>
      </c>
      <c r="V588" s="24" t="s">
        <v>3900</v>
      </c>
      <c r="W588" s="17" t="s">
        <v>1481</v>
      </c>
      <c r="X588" s="17" t="s">
        <v>1481</v>
      </c>
      <c r="Y588" s="27" t="s">
        <v>1817</v>
      </c>
      <c r="Z588" s="28" t="s">
        <v>1481</v>
      </c>
      <c r="AA588" s="17" t="s">
        <v>1481</v>
      </c>
      <c r="AB588" s="15">
        <v>588</v>
      </c>
      <c r="AC588" s="16" t="s">
        <v>702</v>
      </c>
      <c r="AD588" s="16" t="s">
        <v>1804</v>
      </c>
      <c r="AE588" s="16" t="s">
        <v>3848</v>
      </c>
      <c r="AF588" s="16" t="s">
        <v>3849</v>
      </c>
      <c r="AG588" s="16" t="s">
        <v>3958</v>
      </c>
      <c r="AH588" s="17" t="s">
        <v>1481</v>
      </c>
      <c r="AI588" s="17" t="s">
        <v>1481</v>
      </c>
      <c r="AJ588" s="18" t="s">
        <v>1481</v>
      </c>
      <c r="AK588" s="17" t="s">
        <v>1481</v>
      </c>
      <c r="AL588" s="16" t="s">
        <v>3970</v>
      </c>
      <c r="AM588" s="38" t="s">
        <v>50</v>
      </c>
      <c r="AN588" s="24" t="s">
        <v>3971</v>
      </c>
      <c r="AO588" s="15" t="s">
        <v>1786</v>
      </c>
      <c r="AP588" s="23" t="s">
        <v>2423</v>
      </c>
      <c r="AQ588" s="26" t="s">
        <v>1481</v>
      </c>
      <c r="AR588" s="26" t="s">
        <v>1481</v>
      </c>
      <c r="AS588" s="17" t="s">
        <v>1481</v>
      </c>
      <c r="AT588" s="17" t="s">
        <v>1481</v>
      </c>
      <c r="AU588" s="19" t="s">
        <v>1815</v>
      </c>
      <c r="AV588" s="24" t="s">
        <v>3900</v>
      </c>
      <c r="AW588" s="17" t="s">
        <v>1481</v>
      </c>
      <c r="AX588" s="17" t="s">
        <v>1481</v>
      </c>
      <c r="AY588" s="27" t="s">
        <v>1817</v>
      </c>
      <c r="AZ588" s="28" t="s">
        <v>1481</v>
      </c>
      <c r="BA588" s="17" t="s">
        <v>1481</v>
      </c>
      <c r="BB588" s="17" t="s">
        <v>1481</v>
      </c>
      <c r="BC588" s="17" t="s">
        <v>1481</v>
      </c>
      <c r="BD588" s="17" t="s">
        <v>1481</v>
      </c>
    </row>
    <row r="589" spans="1:56" s="4" customFormat="1" ht="75" hidden="1" customHeight="1" x14ac:dyDescent="0.35">
      <c r="A589" s="15">
        <v>338</v>
      </c>
      <c r="B589" s="15">
        <v>589</v>
      </c>
      <c r="C589" s="16" t="s">
        <v>702</v>
      </c>
      <c r="D589" s="16" t="s">
        <v>1804</v>
      </c>
      <c r="E589" s="16" t="s">
        <v>3848</v>
      </c>
      <c r="F589" s="16" t="s">
        <v>3849</v>
      </c>
      <c r="G589" s="16" t="s">
        <v>3958</v>
      </c>
      <c r="H589" s="17" t="s">
        <v>1481</v>
      </c>
      <c r="I589" s="16" t="s">
        <v>3972</v>
      </c>
      <c r="J589" s="24" t="s">
        <v>3973</v>
      </c>
      <c r="K589" s="16" t="s">
        <v>2207</v>
      </c>
      <c r="L589" s="16" t="s">
        <v>1812</v>
      </c>
      <c r="M589" s="18" t="s">
        <v>1481</v>
      </c>
      <c r="N589" s="18" t="s">
        <v>1481</v>
      </c>
      <c r="O589" s="15" t="s">
        <v>1786</v>
      </c>
      <c r="P589" s="17" t="s">
        <v>1481</v>
      </c>
      <c r="Q589" s="17" t="s">
        <v>1481</v>
      </c>
      <c r="R589" s="17" t="s">
        <v>1481</v>
      </c>
      <c r="S589" s="17" t="s">
        <v>1481</v>
      </c>
      <c r="T589" s="17" t="s">
        <v>1481</v>
      </c>
      <c r="U589" s="19" t="s">
        <v>1815</v>
      </c>
      <c r="V589" s="24" t="s">
        <v>1816</v>
      </c>
      <c r="W589" s="17" t="s">
        <v>1481</v>
      </c>
      <c r="X589" s="17" t="s">
        <v>1481</v>
      </c>
      <c r="Y589" s="27" t="s">
        <v>1817</v>
      </c>
      <c r="Z589" s="28" t="s">
        <v>1481</v>
      </c>
      <c r="AA589" s="17" t="s">
        <v>1481</v>
      </c>
      <c r="AB589" s="15">
        <v>589</v>
      </c>
      <c r="AC589" s="16" t="s">
        <v>702</v>
      </c>
      <c r="AD589" s="16" t="s">
        <v>1804</v>
      </c>
      <c r="AE589" s="16" t="s">
        <v>3848</v>
      </c>
      <c r="AF589" s="16" t="s">
        <v>3849</v>
      </c>
      <c r="AG589" s="16" t="s">
        <v>3958</v>
      </c>
      <c r="AH589" s="17" t="s">
        <v>1481</v>
      </c>
      <c r="AI589" s="16" t="s">
        <v>3972</v>
      </c>
      <c r="AJ589" s="24" t="s">
        <v>3973</v>
      </c>
      <c r="AK589" s="16" t="s">
        <v>2207</v>
      </c>
      <c r="AL589" s="16" t="s">
        <v>1812</v>
      </c>
      <c r="AM589" s="18" t="s">
        <v>1481</v>
      </c>
      <c r="AN589" s="18" t="s">
        <v>1481</v>
      </c>
      <c r="AO589" s="15" t="s">
        <v>1786</v>
      </c>
      <c r="AP589" s="17" t="s">
        <v>1481</v>
      </c>
      <c r="AQ589" s="17" t="s">
        <v>1481</v>
      </c>
      <c r="AR589" s="17" t="s">
        <v>1481</v>
      </c>
      <c r="AS589" s="17" t="s">
        <v>1481</v>
      </c>
      <c r="AT589" s="17" t="s">
        <v>1481</v>
      </c>
      <c r="AU589" s="19" t="s">
        <v>1815</v>
      </c>
      <c r="AV589" s="24" t="s">
        <v>1816</v>
      </c>
      <c r="AW589" s="17" t="s">
        <v>1481</v>
      </c>
      <c r="AX589" s="17" t="s">
        <v>1481</v>
      </c>
      <c r="AY589" s="27" t="s">
        <v>1817</v>
      </c>
      <c r="AZ589" s="28" t="s">
        <v>1481</v>
      </c>
      <c r="BA589" s="17" t="s">
        <v>1481</v>
      </c>
      <c r="BB589" s="17" t="s">
        <v>1481</v>
      </c>
      <c r="BC589" s="17" t="s">
        <v>1481</v>
      </c>
      <c r="BD589" s="17" t="s">
        <v>1481</v>
      </c>
    </row>
    <row r="590" spans="1:56" s="4" customFormat="1" ht="87.65" hidden="1" customHeight="1" x14ac:dyDescent="0.35">
      <c r="A590" s="15">
        <v>339</v>
      </c>
      <c r="B590" s="15">
        <v>590</v>
      </c>
      <c r="C590" s="16" t="s">
        <v>702</v>
      </c>
      <c r="D590" s="16" t="s">
        <v>1804</v>
      </c>
      <c r="E590" s="16" t="s">
        <v>3848</v>
      </c>
      <c r="F590" s="16" t="s">
        <v>3849</v>
      </c>
      <c r="G590" s="16" t="s">
        <v>3958</v>
      </c>
      <c r="H590" s="17" t="s">
        <v>1481</v>
      </c>
      <c r="I590" s="16" t="s">
        <v>3974</v>
      </c>
      <c r="J590" s="24" t="s">
        <v>3964</v>
      </c>
      <c r="K590" s="16" t="s">
        <v>1834</v>
      </c>
      <c r="L590" s="16" t="s">
        <v>1812</v>
      </c>
      <c r="M590" s="18" t="s">
        <v>1481</v>
      </c>
      <c r="N590" s="18" t="s">
        <v>1481</v>
      </c>
      <c r="O590" s="15" t="s">
        <v>1786</v>
      </c>
      <c r="P590" s="17" t="s">
        <v>1481</v>
      </c>
      <c r="Q590" s="17" t="s">
        <v>1481</v>
      </c>
      <c r="R590" s="17" t="s">
        <v>1481</v>
      </c>
      <c r="S590" s="17" t="s">
        <v>1481</v>
      </c>
      <c r="T590" s="17" t="s">
        <v>1481</v>
      </c>
      <c r="U590" s="19" t="s">
        <v>1815</v>
      </c>
      <c r="V590" s="24" t="s">
        <v>1816</v>
      </c>
      <c r="W590" s="17" t="s">
        <v>1481</v>
      </c>
      <c r="X590" s="17" t="s">
        <v>1481</v>
      </c>
      <c r="Y590" s="27" t="s">
        <v>1817</v>
      </c>
      <c r="Z590" s="28" t="s">
        <v>1481</v>
      </c>
      <c r="AA590" s="17" t="s">
        <v>1481</v>
      </c>
      <c r="AB590" s="15">
        <v>590</v>
      </c>
      <c r="AC590" s="16" t="s">
        <v>702</v>
      </c>
      <c r="AD590" s="16" t="s">
        <v>1804</v>
      </c>
      <c r="AE590" s="16" t="s">
        <v>3848</v>
      </c>
      <c r="AF590" s="16" t="s">
        <v>3849</v>
      </c>
      <c r="AG590" s="16" t="s">
        <v>3958</v>
      </c>
      <c r="AH590" s="17" t="s">
        <v>1481</v>
      </c>
      <c r="AI590" s="16" t="s">
        <v>3974</v>
      </c>
      <c r="AJ590" s="24" t="s">
        <v>3964</v>
      </c>
      <c r="AK590" s="16" t="s">
        <v>1834</v>
      </c>
      <c r="AL590" s="16" t="s">
        <v>1812</v>
      </c>
      <c r="AM590" s="18" t="s">
        <v>1481</v>
      </c>
      <c r="AN590" s="18" t="s">
        <v>1481</v>
      </c>
      <c r="AO590" s="15" t="s">
        <v>1786</v>
      </c>
      <c r="AP590" s="17" t="s">
        <v>1481</v>
      </c>
      <c r="AQ590" s="17" t="s">
        <v>1481</v>
      </c>
      <c r="AR590" s="17" t="s">
        <v>1481</v>
      </c>
      <c r="AS590" s="17" t="s">
        <v>1481</v>
      </c>
      <c r="AT590" s="17" t="s">
        <v>1481</v>
      </c>
      <c r="AU590" s="19" t="s">
        <v>1815</v>
      </c>
      <c r="AV590" s="24" t="s">
        <v>1816</v>
      </c>
      <c r="AW590" s="17" t="s">
        <v>1481</v>
      </c>
      <c r="AX590" s="17" t="s">
        <v>1481</v>
      </c>
      <c r="AY590" s="27" t="s">
        <v>1817</v>
      </c>
      <c r="AZ590" s="28" t="s">
        <v>1481</v>
      </c>
      <c r="BA590" s="17" t="s">
        <v>1481</v>
      </c>
      <c r="BB590" s="17" t="s">
        <v>1481</v>
      </c>
      <c r="BC590" s="17" t="s">
        <v>1481</v>
      </c>
      <c r="BD590" s="17" t="s">
        <v>1481</v>
      </c>
    </row>
    <row r="591" spans="1:56" s="4" customFormat="1" ht="130.5" hidden="1" customHeight="1" x14ac:dyDescent="0.35">
      <c r="A591" s="15">
        <v>340</v>
      </c>
      <c r="B591" s="15">
        <v>591</v>
      </c>
      <c r="C591" s="16" t="s">
        <v>702</v>
      </c>
      <c r="D591" s="16" t="s">
        <v>1804</v>
      </c>
      <c r="E591" s="16" t="s">
        <v>3848</v>
      </c>
      <c r="F591" s="16" t="s">
        <v>3849</v>
      </c>
      <c r="G591" s="16" t="s">
        <v>3975</v>
      </c>
      <c r="H591" s="17" t="s">
        <v>1481</v>
      </c>
      <c r="I591" s="16" t="s">
        <v>3976</v>
      </c>
      <c r="J591" s="24" t="s">
        <v>3977</v>
      </c>
      <c r="K591" s="16" t="s">
        <v>1928</v>
      </c>
      <c r="L591" s="17" t="s">
        <v>1481</v>
      </c>
      <c r="M591" s="18" t="s">
        <v>1481</v>
      </c>
      <c r="N591" s="18" t="s">
        <v>1481</v>
      </c>
      <c r="O591" s="17" t="s">
        <v>1481</v>
      </c>
      <c r="P591" s="17" t="s">
        <v>1481</v>
      </c>
      <c r="Q591" s="17" t="s">
        <v>1481</v>
      </c>
      <c r="R591" s="17" t="s">
        <v>1481</v>
      </c>
      <c r="S591" s="17" t="s">
        <v>1481</v>
      </c>
      <c r="T591" s="17" t="s">
        <v>1481</v>
      </c>
      <c r="U591" s="19" t="s">
        <v>1815</v>
      </c>
      <c r="V591" s="24" t="s">
        <v>1816</v>
      </c>
      <c r="W591" s="17" t="s">
        <v>1481</v>
      </c>
      <c r="X591" s="17" t="s">
        <v>1481</v>
      </c>
      <c r="Y591" s="27" t="s">
        <v>1817</v>
      </c>
      <c r="Z591" s="28" t="s">
        <v>1481</v>
      </c>
      <c r="AA591" s="17" t="s">
        <v>1481</v>
      </c>
      <c r="AB591" s="15">
        <v>591</v>
      </c>
      <c r="AC591" s="16" t="s">
        <v>702</v>
      </c>
      <c r="AD591" s="16" t="s">
        <v>1804</v>
      </c>
      <c r="AE591" s="16" t="s">
        <v>3848</v>
      </c>
      <c r="AF591" s="16" t="s">
        <v>3849</v>
      </c>
      <c r="AG591" s="16" t="s">
        <v>3975</v>
      </c>
      <c r="AH591" s="17" t="s">
        <v>1481</v>
      </c>
      <c r="AI591" s="16" t="s">
        <v>3976</v>
      </c>
      <c r="AJ591" s="24" t="s">
        <v>3977</v>
      </c>
      <c r="AK591" s="16" t="s">
        <v>1928</v>
      </c>
      <c r="AL591" s="17" t="s">
        <v>1481</v>
      </c>
      <c r="AM591" s="18" t="s">
        <v>1481</v>
      </c>
      <c r="AN591" s="18" t="s">
        <v>1481</v>
      </c>
      <c r="AO591" s="17" t="s">
        <v>1481</v>
      </c>
      <c r="AP591" s="17" t="s">
        <v>1481</v>
      </c>
      <c r="AQ591" s="17" t="s">
        <v>1481</v>
      </c>
      <c r="AR591" s="17" t="s">
        <v>1481</v>
      </c>
      <c r="AS591" s="17" t="s">
        <v>1481</v>
      </c>
      <c r="AT591" s="17" t="s">
        <v>1481</v>
      </c>
      <c r="AU591" s="19" t="s">
        <v>1815</v>
      </c>
      <c r="AV591" s="24" t="s">
        <v>1816</v>
      </c>
      <c r="AW591" s="17" t="s">
        <v>1481</v>
      </c>
      <c r="AX591" s="17" t="s">
        <v>1481</v>
      </c>
      <c r="AY591" s="27" t="s">
        <v>1817</v>
      </c>
      <c r="AZ591" s="28" t="s">
        <v>1481</v>
      </c>
      <c r="BA591" s="17" t="s">
        <v>1481</v>
      </c>
      <c r="BB591" s="17" t="s">
        <v>1481</v>
      </c>
      <c r="BC591" s="17" t="s">
        <v>1481</v>
      </c>
      <c r="BD591" s="17" t="s">
        <v>1481</v>
      </c>
    </row>
    <row r="592" spans="1:56" ht="125.15" customHeight="1" x14ac:dyDescent="0.35">
      <c r="A592" s="16">
        <v>340</v>
      </c>
      <c r="B592" s="16">
        <v>592</v>
      </c>
      <c r="C592" s="16" t="s">
        <v>702</v>
      </c>
      <c r="D592" s="16" t="s">
        <v>1804</v>
      </c>
      <c r="E592" s="16" t="s">
        <v>3848</v>
      </c>
      <c r="F592" s="16" t="s">
        <v>3849</v>
      </c>
      <c r="G592" s="16" t="s">
        <v>3975</v>
      </c>
      <c r="H592" s="17" t="s">
        <v>1481</v>
      </c>
      <c r="I592" s="17" t="s">
        <v>1481</v>
      </c>
      <c r="J592" s="18" t="s">
        <v>1481</v>
      </c>
      <c r="K592" s="17" t="s">
        <v>1481</v>
      </c>
      <c r="L592" s="16" t="s">
        <v>3978</v>
      </c>
      <c r="M592" s="24" t="s">
        <v>208</v>
      </c>
      <c r="N592" s="24" t="s">
        <v>3889</v>
      </c>
      <c r="O592" s="16" t="s">
        <v>1786</v>
      </c>
      <c r="P592" s="26" t="s">
        <v>1481</v>
      </c>
      <c r="Q592" s="26" t="s">
        <v>1481</v>
      </c>
      <c r="R592" s="26" t="s">
        <v>1481</v>
      </c>
      <c r="S592" s="17" t="s">
        <v>1481</v>
      </c>
      <c r="T592" s="17" t="s">
        <v>1481</v>
      </c>
      <c r="U592" s="19" t="s">
        <v>1905</v>
      </c>
      <c r="V592" s="53" t="s">
        <v>3979</v>
      </c>
      <c r="W592" s="17" t="s">
        <v>1481</v>
      </c>
      <c r="X592" s="17" t="s">
        <v>1481</v>
      </c>
      <c r="Y592" s="33" t="s">
        <v>211</v>
      </c>
      <c r="Z592" s="32" t="s">
        <v>3980</v>
      </c>
      <c r="AA592" s="17" t="s">
        <v>1481</v>
      </c>
      <c r="AB592" s="16">
        <v>592</v>
      </c>
      <c r="AC592" s="16" t="s">
        <v>702</v>
      </c>
      <c r="AD592" s="16" t="s">
        <v>1804</v>
      </c>
      <c r="AE592" s="16" t="s">
        <v>3848</v>
      </c>
      <c r="AF592" s="16" t="s">
        <v>3849</v>
      </c>
      <c r="AG592" s="16" t="s">
        <v>3975</v>
      </c>
      <c r="AH592" s="17" t="s">
        <v>1481</v>
      </c>
      <c r="AI592" s="17" t="s">
        <v>1481</v>
      </c>
      <c r="AJ592" s="18" t="s">
        <v>1481</v>
      </c>
      <c r="AK592" s="17" t="s">
        <v>1481</v>
      </c>
      <c r="AL592" s="16" t="s">
        <v>3978</v>
      </c>
      <c r="AM592" s="38" t="s">
        <v>208</v>
      </c>
      <c r="AN592" s="24" t="s">
        <v>3889</v>
      </c>
      <c r="AO592" s="15" t="s">
        <v>1786</v>
      </c>
      <c r="AP592" s="26" t="s">
        <v>1481</v>
      </c>
      <c r="AQ592" s="26" t="s">
        <v>1481</v>
      </c>
      <c r="AR592" s="26" t="s">
        <v>1481</v>
      </c>
      <c r="AS592" s="17" t="s">
        <v>1481</v>
      </c>
      <c r="AT592" s="17" t="s">
        <v>1481</v>
      </c>
      <c r="AU592" s="19" t="s">
        <v>1905</v>
      </c>
      <c r="AV592" s="53" t="s">
        <v>3979</v>
      </c>
      <c r="AW592" s="17" t="s">
        <v>1481</v>
      </c>
      <c r="AX592" s="17" t="s">
        <v>1481</v>
      </c>
      <c r="AY592" s="33" t="s">
        <v>211</v>
      </c>
      <c r="AZ592" s="32" t="s">
        <v>3980</v>
      </c>
      <c r="BA592" s="17" t="s">
        <v>1481</v>
      </c>
      <c r="BB592" s="30" t="s">
        <v>460</v>
      </c>
      <c r="BC592" s="30" t="s">
        <v>3282</v>
      </c>
      <c r="BD592" s="30" t="s">
        <v>6501</v>
      </c>
    </row>
    <row r="593" spans="1:56" s="4" customFormat="1" ht="137.5" hidden="1" customHeight="1" x14ac:dyDescent="0.35">
      <c r="A593" s="15">
        <v>341</v>
      </c>
      <c r="B593" s="15">
        <v>593</v>
      </c>
      <c r="C593" s="16" t="s">
        <v>702</v>
      </c>
      <c r="D593" s="16" t="s">
        <v>1804</v>
      </c>
      <c r="E593" s="16" t="s">
        <v>3848</v>
      </c>
      <c r="F593" s="16" t="s">
        <v>3849</v>
      </c>
      <c r="G593" s="16" t="s">
        <v>3981</v>
      </c>
      <c r="H593" s="16" t="s">
        <v>3982</v>
      </c>
      <c r="I593" s="16" t="s">
        <v>3983</v>
      </c>
      <c r="J593" s="24" t="s">
        <v>3984</v>
      </c>
      <c r="K593" s="16" t="s">
        <v>1928</v>
      </c>
      <c r="L593" s="16" t="s">
        <v>1812</v>
      </c>
      <c r="M593" s="18" t="s">
        <v>1481</v>
      </c>
      <c r="N593" s="18" t="s">
        <v>1481</v>
      </c>
      <c r="O593" s="15" t="s">
        <v>1786</v>
      </c>
      <c r="P593" s="17" t="s">
        <v>1481</v>
      </c>
      <c r="Q593" s="17" t="s">
        <v>1481</v>
      </c>
      <c r="R593" s="17" t="s">
        <v>1481</v>
      </c>
      <c r="S593" s="17" t="s">
        <v>1481</v>
      </c>
      <c r="T593" s="17" t="s">
        <v>1481</v>
      </c>
      <c r="U593" s="19" t="s">
        <v>1815</v>
      </c>
      <c r="V593" s="24" t="s">
        <v>1816</v>
      </c>
      <c r="W593" s="17" t="s">
        <v>1481</v>
      </c>
      <c r="X593" s="17" t="s">
        <v>1481</v>
      </c>
      <c r="Y593" s="27" t="s">
        <v>1817</v>
      </c>
      <c r="Z593" s="28" t="s">
        <v>1481</v>
      </c>
      <c r="AA593" s="17" t="s">
        <v>1481</v>
      </c>
      <c r="AB593" s="15">
        <v>593</v>
      </c>
      <c r="AC593" s="16" t="s">
        <v>702</v>
      </c>
      <c r="AD593" s="16" t="s">
        <v>1804</v>
      </c>
      <c r="AE593" s="16" t="s">
        <v>3848</v>
      </c>
      <c r="AF593" s="16" t="s">
        <v>3849</v>
      </c>
      <c r="AG593" s="16" t="s">
        <v>3981</v>
      </c>
      <c r="AH593" s="16" t="s">
        <v>3982</v>
      </c>
      <c r="AI593" s="16" t="s">
        <v>3983</v>
      </c>
      <c r="AJ593" s="24" t="s">
        <v>3984</v>
      </c>
      <c r="AK593" s="16" t="s">
        <v>1928</v>
      </c>
      <c r="AL593" s="16" t="s">
        <v>1812</v>
      </c>
      <c r="AM593" s="18" t="s">
        <v>1481</v>
      </c>
      <c r="AN593" s="18" t="s">
        <v>1481</v>
      </c>
      <c r="AO593" s="15" t="s">
        <v>1786</v>
      </c>
      <c r="AP593" s="17" t="s">
        <v>1481</v>
      </c>
      <c r="AQ593" s="17" t="s">
        <v>1481</v>
      </c>
      <c r="AR593" s="17" t="s">
        <v>1481</v>
      </c>
      <c r="AS593" s="17" t="s">
        <v>1481</v>
      </c>
      <c r="AT593" s="17" t="s">
        <v>1481</v>
      </c>
      <c r="AU593" s="19" t="s">
        <v>1815</v>
      </c>
      <c r="AV593" s="24" t="s">
        <v>1816</v>
      </c>
      <c r="AW593" s="17" t="s">
        <v>1481</v>
      </c>
      <c r="AX593" s="17" t="s">
        <v>1481</v>
      </c>
      <c r="AY593" s="27" t="s">
        <v>1817</v>
      </c>
      <c r="AZ593" s="28" t="s">
        <v>1481</v>
      </c>
      <c r="BA593" s="17" t="s">
        <v>1481</v>
      </c>
      <c r="BB593" s="17" t="s">
        <v>1481</v>
      </c>
      <c r="BC593" s="17" t="s">
        <v>1481</v>
      </c>
      <c r="BD593" s="17" t="s">
        <v>1481</v>
      </c>
    </row>
    <row r="594" spans="1:56" s="4" customFormat="1" ht="125.15" hidden="1" customHeight="1" x14ac:dyDescent="0.35">
      <c r="A594" s="15">
        <v>342</v>
      </c>
      <c r="B594" s="15">
        <v>594</v>
      </c>
      <c r="C594" s="16" t="s">
        <v>702</v>
      </c>
      <c r="D594" s="16" t="s">
        <v>1804</v>
      </c>
      <c r="E594" s="16" t="s">
        <v>3848</v>
      </c>
      <c r="F594" s="16" t="s">
        <v>3849</v>
      </c>
      <c r="G594" s="16" t="s">
        <v>3985</v>
      </c>
      <c r="H594" s="16" t="s">
        <v>3986</v>
      </c>
      <c r="I594" s="16" t="s">
        <v>3987</v>
      </c>
      <c r="J594" s="24" t="s">
        <v>3988</v>
      </c>
      <c r="K594" s="16" t="s">
        <v>2048</v>
      </c>
      <c r="L594" s="16" t="s">
        <v>1812</v>
      </c>
      <c r="M594" s="18" t="s">
        <v>1481</v>
      </c>
      <c r="N594" s="18" t="s">
        <v>1481</v>
      </c>
      <c r="O594" s="15" t="s">
        <v>1786</v>
      </c>
      <c r="P594" s="17" t="s">
        <v>1481</v>
      </c>
      <c r="Q594" s="17" t="s">
        <v>1481</v>
      </c>
      <c r="R594" s="17" t="s">
        <v>1481</v>
      </c>
      <c r="S594" s="17" t="s">
        <v>1481</v>
      </c>
      <c r="T594" s="17" t="s">
        <v>1481</v>
      </c>
      <c r="U594" s="19" t="s">
        <v>1815</v>
      </c>
      <c r="V594" s="24" t="s">
        <v>1816</v>
      </c>
      <c r="W594" s="17" t="s">
        <v>1481</v>
      </c>
      <c r="X594" s="17" t="s">
        <v>1481</v>
      </c>
      <c r="Y594" s="27" t="s">
        <v>1817</v>
      </c>
      <c r="Z594" s="28" t="s">
        <v>1481</v>
      </c>
      <c r="AA594" s="17" t="s">
        <v>1481</v>
      </c>
      <c r="AB594" s="15">
        <v>594</v>
      </c>
      <c r="AC594" s="16" t="s">
        <v>702</v>
      </c>
      <c r="AD594" s="16" t="s">
        <v>1804</v>
      </c>
      <c r="AE594" s="16" t="s">
        <v>3848</v>
      </c>
      <c r="AF594" s="16" t="s">
        <v>3849</v>
      </c>
      <c r="AG594" s="16" t="s">
        <v>3985</v>
      </c>
      <c r="AH594" s="16" t="s">
        <v>3986</v>
      </c>
      <c r="AI594" s="16" t="s">
        <v>3987</v>
      </c>
      <c r="AJ594" s="24" t="s">
        <v>3988</v>
      </c>
      <c r="AK594" s="16" t="s">
        <v>2048</v>
      </c>
      <c r="AL594" s="16" t="s">
        <v>1812</v>
      </c>
      <c r="AM594" s="18" t="s">
        <v>1481</v>
      </c>
      <c r="AN594" s="18" t="s">
        <v>1481</v>
      </c>
      <c r="AO594" s="15" t="s">
        <v>1786</v>
      </c>
      <c r="AP594" s="17" t="s">
        <v>1481</v>
      </c>
      <c r="AQ594" s="17" t="s">
        <v>1481</v>
      </c>
      <c r="AR594" s="17" t="s">
        <v>1481</v>
      </c>
      <c r="AS594" s="17" t="s">
        <v>1481</v>
      </c>
      <c r="AT594" s="17" t="s">
        <v>1481</v>
      </c>
      <c r="AU594" s="19" t="s">
        <v>1815</v>
      </c>
      <c r="AV594" s="24" t="s">
        <v>1816</v>
      </c>
      <c r="AW594" s="17" t="s">
        <v>1481</v>
      </c>
      <c r="AX594" s="17" t="s">
        <v>1481</v>
      </c>
      <c r="AY594" s="27" t="s">
        <v>1817</v>
      </c>
      <c r="AZ594" s="28" t="s">
        <v>1481</v>
      </c>
      <c r="BA594" s="17" t="s">
        <v>1481</v>
      </c>
      <c r="BB594" s="17" t="s">
        <v>1481</v>
      </c>
      <c r="BC594" s="17" t="s">
        <v>1481</v>
      </c>
      <c r="BD594" s="17" t="s">
        <v>1481</v>
      </c>
    </row>
    <row r="595" spans="1:56" s="4" customFormat="1" ht="203.15" hidden="1" customHeight="1" x14ac:dyDescent="0.35">
      <c r="A595" s="15">
        <v>343</v>
      </c>
      <c r="B595" s="15">
        <v>595</v>
      </c>
      <c r="C595" s="16" t="s">
        <v>702</v>
      </c>
      <c r="D595" s="16" t="s">
        <v>1804</v>
      </c>
      <c r="E595" s="16" t="s">
        <v>3848</v>
      </c>
      <c r="F595" s="16" t="s">
        <v>3849</v>
      </c>
      <c r="G595" s="16" t="s">
        <v>3989</v>
      </c>
      <c r="H595" s="16" t="s">
        <v>3990</v>
      </c>
      <c r="I595" s="16" t="s">
        <v>3991</v>
      </c>
      <c r="J595" s="24" t="s">
        <v>3876</v>
      </c>
      <c r="K595" s="16" t="s">
        <v>3992</v>
      </c>
      <c r="L595" s="16" t="s">
        <v>1812</v>
      </c>
      <c r="M595" s="18" t="s">
        <v>1481</v>
      </c>
      <c r="N595" s="18" t="s">
        <v>1481</v>
      </c>
      <c r="O595" s="17" t="s">
        <v>1481</v>
      </c>
      <c r="P595" s="17" t="s">
        <v>1481</v>
      </c>
      <c r="Q595" s="17" t="s">
        <v>1481</v>
      </c>
      <c r="R595" s="17" t="s">
        <v>1481</v>
      </c>
      <c r="S595" s="17" t="s">
        <v>1481</v>
      </c>
      <c r="T595" s="17" t="s">
        <v>1481</v>
      </c>
      <c r="U595" s="19" t="s">
        <v>1815</v>
      </c>
      <c r="V595" s="24" t="s">
        <v>1816</v>
      </c>
      <c r="W595" s="17" t="s">
        <v>1481</v>
      </c>
      <c r="X595" s="17" t="s">
        <v>1481</v>
      </c>
      <c r="Y595" s="27" t="s">
        <v>1817</v>
      </c>
      <c r="Z595" s="28" t="s">
        <v>1481</v>
      </c>
      <c r="AA595" s="17" t="s">
        <v>1481</v>
      </c>
      <c r="AB595" s="15">
        <v>595</v>
      </c>
      <c r="AC595" s="16" t="s">
        <v>702</v>
      </c>
      <c r="AD595" s="16" t="s">
        <v>1804</v>
      </c>
      <c r="AE595" s="16" t="s">
        <v>3848</v>
      </c>
      <c r="AF595" s="16" t="s">
        <v>3849</v>
      </c>
      <c r="AG595" s="16" t="s">
        <v>3989</v>
      </c>
      <c r="AH595" s="16" t="s">
        <v>3990</v>
      </c>
      <c r="AI595" s="16" t="s">
        <v>3991</v>
      </c>
      <c r="AJ595" s="24" t="s">
        <v>3876</v>
      </c>
      <c r="AK595" s="16" t="s">
        <v>3992</v>
      </c>
      <c r="AL595" s="16" t="s">
        <v>1812</v>
      </c>
      <c r="AM595" s="18" t="s">
        <v>1481</v>
      </c>
      <c r="AN595" s="18" t="s">
        <v>1481</v>
      </c>
      <c r="AO595" s="17" t="s">
        <v>1481</v>
      </c>
      <c r="AP595" s="17" t="s">
        <v>1481</v>
      </c>
      <c r="AQ595" s="17" t="s">
        <v>1481</v>
      </c>
      <c r="AR595" s="17" t="s">
        <v>1481</v>
      </c>
      <c r="AS595" s="17" t="s">
        <v>1481</v>
      </c>
      <c r="AT595" s="17" t="s">
        <v>1481</v>
      </c>
      <c r="AU595" s="19" t="s">
        <v>1815</v>
      </c>
      <c r="AV595" s="24" t="s">
        <v>1816</v>
      </c>
      <c r="AW595" s="17" t="s">
        <v>1481</v>
      </c>
      <c r="AX595" s="17" t="s">
        <v>1481</v>
      </c>
      <c r="AY595" s="27" t="s">
        <v>1817</v>
      </c>
      <c r="AZ595" s="28" t="s">
        <v>1481</v>
      </c>
      <c r="BA595" s="17" t="s">
        <v>1481</v>
      </c>
      <c r="BB595" s="17" t="s">
        <v>1481</v>
      </c>
      <c r="BC595" s="17" t="s">
        <v>1481</v>
      </c>
      <c r="BD595" s="17" t="s">
        <v>1481</v>
      </c>
    </row>
    <row r="596" spans="1:56" s="4" customFormat="1" ht="175" hidden="1" customHeight="1" x14ac:dyDescent="0.35">
      <c r="A596" s="15">
        <v>343</v>
      </c>
      <c r="B596" s="15">
        <v>596</v>
      </c>
      <c r="C596" s="16" t="s">
        <v>702</v>
      </c>
      <c r="D596" s="16" t="s">
        <v>1804</v>
      </c>
      <c r="E596" s="16" t="s">
        <v>3848</v>
      </c>
      <c r="F596" s="16" t="s">
        <v>3849</v>
      </c>
      <c r="G596" s="16" t="s">
        <v>3989</v>
      </c>
      <c r="H596" s="16" t="s">
        <v>3990</v>
      </c>
      <c r="I596" s="16" t="s">
        <v>3993</v>
      </c>
      <c r="J596" s="18" t="s">
        <v>1481</v>
      </c>
      <c r="K596" s="16" t="s">
        <v>3994</v>
      </c>
      <c r="L596" s="16" t="s">
        <v>1812</v>
      </c>
      <c r="M596" s="18" t="s">
        <v>1481</v>
      </c>
      <c r="N596" s="18" t="s">
        <v>1481</v>
      </c>
      <c r="O596" s="17" t="s">
        <v>1481</v>
      </c>
      <c r="P596" s="17" t="s">
        <v>1481</v>
      </c>
      <c r="Q596" s="17" t="s">
        <v>1481</v>
      </c>
      <c r="R596" s="17" t="s">
        <v>1481</v>
      </c>
      <c r="S596" s="17" t="s">
        <v>1481</v>
      </c>
      <c r="T596" s="17" t="s">
        <v>1481</v>
      </c>
      <c r="U596" s="19" t="s">
        <v>1815</v>
      </c>
      <c r="V596" s="24" t="s">
        <v>1816</v>
      </c>
      <c r="W596" s="17" t="s">
        <v>1481</v>
      </c>
      <c r="X596" s="17" t="s">
        <v>1481</v>
      </c>
      <c r="Y596" s="27" t="s">
        <v>1817</v>
      </c>
      <c r="Z596" s="28" t="s">
        <v>1481</v>
      </c>
      <c r="AA596" s="17" t="s">
        <v>1481</v>
      </c>
      <c r="AB596" s="15">
        <v>596</v>
      </c>
      <c r="AC596" s="16" t="s">
        <v>702</v>
      </c>
      <c r="AD596" s="16" t="s">
        <v>1804</v>
      </c>
      <c r="AE596" s="16" t="s">
        <v>3848</v>
      </c>
      <c r="AF596" s="16" t="s">
        <v>3849</v>
      </c>
      <c r="AG596" s="16" t="s">
        <v>3989</v>
      </c>
      <c r="AH596" s="16" t="s">
        <v>3990</v>
      </c>
      <c r="AI596" s="16" t="s">
        <v>3993</v>
      </c>
      <c r="AJ596" s="18" t="s">
        <v>1481</v>
      </c>
      <c r="AK596" s="16" t="s">
        <v>3994</v>
      </c>
      <c r="AL596" s="16" t="s">
        <v>1812</v>
      </c>
      <c r="AM596" s="18" t="s">
        <v>1481</v>
      </c>
      <c r="AN596" s="18" t="s">
        <v>1481</v>
      </c>
      <c r="AO596" s="17" t="s">
        <v>1481</v>
      </c>
      <c r="AP596" s="17" t="s">
        <v>1481</v>
      </c>
      <c r="AQ596" s="17" t="s">
        <v>1481</v>
      </c>
      <c r="AR596" s="17" t="s">
        <v>1481</v>
      </c>
      <c r="AS596" s="17" t="s">
        <v>1481</v>
      </c>
      <c r="AT596" s="17" t="s">
        <v>1481</v>
      </c>
      <c r="AU596" s="19" t="s">
        <v>1815</v>
      </c>
      <c r="AV596" s="24" t="s">
        <v>1816</v>
      </c>
      <c r="AW596" s="17" t="s">
        <v>1481</v>
      </c>
      <c r="AX596" s="17" t="s">
        <v>1481</v>
      </c>
      <c r="AY596" s="27" t="s">
        <v>1817</v>
      </c>
      <c r="AZ596" s="28" t="s">
        <v>1481</v>
      </c>
      <c r="BA596" s="17" t="s">
        <v>1481</v>
      </c>
      <c r="BB596" s="17" t="s">
        <v>1481</v>
      </c>
      <c r="BC596" s="17" t="s">
        <v>1481</v>
      </c>
      <c r="BD596" s="17" t="s">
        <v>1481</v>
      </c>
    </row>
    <row r="597" spans="1:56" s="4" customFormat="1" ht="175" hidden="1" customHeight="1" x14ac:dyDescent="0.35">
      <c r="A597" s="15">
        <v>343</v>
      </c>
      <c r="B597" s="15">
        <v>597</v>
      </c>
      <c r="C597" s="16" t="s">
        <v>702</v>
      </c>
      <c r="D597" s="16" t="s">
        <v>1804</v>
      </c>
      <c r="E597" s="16" t="s">
        <v>3848</v>
      </c>
      <c r="F597" s="16" t="s">
        <v>3849</v>
      </c>
      <c r="G597" s="16" t="s">
        <v>3989</v>
      </c>
      <c r="H597" s="16" t="s">
        <v>3990</v>
      </c>
      <c r="I597" s="16" t="s">
        <v>3995</v>
      </c>
      <c r="J597" s="18" t="s">
        <v>1481</v>
      </c>
      <c r="K597" s="16" t="s">
        <v>3996</v>
      </c>
      <c r="L597" s="16" t="s">
        <v>1812</v>
      </c>
      <c r="M597" s="38" t="s">
        <v>50</v>
      </c>
      <c r="N597" s="24" t="s">
        <v>3997</v>
      </c>
      <c r="O597" s="15" t="s">
        <v>1786</v>
      </c>
      <c r="P597" s="23" t="s">
        <v>2014</v>
      </c>
      <c r="Q597" s="26" t="s">
        <v>1481</v>
      </c>
      <c r="R597" s="26" t="s">
        <v>1481</v>
      </c>
      <c r="S597" s="17" t="s">
        <v>1481</v>
      </c>
      <c r="T597" s="17" t="s">
        <v>1481</v>
      </c>
      <c r="U597" s="19" t="s">
        <v>1815</v>
      </c>
      <c r="V597" s="24" t="s">
        <v>3900</v>
      </c>
      <c r="W597" s="17" t="s">
        <v>1481</v>
      </c>
      <c r="X597" s="17" t="s">
        <v>1481</v>
      </c>
      <c r="Y597" s="27" t="s">
        <v>1817</v>
      </c>
      <c r="Z597" s="28" t="s">
        <v>1481</v>
      </c>
      <c r="AA597" s="17" t="s">
        <v>1481</v>
      </c>
      <c r="AB597" s="15">
        <v>597</v>
      </c>
      <c r="AC597" s="16" t="s">
        <v>702</v>
      </c>
      <c r="AD597" s="16" t="s">
        <v>1804</v>
      </c>
      <c r="AE597" s="16" t="s">
        <v>3848</v>
      </c>
      <c r="AF597" s="16" t="s">
        <v>3849</v>
      </c>
      <c r="AG597" s="16" t="s">
        <v>3989</v>
      </c>
      <c r="AH597" s="16" t="s">
        <v>3990</v>
      </c>
      <c r="AI597" s="16" t="s">
        <v>3995</v>
      </c>
      <c r="AJ597" s="18" t="s">
        <v>1481</v>
      </c>
      <c r="AK597" s="16" t="s">
        <v>3996</v>
      </c>
      <c r="AL597" s="16" t="s">
        <v>1812</v>
      </c>
      <c r="AM597" s="38" t="s">
        <v>50</v>
      </c>
      <c r="AN597" s="24" t="s">
        <v>3997</v>
      </c>
      <c r="AO597" s="15" t="s">
        <v>1786</v>
      </c>
      <c r="AP597" s="23" t="s">
        <v>2014</v>
      </c>
      <c r="AQ597" s="26" t="s">
        <v>1481</v>
      </c>
      <c r="AR597" s="26" t="s">
        <v>1481</v>
      </c>
      <c r="AS597" s="17" t="s">
        <v>1481</v>
      </c>
      <c r="AT597" s="17" t="s">
        <v>1481</v>
      </c>
      <c r="AU597" s="19" t="s">
        <v>1815</v>
      </c>
      <c r="AV597" s="24" t="s">
        <v>3900</v>
      </c>
      <c r="AW597" s="17" t="s">
        <v>1481</v>
      </c>
      <c r="AX597" s="17" t="s">
        <v>1481</v>
      </c>
      <c r="AY597" s="27" t="s">
        <v>1817</v>
      </c>
      <c r="AZ597" s="28" t="s">
        <v>1481</v>
      </c>
      <c r="BA597" s="17" t="s">
        <v>1481</v>
      </c>
      <c r="BB597" s="17" t="s">
        <v>1481</v>
      </c>
      <c r="BC597" s="17" t="s">
        <v>1481</v>
      </c>
      <c r="BD597" s="17" t="s">
        <v>1481</v>
      </c>
    </row>
    <row r="598" spans="1:56" s="4" customFormat="1" ht="75" hidden="1" customHeight="1" x14ac:dyDescent="0.35">
      <c r="A598" s="15">
        <v>344</v>
      </c>
      <c r="B598" s="15">
        <v>598</v>
      </c>
      <c r="C598" s="16" t="s">
        <v>702</v>
      </c>
      <c r="D598" s="16" t="s">
        <v>1804</v>
      </c>
      <c r="E598" s="16" t="s">
        <v>3848</v>
      </c>
      <c r="F598" s="16" t="s">
        <v>3849</v>
      </c>
      <c r="G598" s="16" t="s">
        <v>3989</v>
      </c>
      <c r="H598" s="17" t="s">
        <v>1481</v>
      </c>
      <c r="I598" s="16" t="s">
        <v>3998</v>
      </c>
      <c r="J598" s="24" t="s">
        <v>3973</v>
      </c>
      <c r="K598" s="16" t="s">
        <v>2207</v>
      </c>
      <c r="L598" s="16" t="s">
        <v>1812</v>
      </c>
      <c r="M598" s="18" t="s">
        <v>1481</v>
      </c>
      <c r="N598" s="18" t="s">
        <v>1481</v>
      </c>
      <c r="O598" s="15" t="s">
        <v>1786</v>
      </c>
      <c r="P598" s="17" t="s">
        <v>1481</v>
      </c>
      <c r="Q598" s="17" t="s">
        <v>1481</v>
      </c>
      <c r="R598" s="17" t="s">
        <v>1481</v>
      </c>
      <c r="S598" s="17" t="s">
        <v>1481</v>
      </c>
      <c r="T598" s="17" t="s">
        <v>1481</v>
      </c>
      <c r="U598" s="19" t="s">
        <v>1815</v>
      </c>
      <c r="V598" s="24" t="s">
        <v>1816</v>
      </c>
      <c r="W598" s="17" t="s">
        <v>1481</v>
      </c>
      <c r="X598" s="17" t="s">
        <v>1481</v>
      </c>
      <c r="Y598" s="27" t="s">
        <v>1817</v>
      </c>
      <c r="Z598" s="28" t="s">
        <v>1481</v>
      </c>
      <c r="AA598" s="17" t="s">
        <v>1481</v>
      </c>
      <c r="AB598" s="15">
        <v>598</v>
      </c>
      <c r="AC598" s="16" t="s">
        <v>702</v>
      </c>
      <c r="AD598" s="16" t="s">
        <v>1804</v>
      </c>
      <c r="AE598" s="16" t="s">
        <v>3848</v>
      </c>
      <c r="AF598" s="16" t="s">
        <v>3849</v>
      </c>
      <c r="AG598" s="16" t="s">
        <v>3989</v>
      </c>
      <c r="AH598" s="17" t="s">
        <v>1481</v>
      </c>
      <c r="AI598" s="16" t="s">
        <v>3998</v>
      </c>
      <c r="AJ598" s="24" t="s">
        <v>3973</v>
      </c>
      <c r="AK598" s="16" t="s">
        <v>2207</v>
      </c>
      <c r="AL598" s="16" t="s">
        <v>1812</v>
      </c>
      <c r="AM598" s="18" t="s">
        <v>1481</v>
      </c>
      <c r="AN598" s="18" t="s">
        <v>1481</v>
      </c>
      <c r="AO598" s="15" t="s">
        <v>1786</v>
      </c>
      <c r="AP598" s="17" t="s">
        <v>1481</v>
      </c>
      <c r="AQ598" s="17" t="s">
        <v>1481</v>
      </c>
      <c r="AR598" s="17" t="s">
        <v>1481</v>
      </c>
      <c r="AS598" s="17" t="s">
        <v>1481</v>
      </c>
      <c r="AT598" s="17" t="s">
        <v>1481</v>
      </c>
      <c r="AU598" s="19" t="s">
        <v>1815</v>
      </c>
      <c r="AV598" s="24" t="s">
        <v>1816</v>
      </c>
      <c r="AW598" s="17" t="s">
        <v>1481</v>
      </c>
      <c r="AX598" s="17" t="s">
        <v>1481</v>
      </c>
      <c r="AY598" s="27" t="s">
        <v>1817</v>
      </c>
      <c r="AZ598" s="28" t="s">
        <v>1481</v>
      </c>
      <c r="BA598" s="17" t="s">
        <v>1481</v>
      </c>
      <c r="BB598" s="17" t="s">
        <v>1481</v>
      </c>
      <c r="BC598" s="17" t="s">
        <v>1481</v>
      </c>
      <c r="BD598" s="17" t="s">
        <v>1481</v>
      </c>
    </row>
    <row r="599" spans="1:56" s="4" customFormat="1" ht="75" hidden="1" customHeight="1" x14ac:dyDescent="0.35">
      <c r="A599" s="15">
        <v>345</v>
      </c>
      <c r="B599" s="15">
        <v>599</v>
      </c>
      <c r="C599" s="16" t="s">
        <v>702</v>
      </c>
      <c r="D599" s="16" t="s">
        <v>1804</v>
      </c>
      <c r="E599" s="16" t="s">
        <v>3848</v>
      </c>
      <c r="F599" s="16" t="s">
        <v>3849</v>
      </c>
      <c r="G599" s="16" t="s">
        <v>3989</v>
      </c>
      <c r="H599" s="17" t="s">
        <v>1481</v>
      </c>
      <c r="I599" s="16" t="s">
        <v>3999</v>
      </c>
      <c r="J599" s="24" t="s">
        <v>3876</v>
      </c>
      <c r="K599" s="16" t="s">
        <v>1834</v>
      </c>
      <c r="L599" s="16" t="s">
        <v>1812</v>
      </c>
      <c r="M599" s="18" t="s">
        <v>1481</v>
      </c>
      <c r="N599" s="18" t="s">
        <v>1481</v>
      </c>
      <c r="O599" s="15" t="s">
        <v>1786</v>
      </c>
      <c r="P599" s="17" t="s">
        <v>1481</v>
      </c>
      <c r="Q599" s="17" t="s">
        <v>1481</v>
      </c>
      <c r="R599" s="17" t="s">
        <v>1481</v>
      </c>
      <c r="S599" s="17" t="s">
        <v>1481</v>
      </c>
      <c r="T599" s="17" t="s">
        <v>1481</v>
      </c>
      <c r="U599" s="19" t="s">
        <v>1815</v>
      </c>
      <c r="V599" s="24" t="s">
        <v>1816</v>
      </c>
      <c r="W599" s="17" t="s">
        <v>1481</v>
      </c>
      <c r="X599" s="17" t="s">
        <v>1481</v>
      </c>
      <c r="Y599" s="27" t="s">
        <v>1817</v>
      </c>
      <c r="Z599" s="28" t="s">
        <v>1481</v>
      </c>
      <c r="AA599" s="17" t="s">
        <v>1481</v>
      </c>
      <c r="AB599" s="15">
        <v>599</v>
      </c>
      <c r="AC599" s="16" t="s">
        <v>702</v>
      </c>
      <c r="AD599" s="16" t="s">
        <v>1804</v>
      </c>
      <c r="AE599" s="16" t="s">
        <v>3848</v>
      </c>
      <c r="AF599" s="16" t="s">
        <v>3849</v>
      </c>
      <c r="AG599" s="16" t="s">
        <v>3989</v>
      </c>
      <c r="AH599" s="17" t="s">
        <v>1481</v>
      </c>
      <c r="AI599" s="16" t="s">
        <v>3999</v>
      </c>
      <c r="AJ599" s="24" t="s">
        <v>3876</v>
      </c>
      <c r="AK599" s="16" t="s">
        <v>1834</v>
      </c>
      <c r="AL599" s="16" t="s">
        <v>1812</v>
      </c>
      <c r="AM599" s="18" t="s">
        <v>1481</v>
      </c>
      <c r="AN599" s="18" t="s">
        <v>1481</v>
      </c>
      <c r="AO599" s="15" t="s">
        <v>1786</v>
      </c>
      <c r="AP599" s="17" t="s">
        <v>1481</v>
      </c>
      <c r="AQ599" s="17" t="s">
        <v>1481</v>
      </c>
      <c r="AR599" s="17" t="s">
        <v>1481</v>
      </c>
      <c r="AS599" s="17" t="s">
        <v>1481</v>
      </c>
      <c r="AT599" s="17" t="s">
        <v>1481</v>
      </c>
      <c r="AU599" s="19" t="s">
        <v>1815</v>
      </c>
      <c r="AV599" s="24" t="s">
        <v>1816</v>
      </c>
      <c r="AW599" s="17" t="s">
        <v>1481</v>
      </c>
      <c r="AX599" s="17" t="s">
        <v>1481</v>
      </c>
      <c r="AY599" s="27" t="s">
        <v>1817</v>
      </c>
      <c r="AZ599" s="28" t="s">
        <v>1481</v>
      </c>
      <c r="BA599" s="17" t="s">
        <v>1481</v>
      </c>
      <c r="BB599" s="17" t="s">
        <v>1481</v>
      </c>
      <c r="BC599" s="17" t="s">
        <v>1481</v>
      </c>
      <c r="BD599" s="17" t="s">
        <v>1481</v>
      </c>
    </row>
    <row r="600" spans="1:56" ht="75" customHeight="1" x14ac:dyDescent="0.35">
      <c r="A600" s="16">
        <v>346</v>
      </c>
      <c r="B600" s="16">
        <v>600</v>
      </c>
      <c r="C600" s="16" t="s">
        <v>702</v>
      </c>
      <c r="D600" s="16" t="s">
        <v>1804</v>
      </c>
      <c r="E600" s="16" t="s">
        <v>3848</v>
      </c>
      <c r="F600" s="16" t="s">
        <v>3849</v>
      </c>
      <c r="G600" s="16" t="s">
        <v>4000</v>
      </c>
      <c r="H600" s="17" t="s">
        <v>1481</v>
      </c>
      <c r="I600" s="16" t="s">
        <v>4001</v>
      </c>
      <c r="J600" s="24" t="s">
        <v>4002</v>
      </c>
      <c r="K600" s="16" t="s">
        <v>2048</v>
      </c>
      <c r="L600" s="16" t="s">
        <v>4003</v>
      </c>
      <c r="M600" s="24" t="s">
        <v>208</v>
      </c>
      <c r="N600" s="24" t="s">
        <v>3889</v>
      </c>
      <c r="O600" s="16" t="s">
        <v>1786</v>
      </c>
      <c r="P600" s="26" t="s">
        <v>1481</v>
      </c>
      <c r="Q600" s="26" t="s">
        <v>1481</v>
      </c>
      <c r="R600" s="26" t="s">
        <v>1481</v>
      </c>
      <c r="S600" s="17" t="s">
        <v>1481</v>
      </c>
      <c r="T600" s="17" t="s">
        <v>1481</v>
      </c>
      <c r="U600" s="19" t="s">
        <v>1815</v>
      </c>
      <c r="V600" s="24" t="s">
        <v>1816</v>
      </c>
      <c r="W600" s="131" t="s">
        <v>1915</v>
      </c>
      <c r="X600" s="17" t="s">
        <v>1481</v>
      </c>
      <c r="Y600" s="33" t="s">
        <v>211</v>
      </c>
      <c r="Z600" s="32" t="s">
        <v>4004</v>
      </c>
      <c r="AA600" s="17" t="s">
        <v>1481</v>
      </c>
      <c r="AB600" s="16">
        <v>600</v>
      </c>
      <c r="AC600" s="16" t="s">
        <v>702</v>
      </c>
      <c r="AD600" s="16" t="s">
        <v>1804</v>
      </c>
      <c r="AE600" s="16" t="s">
        <v>3848</v>
      </c>
      <c r="AF600" s="16" t="s">
        <v>3849</v>
      </c>
      <c r="AG600" s="16" t="s">
        <v>4000</v>
      </c>
      <c r="AH600" s="17" t="s">
        <v>1481</v>
      </c>
      <c r="AI600" s="16" t="s">
        <v>4001</v>
      </c>
      <c r="AJ600" s="24" t="s">
        <v>4002</v>
      </c>
      <c r="AK600" s="16" t="s">
        <v>2048</v>
      </c>
      <c r="AL600" s="16" t="s">
        <v>4003</v>
      </c>
      <c r="AM600" s="38" t="s">
        <v>208</v>
      </c>
      <c r="AN600" s="24" t="s">
        <v>3889</v>
      </c>
      <c r="AO600" s="15" t="s">
        <v>1786</v>
      </c>
      <c r="AP600" s="26" t="s">
        <v>1481</v>
      </c>
      <c r="AQ600" s="26" t="s">
        <v>1481</v>
      </c>
      <c r="AR600" s="26" t="s">
        <v>1481</v>
      </c>
      <c r="AS600" s="17" t="s">
        <v>1481</v>
      </c>
      <c r="AT600" s="17" t="s">
        <v>1481</v>
      </c>
      <c r="AU600" s="19" t="s">
        <v>1815</v>
      </c>
      <c r="AV600" s="24" t="s">
        <v>1816</v>
      </c>
      <c r="AW600" s="37" t="s">
        <v>1915</v>
      </c>
      <c r="AX600" s="17" t="s">
        <v>1481</v>
      </c>
      <c r="AY600" s="33" t="s">
        <v>211</v>
      </c>
      <c r="AZ600" s="32" t="s">
        <v>4004</v>
      </c>
      <c r="BA600" s="17" t="s">
        <v>1481</v>
      </c>
      <c r="BB600" s="30" t="s">
        <v>460</v>
      </c>
      <c r="BC600" s="30" t="s">
        <v>3282</v>
      </c>
      <c r="BD600" s="30" t="s">
        <v>6501</v>
      </c>
    </row>
    <row r="601" spans="1:56" s="4" customFormat="1" ht="130.5" hidden="1" customHeight="1" x14ac:dyDescent="0.35">
      <c r="A601" s="15">
        <v>347</v>
      </c>
      <c r="B601" s="15">
        <v>601</v>
      </c>
      <c r="C601" s="16" t="s">
        <v>702</v>
      </c>
      <c r="D601" s="16" t="s">
        <v>1804</v>
      </c>
      <c r="E601" s="16" t="s">
        <v>3848</v>
      </c>
      <c r="F601" s="16" t="s">
        <v>3849</v>
      </c>
      <c r="G601" s="16" t="s">
        <v>4005</v>
      </c>
      <c r="H601" s="16" t="s">
        <v>4006</v>
      </c>
      <c r="I601" s="16" t="s">
        <v>4007</v>
      </c>
      <c r="J601" s="24" t="s">
        <v>4008</v>
      </c>
      <c r="K601" s="16" t="s">
        <v>1928</v>
      </c>
      <c r="L601" s="17" t="s">
        <v>1481</v>
      </c>
      <c r="M601" s="18" t="s">
        <v>1481</v>
      </c>
      <c r="N601" s="18" t="s">
        <v>1481</v>
      </c>
      <c r="O601" s="17" t="s">
        <v>1481</v>
      </c>
      <c r="P601" s="17" t="s">
        <v>1481</v>
      </c>
      <c r="Q601" s="17" t="s">
        <v>1481</v>
      </c>
      <c r="R601" s="17" t="s">
        <v>1481</v>
      </c>
      <c r="S601" s="17" t="s">
        <v>1481</v>
      </c>
      <c r="T601" s="17" t="s">
        <v>1481</v>
      </c>
      <c r="U601" s="19" t="s">
        <v>1815</v>
      </c>
      <c r="V601" s="24" t="s">
        <v>1816</v>
      </c>
      <c r="W601" s="17" t="s">
        <v>1481</v>
      </c>
      <c r="X601" s="17" t="s">
        <v>1481</v>
      </c>
      <c r="Y601" s="27" t="s">
        <v>1817</v>
      </c>
      <c r="Z601" s="28" t="s">
        <v>1481</v>
      </c>
      <c r="AA601" s="17" t="s">
        <v>1481</v>
      </c>
      <c r="AB601" s="15">
        <v>601</v>
      </c>
      <c r="AC601" s="16" t="s">
        <v>702</v>
      </c>
      <c r="AD601" s="16" t="s">
        <v>1804</v>
      </c>
      <c r="AE601" s="16" t="s">
        <v>3848</v>
      </c>
      <c r="AF601" s="16" t="s">
        <v>3849</v>
      </c>
      <c r="AG601" s="16" t="s">
        <v>4005</v>
      </c>
      <c r="AH601" s="16" t="s">
        <v>4006</v>
      </c>
      <c r="AI601" s="16" t="s">
        <v>4007</v>
      </c>
      <c r="AJ601" s="24" t="s">
        <v>4008</v>
      </c>
      <c r="AK601" s="16" t="s">
        <v>1928</v>
      </c>
      <c r="AL601" s="17" t="s">
        <v>1481</v>
      </c>
      <c r="AM601" s="18" t="s">
        <v>1481</v>
      </c>
      <c r="AN601" s="18" t="s">
        <v>1481</v>
      </c>
      <c r="AO601" s="17" t="s">
        <v>1481</v>
      </c>
      <c r="AP601" s="17" t="s">
        <v>1481</v>
      </c>
      <c r="AQ601" s="17" t="s">
        <v>1481</v>
      </c>
      <c r="AR601" s="17" t="s">
        <v>1481</v>
      </c>
      <c r="AS601" s="17" t="s">
        <v>1481</v>
      </c>
      <c r="AT601" s="17" t="s">
        <v>1481</v>
      </c>
      <c r="AU601" s="19" t="s">
        <v>1815</v>
      </c>
      <c r="AV601" s="24" t="s">
        <v>1816</v>
      </c>
      <c r="AW601" s="17" t="s">
        <v>1481</v>
      </c>
      <c r="AX601" s="17" t="s">
        <v>1481</v>
      </c>
      <c r="AY601" s="27" t="s">
        <v>1817</v>
      </c>
      <c r="AZ601" s="28" t="s">
        <v>1481</v>
      </c>
      <c r="BA601" s="17" t="s">
        <v>1481</v>
      </c>
      <c r="BB601" s="17" t="s">
        <v>1481</v>
      </c>
      <c r="BC601" s="17" t="s">
        <v>1481</v>
      </c>
      <c r="BD601" s="17" t="s">
        <v>1481</v>
      </c>
    </row>
    <row r="602" spans="1:56" s="4" customFormat="1" ht="75" hidden="1" customHeight="1" x14ac:dyDescent="0.35">
      <c r="A602" s="15">
        <v>347</v>
      </c>
      <c r="B602" s="15">
        <v>602</v>
      </c>
      <c r="C602" s="16" t="s">
        <v>702</v>
      </c>
      <c r="D602" s="16" t="s">
        <v>1804</v>
      </c>
      <c r="E602" s="16" t="s">
        <v>3848</v>
      </c>
      <c r="F602" s="16" t="s">
        <v>3849</v>
      </c>
      <c r="G602" s="16" t="s">
        <v>4005</v>
      </c>
      <c r="H602" s="16" t="s">
        <v>4009</v>
      </c>
      <c r="I602" s="17" t="s">
        <v>1481</v>
      </c>
      <c r="J602" s="18" t="s">
        <v>1481</v>
      </c>
      <c r="K602" s="17" t="s">
        <v>1481</v>
      </c>
      <c r="L602" s="16" t="s">
        <v>4010</v>
      </c>
      <c r="M602" s="38" t="s">
        <v>208</v>
      </c>
      <c r="N602" s="24" t="s">
        <v>4011</v>
      </c>
      <c r="O602" s="15" t="s">
        <v>1786</v>
      </c>
      <c r="P602" s="26" t="s">
        <v>1481</v>
      </c>
      <c r="Q602" s="26" t="s">
        <v>1481</v>
      </c>
      <c r="R602" s="26" t="s">
        <v>1481</v>
      </c>
      <c r="S602" s="17" t="s">
        <v>1481</v>
      </c>
      <c r="T602" s="17" t="s">
        <v>1481</v>
      </c>
      <c r="U602" s="19" t="s">
        <v>1815</v>
      </c>
      <c r="V602" s="24" t="s">
        <v>2072</v>
      </c>
      <c r="W602" s="17" t="s">
        <v>1481</v>
      </c>
      <c r="X602" s="17" t="s">
        <v>1481</v>
      </c>
      <c r="Y602" s="39" t="s">
        <v>2174</v>
      </c>
      <c r="Z602" s="28" t="s">
        <v>1481</v>
      </c>
      <c r="AA602" s="17" t="s">
        <v>1481</v>
      </c>
      <c r="AB602" s="15">
        <v>602</v>
      </c>
      <c r="AC602" s="16" t="s">
        <v>702</v>
      </c>
      <c r="AD602" s="16" t="s">
        <v>1804</v>
      </c>
      <c r="AE602" s="16" t="s">
        <v>3848</v>
      </c>
      <c r="AF602" s="16" t="s">
        <v>3849</v>
      </c>
      <c r="AG602" s="16" t="s">
        <v>4005</v>
      </c>
      <c r="AH602" s="16" t="s">
        <v>4009</v>
      </c>
      <c r="AI602" s="17" t="s">
        <v>1481</v>
      </c>
      <c r="AJ602" s="18" t="s">
        <v>1481</v>
      </c>
      <c r="AK602" s="17" t="s">
        <v>1481</v>
      </c>
      <c r="AL602" s="16" t="s">
        <v>4010</v>
      </c>
      <c r="AM602" s="38" t="s">
        <v>208</v>
      </c>
      <c r="AN602" s="24" t="s">
        <v>4011</v>
      </c>
      <c r="AO602" s="15" t="s">
        <v>1786</v>
      </c>
      <c r="AP602" s="26" t="s">
        <v>1481</v>
      </c>
      <c r="AQ602" s="26" t="s">
        <v>1481</v>
      </c>
      <c r="AR602" s="26" t="s">
        <v>1481</v>
      </c>
      <c r="AS602" s="17" t="s">
        <v>1481</v>
      </c>
      <c r="AT602" s="17" t="s">
        <v>1481</v>
      </c>
      <c r="AU602" s="19" t="s">
        <v>1815</v>
      </c>
      <c r="AV602" s="24" t="s">
        <v>2072</v>
      </c>
      <c r="AW602" s="17" t="s">
        <v>1481</v>
      </c>
      <c r="AX602" s="17" t="s">
        <v>1481</v>
      </c>
      <c r="AY602" s="39" t="s">
        <v>2174</v>
      </c>
      <c r="AZ602" s="28" t="s">
        <v>1481</v>
      </c>
      <c r="BA602" s="17" t="s">
        <v>1481</v>
      </c>
      <c r="BB602" s="17" t="s">
        <v>1481</v>
      </c>
      <c r="BC602" s="17" t="s">
        <v>1481</v>
      </c>
      <c r="BD602" s="17" t="s">
        <v>1481</v>
      </c>
    </row>
    <row r="603" spans="1:56" s="4" customFormat="1" ht="200.15" hidden="1" customHeight="1" x14ac:dyDescent="0.35">
      <c r="A603" s="15">
        <v>348</v>
      </c>
      <c r="B603" s="15">
        <v>603</v>
      </c>
      <c r="C603" s="16" t="s">
        <v>702</v>
      </c>
      <c r="D603" s="16" t="s">
        <v>1804</v>
      </c>
      <c r="E603" s="16" t="s">
        <v>3848</v>
      </c>
      <c r="F603" s="16" t="s">
        <v>3849</v>
      </c>
      <c r="G603" s="16" t="s">
        <v>4012</v>
      </c>
      <c r="H603" s="16" t="s">
        <v>4013</v>
      </c>
      <c r="I603" s="16" t="s">
        <v>4014</v>
      </c>
      <c r="J603" s="24" t="s">
        <v>4015</v>
      </c>
      <c r="K603" s="16" t="s">
        <v>1928</v>
      </c>
      <c r="L603" s="16" t="s">
        <v>1812</v>
      </c>
      <c r="M603" s="18" t="s">
        <v>1481</v>
      </c>
      <c r="N603" s="18" t="s">
        <v>1481</v>
      </c>
      <c r="O603" s="15" t="s">
        <v>1786</v>
      </c>
      <c r="P603" s="17" t="s">
        <v>1481</v>
      </c>
      <c r="Q603" s="17" t="s">
        <v>1481</v>
      </c>
      <c r="R603" s="17" t="s">
        <v>1481</v>
      </c>
      <c r="S603" s="17" t="s">
        <v>1481</v>
      </c>
      <c r="T603" s="17" t="s">
        <v>1481</v>
      </c>
      <c r="U603" s="19" t="s">
        <v>1815</v>
      </c>
      <c r="V603" s="24" t="s">
        <v>1816</v>
      </c>
      <c r="W603" s="17" t="s">
        <v>1481</v>
      </c>
      <c r="X603" s="17" t="s">
        <v>1481</v>
      </c>
      <c r="Y603" s="27" t="s">
        <v>1817</v>
      </c>
      <c r="Z603" s="28" t="s">
        <v>1481</v>
      </c>
      <c r="AA603" s="17" t="s">
        <v>1481</v>
      </c>
      <c r="AB603" s="15">
        <v>603</v>
      </c>
      <c r="AC603" s="16" t="s">
        <v>702</v>
      </c>
      <c r="AD603" s="16" t="s">
        <v>1804</v>
      </c>
      <c r="AE603" s="16" t="s">
        <v>3848</v>
      </c>
      <c r="AF603" s="16" t="s">
        <v>3849</v>
      </c>
      <c r="AG603" s="16" t="s">
        <v>4012</v>
      </c>
      <c r="AH603" s="16" t="s">
        <v>4013</v>
      </c>
      <c r="AI603" s="16" t="s">
        <v>4014</v>
      </c>
      <c r="AJ603" s="24" t="s">
        <v>4015</v>
      </c>
      <c r="AK603" s="16" t="s">
        <v>1928</v>
      </c>
      <c r="AL603" s="16" t="s">
        <v>1812</v>
      </c>
      <c r="AM603" s="18" t="s">
        <v>1481</v>
      </c>
      <c r="AN603" s="18" t="s">
        <v>1481</v>
      </c>
      <c r="AO603" s="15" t="s">
        <v>1786</v>
      </c>
      <c r="AP603" s="17" t="s">
        <v>1481</v>
      </c>
      <c r="AQ603" s="17" t="s">
        <v>1481</v>
      </c>
      <c r="AR603" s="17" t="s">
        <v>1481</v>
      </c>
      <c r="AS603" s="17" t="s">
        <v>1481</v>
      </c>
      <c r="AT603" s="17" t="s">
        <v>1481</v>
      </c>
      <c r="AU603" s="19" t="s">
        <v>1815</v>
      </c>
      <c r="AV603" s="24" t="s">
        <v>1816</v>
      </c>
      <c r="AW603" s="17" t="s">
        <v>1481</v>
      </c>
      <c r="AX603" s="17" t="s">
        <v>1481</v>
      </c>
      <c r="AY603" s="27" t="s">
        <v>1817</v>
      </c>
      <c r="AZ603" s="28" t="s">
        <v>1481</v>
      </c>
      <c r="BA603" s="17" t="s">
        <v>1481</v>
      </c>
      <c r="BB603" s="17" t="s">
        <v>1481</v>
      </c>
      <c r="BC603" s="17" t="s">
        <v>1481</v>
      </c>
      <c r="BD603" s="17" t="s">
        <v>1481</v>
      </c>
    </row>
    <row r="604" spans="1:56" s="4" customFormat="1" ht="237.65" hidden="1" customHeight="1" x14ac:dyDescent="0.35">
      <c r="A604" s="15">
        <v>349</v>
      </c>
      <c r="B604" s="15">
        <v>604</v>
      </c>
      <c r="C604" s="16" t="s">
        <v>702</v>
      </c>
      <c r="D604" s="16" t="s">
        <v>1804</v>
      </c>
      <c r="E604" s="16" t="s">
        <v>3848</v>
      </c>
      <c r="F604" s="16" t="s">
        <v>3849</v>
      </c>
      <c r="G604" s="16" t="s">
        <v>4016</v>
      </c>
      <c r="H604" s="16" t="s">
        <v>4017</v>
      </c>
      <c r="I604" s="16" t="s">
        <v>4018</v>
      </c>
      <c r="J604" s="24" t="s">
        <v>4019</v>
      </c>
      <c r="K604" s="16" t="s">
        <v>1928</v>
      </c>
      <c r="L604" s="16" t="s">
        <v>1812</v>
      </c>
      <c r="M604" s="18" t="s">
        <v>1481</v>
      </c>
      <c r="N604" s="18" t="s">
        <v>1481</v>
      </c>
      <c r="O604" s="15" t="s">
        <v>1786</v>
      </c>
      <c r="P604" s="17" t="s">
        <v>1481</v>
      </c>
      <c r="Q604" s="17" t="s">
        <v>1481</v>
      </c>
      <c r="R604" s="17" t="s">
        <v>1481</v>
      </c>
      <c r="S604" s="17" t="s">
        <v>1481</v>
      </c>
      <c r="T604" s="17" t="s">
        <v>1481</v>
      </c>
      <c r="U604" s="19" t="s">
        <v>1815</v>
      </c>
      <c r="V604" s="24" t="s">
        <v>1816</v>
      </c>
      <c r="W604" s="17" t="s">
        <v>1481</v>
      </c>
      <c r="X604" s="17" t="s">
        <v>1481</v>
      </c>
      <c r="Y604" s="27" t="s">
        <v>1817</v>
      </c>
      <c r="Z604" s="28" t="s">
        <v>1481</v>
      </c>
      <c r="AA604" s="17" t="s">
        <v>1481</v>
      </c>
      <c r="AB604" s="15">
        <v>604</v>
      </c>
      <c r="AC604" s="16" t="s">
        <v>702</v>
      </c>
      <c r="AD604" s="16" t="s">
        <v>1804</v>
      </c>
      <c r="AE604" s="16" t="s">
        <v>3848</v>
      </c>
      <c r="AF604" s="16" t="s">
        <v>3849</v>
      </c>
      <c r="AG604" s="16" t="s">
        <v>4016</v>
      </c>
      <c r="AH604" s="16" t="s">
        <v>4017</v>
      </c>
      <c r="AI604" s="16" t="s">
        <v>4018</v>
      </c>
      <c r="AJ604" s="24" t="s">
        <v>4019</v>
      </c>
      <c r="AK604" s="16" t="s">
        <v>1928</v>
      </c>
      <c r="AL604" s="16" t="s">
        <v>1812</v>
      </c>
      <c r="AM604" s="18" t="s">
        <v>1481</v>
      </c>
      <c r="AN604" s="18" t="s">
        <v>1481</v>
      </c>
      <c r="AO604" s="15" t="s">
        <v>1786</v>
      </c>
      <c r="AP604" s="17" t="s">
        <v>1481</v>
      </c>
      <c r="AQ604" s="17" t="s">
        <v>1481</v>
      </c>
      <c r="AR604" s="17" t="s">
        <v>1481</v>
      </c>
      <c r="AS604" s="17" t="s">
        <v>1481</v>
      </c>
      <c r="AT604" s="17" t="s">
        <v>1481</v>
      </c>
      <c r="AU604" s="19" t="s">
        <v>1815</v>
      </c>
      <c r="AV604" s="24" t="s">
        <v>1816</v>
      </c>
      <c r="AW604" s="17" t="s">
        <v>1481</v>
      </c>
      <c r="AX604" s="17" t="s">
        <v>1481</v>
      </c>
      <c r="AY604" s="27" t="s">
        <v>1817</v>
      </c>
      <c r="AZ604" s="28" t="s">
        <v>1481</v>
      </c>
      <c r="BA604" s="17" t="s">
        <v>1481</v>
      </c>
      <c r="BB604" s="17" t="s">
        <v>1481</v>
      </c>
      <c r="BC604" s="17" t="s">
        <v>1481</v>
      </c>
      <c r="BD604" s="17" t="s">
        <v>1481</v>
      </c>
    </row>
    <row r="605" spans="1:56" s="4" customFormat="1" ht="75" hidden="1" customHeight="1" x14ac:dyDescent="0.35">
      <c r="A605" s="15">
        <v>350</v>
      </c>
      <c r="B605" s="15">
        <v>605</v>
      </c>
      <c r="C605" s="16" t="s">
        <v>702</v>
      </c>
      <c r="D605" s="16" t="s">
        <v>1804</v>
      </c>
      <c r="E605" s="16" t="s">
        <v>3848</v>
      </c>
      <c r="F605" s="16" t="s">
        <v>3849</v>
      </c>
      <c r="G605" s="16" t="s">
        <v>4016</v>
      </c>
      <c r="H605" s="17" t="s">
        <v>1481</v>
      </c>
      <c r="I605" s="16" t="s">
        <v>4020</v>
      </c>
      <c r="J605" s="24" t="s">
        <v>4021</v>
      </c>
      <c r="K605" s="16" t="s">
        <v>1899</v>
      </c>
      <c r="L605" s="16" t="s">
        <v>1812</v>
      </c>
      <c r="M605" s="18" t="s">
        <v>1481</v>
      </c>
      <c r="N605" s="18" t="s">
        <v>1481</v>
      </c>
      <c r="O605" s="15" t="s">
        <v>1786</v>
      </c>
      <c r="P605" s="17" t="s">
        <v>1481</v>
      </c>
      <c r="Q605" s="17" t="s">
        <v>1481</v>
      </c>
      <c r="R605" s="17" t="s">
        <v>1481</v>
      </c>
      <c r="S605" s="17" t="s">
        <v>1481</v>
      </c>
      <c r="T605" s="17" t="s">
        <v>1481</v>
      </c>
      <c r="U605" s="19" t="s">
        <v>1815</v>
      </c>
      <c r="V605" s="24" t="s">
        <v>1816</v>
      </c>
      <c r="W605" s="17" t="s">
        <v>1481</v>
      </c>
      <c r="X605" s="17" t="s">
        <v>1481</v>
      </c>
      <c r="Y605" s="27" t="s">
        <v>1817</v>
      </c>
      <c r="Z605" s="28" t="s">
        <v>1481</v>
      </c>
      <c r="AA605" s="17" t="s">
        <v>1481</v>
      </c>
      <c r="AB605" s="15">
        <v>605</v>
      </c>
      <c r="AC605" s="16" t="s">
        <v>702</v>
      </c>
      <c r="AD605" s="16" t="s">
        <v>1804</v>
      </c>
      <c r="AE605" s="16" t="s">
        <v>3848</v>
      </c>
      <c r="AF605" s="16" t="s">
        <v>3849</v>
      </c>
      <c r="AG605" s="16" t="s">
        <v>4016</v>
      </c>
      <c r="AH605" s="17" t="s">
        <v>1481</v>
      </c>
      <c r="AI605" s="16" t="s">
        <v>4020</v>
      </c>
      <c r="AJ605" s="24" t="s">
        <v>4021</v>
      </c>
      <c r="AK605" s="16" t="s">
        <v>1899</v>
      </c>
      <c r="AL605" s="16" t="s">
        <v>1812</v>
      </c>
      <c r="AM605" s="18" t="s">
        <v>1481</v>
      </c>
      <c r="AN605" s="18" t="s">
        <v>1481</v>
      </c>
      <c r="AO605" s="15" t="s">
        <v>1786</v>
      </c>
      <c r="AP605" s="17" t="s">
        <v>1481</v>
      </c>
      <c r="AQ605" s="17" t="s">
        <v>1481</v>
      </c>
      <c r="AR605" s="17" t="s">
        <v>1481</v>
      </c>
      <c r="AS605" s="17" t="s">
        <v>1481</v>
      </c>
      <c r="AT605" s="17" t="s">
        <v>1481</v>
      </c>
      <c r="AU605" s="19" t="s">
        <v>1815</v>
      </c>
      <c r="AV605" s="24" t="s">
        <v>1816</v>
      </c>
      <c r="AW605" s="17" t="s">
        <v>1481</v>
      </c>
      <c r="AX605" s="17" t="s">
        <v>1481</v>
      </c>
      <c r="AY605" s="27" t="s">
        <v>1817</v>
      </c>
      <c r="AZ605" s="28" t="s">
        <v>1481</v>
      </c>
      <c r="BA605" s="17" t="s">
        <v>1481</v>
      </c>
      <c r="BB605" s="17" t="s">
        <v>1481</v>
      </c>
      <c r="BC605" s="17" t="s">
        <v>1481</v>
      </c>
      <c r="BD605" s="17" t="s">
        <v>1481</v>
      </c>
    </row>
    <row r="606" spans="1:56" s="4" customFormat="1" ht="75" hidden="1" customHeight="1" x14ac:dyDescent="0.35">
      <c r="A606" s="15">
        <v>351</v>
      </c>
      <c r="B606" s="15">
        <v>606</v>
      </c>
      <c r="C606" s="16" t="s">
        <v>702</v>
      </c>
      <c r="D606" s="16" t="s">
        <v>1804</v>
      </c>
      <c r="E606" s="16" t="s">
        <v>3848</v>
      </c>
      <c r="F606" s="16" t="s">
        <v>3849</v>
      </c>
      <c r="G606" s="16" t="s">
        <v>4022</v>
      </c>
      <c r="H606" s="16" t="s">
        <v>4023</v>
      </c>
      <c r="I606" s="16" t="s">
        <v>4024</v>
      </c>
      <c r="J606" s="24" t="s">
        <v>4025</v>
      </c>
      <c r="K606" s="16" t="s">
        <v>1928</v>
      </c>
      <c r="L606" s="16" t="s">
        <v>1812</v>
      </c>
      <c r="M606" s="18" t="s">
        <v>1481</v>
      </c>
      <c r="N606" s="18" t="s">
        <v>1481</v>
      </c>
      <c r="O606" s="15" t="s">
        <v>1786</v>
      </c>
      <c r="P606" s="17" t="s">
        <v>1481</v>
      </c>
      <c r="Q606" s="17" t="s">
        <v>1481</v>
      </c>
      <c r="R606" s="17" t="s">
        <v>1481</v>
      </c>
      <c r="S606" s="17" t="s">
        <v>1481</v>
      </c>
      <c r="T606" s="17" t="s">
        <v>1481</v>
      </c>
      <c r="U606" s="19" t="s">
        <v>1815</v>
      </c>
      <c r="V606" s="24" t="s">
        <v>1816</v>
      </c>
      <c r="W606" s="17" t="s">
        <v>1481</v>
      </c>
      <c r="X606" s="17" t="s">
        <v>1481</v>
      </c>
      <c r="Y606" s="27" t="s">
        <v>1817</v>
      </c>
      <c r="Z606" s="28" t="s">
        <v>1481</v>
      </c>
      <c r="AA606" s="17" t="s">
        <v>1481</v>
      </c>
      <c r="AB606" s="15">
        <v>606</v>
      </c>
      <c r="AC606" s="16" t="s">
        <v>702</v>
      </c>
      <c r="AD606" s="16" t="s">
        <v>1804</v>
      </c>
      <c r="AE606" s="16" t="s">
        <v>3848</v>
      </c>
      <c r="AF606" s="16" t="s">
        <v>3849</v>
      </c>
      <c r="AG606" s="16" t="s">
        <v>4022</v>
      </c>
      <c r="AH606" s="16" t="s">
        <v>4023</v>
      </c>
      <c r="AI606" s="16" t="s">
        <v>4024</v>
      </c>
      <c r="AJ606" s="24" t="s">
        <v>4025</v>
      </c>
      <c r="AK606" s="16" t="s">
        <v>1928</v>
      </c>
      <c r="AL606" s="16" t="s">
        <v>1812</v>
      </c>
      <c r="AM606" s="18" t="s">
        <v>1481</v>
      </c>
      <c r="AN606" s="18" t="s">
        <v>1481</v>
      </c>
      <c r="AO606" s="15" t="s">
        <v>1786</v>
      </c>
      <c r="AP606" s="17" t="s">
        <v>1481</v>
      </c>
      <c r="AQ606" s="17" t="s">
        <v>1481</v>
      </c>
      <c r="AR606" s="17" t="s">
        <v>1481</v>
      </c>
      <c r="AS606" s="17" t="s">
        <v>1481</v>
      </c>
      <c r="AT606" s="17" t="s">
        <v>1481</v>
      </c>
      <c r="AU606" s="19" t="s">
        <v>1815</v>
      </c>
      <c r="AV606" s="24" t="s">
        <v>1816</v>
      </c>
      <c r="AW606" s="17" t="s">
        <v>1481</v>
      </c>
      <c r="AX606" s="17" t="s">
        <v>1481</v>
      </c>
      <c r="AY606" s="27" t="s">
        <v>1817</v>
      </c>
      <c r="AZ606" s="28" t="s">
        <v>1481</v>
      </c>
      <c r="BA606" s="17" t="s">
        <v>1481</v>
      </c>
      <c r="BB606" s="17" t="s">
        <v>1481</v>
      </c>
      <c r="BC606" s="17" t="s">
        <v>1481</v>
      </c>
      <c r="BD606" s="17" t="s">
        <v>1481</v>
      </c>
    </row>
    <row r="607" spans="1:56" ht="212.5" customHeight="1" x14ac:dyDescent="0.35">
      <c r="A607" s="16">
        <v>352</v>
      </c>
      <c r="B607" s="16">
        <v>607</v>
      </c>
      <c r="C607" s="16" t="s">
        <v>1063</v>
      </c>
      <c r="D607" s="16" t="s">
        <v>1804</v>
      </c>
      <c r="E607" s="16" t="s">
        <v>4026</v>
      </c>
      <c r="F607" s="16" t="s">
        <v>4027</v>
      </c>
      <c r="G607" s="16" t="s">
        <v>4028</v>
      </c>
      <c r="H607" s="16" t="s">
        <v>4029</v>
      </c>
      <c r="I607" s="16" t="s">
        <v>4030</v>
      </c>
      <c r="J607" s="24" t="s">
        <v>4031</v>
      </c>
      <c r="K607" s="16" t="s">
        <v>4032</v>
      </c>
      <c r="L607" s="16" t="s">
        <v>4033</v>
      </c>
      <c r="M607" s="24" t="s">
        <v>208</v>
      </c>
      <c r="N607" s="24" t="s">
        <v>4034</v>
      </c>
      <c r="O607" s="16" t="s">
        <v>1786</v>
      </c>
      <c r="P607" s="26" t="s">
        <v>1481</v>
      </c>
      <c r="Q607" s="26" t="s">
        <v>1481</v>
      </c>
      <c r="R607" s="26" t="s">
        <v>1481</v>
      </c>
      <c r="S607" s="17" t="s">
        <v>1481</v>
      </c>
      <c r="T607" s="17" t="s">
        <v>1481</v>
      </c>
      <c r="U607" s="19" t="s">
        <v>1846</v>
      </c>
      <c r="V607" s="30" t="s">
        <v>4035</v>
      </c>
      <c r="W607" s="17" t="s">
        <v>1481</v>
      </c>
      <c r="X607" s="31" t="s">
        <v>1896</v>
      </c>
      <c r="Y607" s="31" t="s">
        <v>1896</v>
      </c>
      <c r="Z607" s="32" t="s">
        <v>4036</v>
      </c>
      <c r="AA607" s="17" t="s">
        <v>1481</v>
      </c>
      <c r="AB607" s="16">
        <v>607</v>
      </c>
      <c r="AC607" s="16" t="s">
        <v>1063</v>
      </c>
      <c r="AD607" s="16" t="s">
        <v>1804</v>
      </c>
      <c r="AE607" s="16" t="s">
        <v>4026</v>
      </c>
      <c r="AF607" s="16" t="s">
        <v>4027</v>
      </c>
      <c r="AG607" s="16" t="s">
        <v>4028</v>
      </c>
      <c r="AH607" s="16" t="s">
        <v>4029</v>
      </c>
      <c r="AI607" s="16" t="s">
        <v>4030</v>
      </c>
      <c r="AJ607" s="24" t="s">
        <v>4031</v>
      </c>
      <c r="AK607" s="16" t="s">
        <v>4032</v>
      </c>
      <c r="AL607" s="16" t="s">
        <v>4033</v>
      </c>
      <c r="AM607" s="24" t="s">
        <v>208</v>
      </c>
      <c r="AN607" s="24" t="s">
        <v>4034</v>
      </c>
      <c r="AO607" s="16" t="s">
        <v>1786</v>
      </c>
      <c r="AP607" s="26" t="s">
        <v>1481</v>
      </c>
      <c r="AQ607" s="26" t="s">
        <v>1481</v>
      </c>
      <c r="AR607" s="26" t="s">
        <v>1481</v>
      </c>
      <c r="AS607" s="17" t="s">
        <v>1481</v>
      </c>
      <c r="AT607" s="17" t="s">
        <v>1481</v>
      </c>
      <c r="AU607" s="19" t="s">
        <v>1846</v>
      </c>
      <c r="AV607" s="30" t="s">
        <v>4035</v>
      </c>
      <c r="AW607" s="17" t="s">
        <v>1481</v>
      </c>
      <c r="AX607" s="31" t="s">
        <v>1896</v>
      </c>
      <c r="AY607" s="31" t="s">
        <v>1896</v>
      </c>
      <c r="AZ607" s="32" t="s">
        <v>4036</v>
      </c>
      <c r="BA607" s="17" t="s">
        <v>1481</v>
      </c>
      <c r="BB607" s="30" t="s">
        <v>558</v>
      </c>
      <c r="BC607" s="30" t="s">
        <v>559</v>
      </c>
      <c r="BD607" s="30" t="s">
        <v>557</v>
      </c>
    </row>
    <row r="608" spans="1:56" s="4" customFormat="1" ht="62.5" hidden="1" customHeight="1" x14ac:dyDescent="0.35">
      <c r="A608" s="15">
        <v>353</v>
      </c>
      <c r="B608" s="15">
        <v>608</v>
      </c>
      <c r="C608" s="16" t="s">
        <v>1063</v>
      </c>
      <c r="D608" s="16" t="s">
        <v>1804</v>
      </c>
      <c r="E608" s="16" t="s">
        <v>4026</v>
      </c>
      <c r="F608" s="16" t="s">
        <v>4027</v>
      </c>
      <c r="G608" s="16" t="s">
        <v>4028</v>
      </c>
      <c r="H608" s="17" t="s">
        <v>1481</v>
      </c>
      <c r="I608" s="16" t="s">
        <v>4037</v>
      </c>
      <c r="J608" s="24" t="s">
        <v>4038</v>
      </c>
      <c r="K608" s="16" t="s">
        <v>2689</v>
      </c>
      <c r="L608" s="16" t="s">
        <v>1812</v>
      </c>
      <c r="M608" s="38" t="s">
        <v>50</v>
      </c>
      <c r="N608" s="24" t="s">
        <v>4039</v>
      </c>
      <c r="O608" s="15" t="s">
        <v>1786</v>
      </c>
      <c r="P608" s="23" t="s">
        <v>2014</v>
      </c>
      <c r="Q608" s="26" t="s">
        <v>1481</v>
      </c>
      <c r="R608" s="26" t="s">
        <v>1481</v>
      </c>
      <c r="S608" s="17" t="s">
        <v>1481</v>
      </c>
      <c r="T608" s="17" t="s">
        <v>1481</v>
      </c>
      <c r="U608" s="19" t="s">
        <v>1815</v>
      </c>
      <c r="V608" s="24" t="s">
        <v>1832</v>
      </c>
      <c r="W608" s="17" t="s">
        <v>1481</v>
      </c>
      <c r="X608" s="17" t="s">
        <v>1481</v>
      </c>
      <c r="Y608" s="27" t="s">
        <v>1817</v>
      </c>
      <c r="Z608" s="28" t="s">
        <v>1481</v>
      </c>
      <c r="AA608" s="17" t="s">
        <v>1481</v>
      </c>
      <c r="AB608" s="15">
        <v>608</v>
      </c>
      <c r="AC608" s="16" t="s">
        <v>1063</v>
      </c>
      <c r="AD608" s="16" t="s">
        <v>1804</v>
      </c>
      <c r="AE608" s="16" t="s">
        <v>4026</v>
      </c>
      <c r="AF608" s="16" t="s">
        <v>4027</v>
      </c>
      <c r="AG608" s="16" t="s">
        <v>4028</v>
      </c>
      <c r="AH608" s="17" t="s">
        <v>1481</v>
      </c>
      <c r="AI608" s="16" t="s">
        <v>4037</v>
      </c>
      <c r="AJ608" s="24" t="s">
        <v>4038</v>
      </c>
      <c r="AK608" s="16" t="s">
        <v>2689</v>
      </c>
      <c r="AL608" s="16" t="s">
        <v>1812</v>
      </c>
      <c r="AM608" s="38" t="s">
        <v>50</v>
      </c>
      <c r="AN608" s="24" t="s">
        <v>4039</v>
      </c>
      <c r="AO608" s="15" t="s">
        <v>1786</v>
      </c>
      <c r="AP608" s="23" t="s">
        <v>2014</v>
      </c>
      <c r="AQ608" s="26" t="s">
        <v>1481</v>
      </c>
      <c r="AR608" s="26" t="s">
        <v>1481</v>
      </c>
      <c r="AS608" s="17" t="s">
        <v>1481</v>
      </c>
      <c r="AT608" s="17" t="s">
        <v>1481</v>
      </c>
      <c r="AU608" s="19" t="s">
        <v>1815</v>
      </c>
      <c r="AV608" s="24" t="s">
        <v>1832</v>
      </c>
      <c r="AW608" s="17" t="s">
        <v>1481</v>
      </c>
      <c r="AX608" s="17" t="s">
        <v>1481</v>
      </c>
      <c r="AY608" s="27" t="s">
        <v>1817</v>
      </c>
      <c r="AZ608" s="28" t="s">
        <v>1481</v>
      </c>
      <c r="BA608" s="17" t="s">
        <v>1481</v>
      </c>
      <c r="BB608" s="17" t="s">
        <v>1481</v>
      </c>
      <c r="BC608" s="17" t="s">
        <v>1481</v>
      </c>
      <c r="BD608" s="17" t="s">
        <v>1481</v>
      </c>
    </row>
    <row r="609" spans="1:56" s="4" customFormat="1" ht="62.5" hidden="1" customHeight="1" x14ac:dyDescent="0.35">
      <c r="A609" s="15">
        <v>354</v>
      </c>
      <c r="B609" s="15">
        <v>609</v>
      </c>
      <c r="C609" s="16" t="s">
        <v>1063</v>
      </c>
      <c r="D609" s="16" t="s">
        <v>1804</v>
      </c>
      <c r="E609" s="16" t="s">
        <v>4026</v>
      </c>
      <c r="F609" s="16" t="s">
        <v>4027</v>
      </c>
      <c r="G609" s="16" t="s">
        <v>4028</v>
      </c>
      <c r="H609" s="17" t="s">
        <v>1481</v>
      </c>
      <c r="I609" s="16" t="s">
        <v>4040</v>
      </c>
      <c r="J609" s="24" t="s">
        <v>4041</v>
      </c>
      <c r="K609" s="16" t="s">
        <v>1826</v>
      </c>
      <c r="L609" s="16" t="s">
        <v>1812</v>
      </c>
      <c r="M609" s="18" t="s">
        <v>1481</v>
      </c>
      <c r="N609" s="18" t="s">
        <v>1481</v>
      </c>
      <c r="O609" s="15" t="s">
        <v>1786</v>
      </c>
      <c r="P609" s="17" t="s">
        <v>1481</v>
      </c>
      <c r="Q609" s="17" t="s">
        <v>1481</v>
      </c>
      <c r="R609" s="17" t="s">
        <v>1481</v>
      </c>
      <c r="S609" s="17" t="s">
        <v>1481</v>
      </c>
      <c r="T609" s="17" t="s">
        <v>1481</v>
      </c>
      <c r="U609" s="19" t="s">
        <v>1815</v>
      </c>
      <c r="V609" s="24" t="s">
        <v>1816</v>
      </c>
      <c r="W609" s="17" t="s">
        <v>1481</v>
      </c>
      <c r="X609" s="17" t="s">
        <v>1481</v>
      </c>
      <c r="Y609" s="27" t="s">
        <v>1817</v>
      </c>
      <c r="Z609" s="28" t="s">
        <v>1481</v>
      </c>
      <c r="AA609" s="17" t="s">
        <v>1481</v>
      </c>
      <c r="AB609" s="15">
        <v>609</v>
      </c>
      <c r="AC609" s="16" t="s">
        <v>1063</v>
      </c>
      <c r="AD609" s="16" t="s">
        <v>1804</v>
      </c>
      <c r="AE609" s="16" t="s">
        <v>4026</v>
      </c>
      <c r="AF609" s="16" t="s">
        <v>4027</v>
      </c>
      <c r="AG609" s="16" t="s">
        <v>4028</v>
      </c>
      <c r="AH609" s="17" t="s">
        <v>1481</v>
      </c>
      <c r="AI609" s="16" t="s">
        <v>4040</v>
      </c>
      <c r="AJ609" s="24" t="s">
        <v>4041</v>
      </c>
      <c r="AK609" s="16" t="s">
        <v>1826</v>
      </c>
      <c r="AL609" s="16" t="s">
        <v>1812</v>
      </c>
      <c r="AM609" s="18" t="s">
        <v>1481</v>
      </c>
      <c r="AN609" s="18" t="s">
        <v>1481</v>
      </c>
      <c r="AO609" s="15" t="s">
        <v>1786</v>
      </c>
      <c r="AP609" s="17" t="s">
        <v>1481</v>
      </c>
      <c r="AQ609" s="17" t="s">
        <v>1481</v>
      </c>
      <c r="AR609" s="17" t="s">
        <v>1481</v>
      </c>
      <c r="AS609" s="17" t="s">
        <v>1481</v>
      </c>
      <c r="AT609" s="17" t="s">
        <v>1481</v>
      </c>
      <c r="AU609" s="19" t="s">
        <v>1815</v>
      </c>
      <c r="AV609" s="24" t="s">
        <v>1816</v>
      </c>
      <c r="AW609" s="17" t="s">
        <v>1481</v>
      </c>
      <c r="AX609" s="17" t="s">
        <v>1481</v>
      </c>
      <c r="AY609" s="27" t="s">
        <v>1817</v>
      </c>
      <c r="AZ609" s="28" t="s">
        <v>1481</v>
      </c>
      <c r="BA609" s="17" t="s">
        <v>1481</v>
      </c>
      <c r="BB609" s="17" t="s">
        <v>1481</v>
      </c>
      <c r="BC609" s="17" t="s">
        <v>1481</v>
      </c>
      <c r="BD609" s="17" t="s">
        <v>1481</v>
      </c>
    </row>
    <row r="610" spans="1:56" ht="120.65" customHeight="1" x14ac:dyDescent="0.35">
      <c r="A610" s="16">
        <v>355</v>
      </c>
      <c r="B610" s="16">
        <v>610</v>
      </c>
      <c r="C610" s="16" t="s">
        <v>1063</v>
      </c>
      <c r="D610" s="16" t="s">
        <v>1804</v>
      </c>
      <c r="E610" s="16" t="s">
        <v>4026</v>
      </c>
      <c r="F610" s="16" t="s">
        <v>4027</v>
      </c>
      <c r="G610" s="16" t="s">
        <v>4028</v>
      </c>
      <c r="H610" s="17" t="s">
        <v>1481</v>
      </c>
      <c r="I610" s="16" t="s">
        <v>4042</v>
      </c>
      <c r="J610" s="24" t="s">
        <v>4043</v>
      </c>
      <c r="K610" s="16" t="s">
        <v>4044</v>
      </c>
      <c r="L610" s="17" t="s">
        <v>1481</v>
      </c>
      <c r="M610" s="18" t="s">
        <v>1481</v>
      </c>
      <c r="N610" s="18" t="s">
        <v>1481</v>
      </c>
      <c r="O610" s="17" t="s">
        <v>1481</v>
      </c>
      <c r="P610" s="17" t="s">
        <v>1481</v>
      </c>
      <c r="Q610" s="17" t="s">
        <v>1481</v>
      </c>
      <c r="R610" s="17" t="s">
        <v>1481</v>
      </c>
      <c r="S610" s="17" t="s">
        <v>1481</v>
      </c>
      <c r="T610" s="17" t="s">
        <v>1481</v>
      </c>
      <c r="U610" s="19" t="s">
        <v>1846</v>
      </c>
      <c r="V610" s="30" t="s">
        <v>2049</v>
      </c>
      <c r="W610" s="17" t="s">
        <v>1481</v>
      </c>
      <c r="X610" s="31" t="s">
        <v>1896</v>
      </c>
      <c r="Y610" s="31" t="s">
        <v>1896</v>
      </c>
      <c r="Z610" s="32" t="s">
        <v>4045</v>
      </c>
      <c r="AA610" s="17" t="s">
        <v>1481</v>
      </c>
      <c r="AB610" s="16">
        <v>610</v>
      </c>
      <c r="AC610" s="16" t="s">
        <v>1063</v>
      </c>
      <c r="AD610" s="16" t="s">
        <v>1804</v>
      </c>
      <c r="AE610" s="16" t="s">
        <v>4026</v>
      </c>
      <c r="AF610" s="16" t="s">
        <v>4027</v>
      </c>
      <c r="AG610" s="16" t="s">
        <v>4028</v>
      </c>
      <c r="AH610" s="17" t="s">
        <v>1481</v>
      </c>
      <c r="AI610" s="16" t="s">
        <v>4042</v>
      </c>
      <c r="AJ610" s="24" t="s">
        <v>4043</v>
      </c>
      <c r="AK610" s="16" t="s">
        <v>4044</v>
      </c>
      <c r="AL610" s="17" t="s">
        <v>1481</v>
      </c>
      <c r="AM610" s="18" t="s">
        <v>1481</v>
      </c>
      <c r="AN610" s="18" t="s">
        <v>1481</v>
      </c>
      <c r="AO610" s="17" t="s">
        <v>1481</v>
      </c>
      <c r="AP610" s="17" t="s">
        <v>1481</v>
      </c>
      <c r="AQ610" s="17" t="s">
        <v>1481</v>
      </c>
      <c r="AR610" s="17" t="s">
        <v>1481</v>
      </c>
      <c r="AS610" s="17" t="s">
        <v>1481</v>
      </c>
      <c r="AT610" s="17" t="s">
        <v>1481</v>
      </c>
      <c r="AU610" s="19" t="s">
        <v>1846</v>
      </c>
      <c r="AV610" s="30" t="s">
        <v>2049</v>
      </c>
      <c r="AW610" s="17" t="s">
        <v>1481</v>
      </c>
      <c r="AX610" s="31" t="s">
        <v>1896</v>
      </c>
      <c r="AY610" s="31" t="s">
        <v>1896</v>
      </c>
      <c r="AZ610" s="32" t="s">
        <v>4045</v>
      </c>
      <c r="BA610" s="17" t="s">
        <v>1481</v>
      </c>
      <c r="BB610" s="30" t="s">
        <v>558</v>
      </c>
      <c r="BC610" s="30" t="s">
        <v>559</v>
      </c>
      <c r="BD610" s="30" t="s">
        <v>557</v>
      </c>
    </row>
    <row r="611" spans="1:56" ht="112.5" customHeight="1" x14ac:dyDescent="0.35">
      <c r="A611" s="16">
        <v>355</v>
      </c>
      <c r="B611" s="16">
        <v>611</v>
      </c>
      <c r="C611" s="16" t="s">
        <v>1063</v>
      </c>
      <c r="D611" s="16" t="s">
        <v>1804</v>
      </c>
      <c r="E611" s="16" t="s">
        <v>4026</v>
      </c>
      <c r="F611" s="16" t="s">
        <v>4027</v>
      </c>
      <c r="G611" s="16" t="s">
        <v>4028</v>
      </c>
      <c r="H611" s="17" t="s">
        <v>1481</v>
      </c>
      <c r="I611" s="17" t="s">
        <v>1481</v>
      </c>
      <c r="J611" s="18" t="s">
        <v>1481</v>
      </c>
      <c r="K611" s="17" t="s">
        <v>1481</v>
      </c>
      <c r="L611" s="16" t="s">
        <v>4046</v>
      </c>
      <c r="M611" s="24" t="s">
        <v>208</v>
      </c>
      <c r="N611" s="24" t="s">
        <v>4034</v>
      </c>
      <c r="O611" s="16" t="s">
        <v>1786</v>
      </c>
      <c r="P611" s="26" t="s">
        <v>1481</v>
      </c>
      <c r="Q611" s="26" t="s">
        <v>1481</v>
      </c>
      <c r="R611" s="26" t="s">
        <v>1481</v>
      </c>
      <c r="S611" s="17" t="s">
        <v>1481</v>
      </c>
      <c r="T611" s="17" t="s">
        <v>1481</v>
      </c>
      <c r="U611" s="19" t="s">
        <v>1846</v>
      </c>
      <c r="V611" s="30" t="s">
        <v>4035</v>
      </c>
      <c r="W611" s="17" t="s">
        <v>1481</v>
      </c>
      <c r="X611" s="31" t="s">
        <v>1896</v>
      </c>
      <c r="Y611" s="31" t="s">
        <v>1896</v>
      </c>
      <c r="Z611" s="32" t="s">
        <v>4047</v>
      </c>
      <c r="AA611" s="17" t="s">
        <v>1481</v>
      </c>
      <c r="AB611" s="16">
        <v>611</v>
      </c>
      <c r="AC611" s="16" t="s">
        <v>1063</v>
      </c>
      <c r="AD611" s="16" t="s">
        <v>1804</v>
      </c>
      <c r="AE611" s="16" t="s">
        <v>4026</v>
      </c>
      <c r="AF611" s="16" t="s">
        <v>4027</v>
      </c>
      <c r="AG611" s="16" t="s">
        <v>4028</v>
      </c>
      <c r="AH611" s="17" t="s">
        <v>1481</v>
      </c>
      <c r="AI611" s="17" t="s">
        <v>1481</v>
      </c>
      <c r="AJ611" s="18" t="s">
        <v>1481</v>
      </c>
      <c r="AK611" s="17" t="s">
        <v>1481</v>
      </c>
      <c r="AL611" s="16" t="s">
        <v>4046</v>
      </c>
      <c r="AM611" s="24" t="s">
        <v>208</v>
      </c>
      <c r="AN611" s="24" t="s">
        <v>4034</v>
      </c>
      <c r="AO611" s="15" t="s">
        <v>1786</v>
      </c>
      <c r="AP611" s="26" t="s">
        <v>1481</v>
      </c>
      <c r="AQ611" s="26" t="s">
        <v>1481</v>
      </c>
      <c r="AR611" s="26" t="s">
        <v>1481</v>
      </c>
      <c r="AS611" s="17" t="s">
        <v>1481</v>
      </c>
      <c r="AT611" s="17" t="s">
        <v>1481</v>
      </c>
      <c r="AU611" s="19" t="s">
        <v>1846</v>
      </c>
      <c r="AV611" s="30" t="s">
        <v>4035</v>
      </c>
      <c r="AW611" s="17" t="s">
        <v>1481</v>
      </c>
      <c r="AX611" s="31" t="s">
        <v>1896</v>
      </c>
      <c r="AY611" s="31" t="s">
        <v>1896</v>
      </c>
      <c r="AZ611" s="32" t="s">
        <v>4047</v>
      </c>
      <c r="BA611" s="17" t="s">
        <v>1481</v>
      </c>
      <c r="BB611" s="30" t="s">
        <v>558</v>
      </c>
      <c r="BC611" s="30" t="s">
        <v>559</v>
      </c>
      <c r="BD611" s="30" t="s">
        <v>557</v>
      </c>
    </row>
    <row r="612" spans="1:56" s="4" customFormat="1" ht="62.5" hidden="1" customHeight="1" x14ac:dyDescent="0.35">
      <c r="A612" s="15">
        <v>356</v>
      </c>
      <c r="B612" s="15">
        <v>612</v>
      </c>
      <c r="C612" s="16" t="s">
        <v>1063</v>
      </c>
      <c r="D612" s="16" t="s">
        <v>1804</v>
      </c>
      <c r="E612" s="16" t="s">
        <v>4026</v>
      </c>
      <c r="F612" s="16" t="s">
        <v>4027</v>
      </c>
      <c r="G612" s="16" t="s">
        <v>4028</v>
      </c>
      <c r="H612" s="17" t="s">
        <v>1481</v>
      </c>
      <c r="I612" s="16" t="s">
        <v>4048</v>
      </c>
      <c r="J612" s="24" t="s">
        <v>4049</v>
      </c>
      <c r="K612" s="16" t="s">
        <v>4050</v>
      </c>
      <c r="L612" s="16" t="s">
        <v>4051</v>
      </c>
      <c r="M612" s="38" t="s">
        <v>208</v>
      </c>
      <c r="N612" s="24" t="s">
        <v>4052</v>
      </c>
      <c r="O612" s="15" t="s">
        <v>1786</v>
      </c>
      <c r="P612" s="26" t="s">
        <v>1481</v>
      </c>
      <c r="Q612" s="26" t="s">
        <v>1481</v>
      </c>
      <c r="R612" s="26" t="s">
        <v>1481</v>
      </c>
      <c r="S612" s="17" t="s">
        <v>1481</v>
      </c>
      <c r="T612" s="17" t="s">
        <v>1481</v>
      </c>
      <c r="U612" s="19" t="s">
        <v>1815</v>
      </c>
      <c r="V612" s="30" t="s">
        <v>4053</v>
      </c>
      <c r="W612" s="17" t="s">
        <v>1481</v>
      </c>
      <c r="X612" s="17" t="s">
        <v>1481</v>
      </c>
      <c r="Y612" s="27" t="s">
        <v>52</v>
      </c>
      <c r="Z612" s="28" t="s">
        <v>1481</v>
      </c>
      <c r="AA612" s="17" t="s">
        <v>1481</v>
      </c>
      <c r="AB612" s="15">
        <v>612</v>
      </c>
      <c r="AC612" s="16" t="s">
        <v>1063</v>
      </c>
      <c r="AD612" s="16" t="s">
        <v>1804</v>
      </c>
      <c r="AE612" s="16" t="s">
        <v>4026</v>
      </c>
      <c r="AF612" s="16" t="s">
        <v>4027</v>
      </c>
      <c r="AG612" s="16" t="s">
        <v>4028</v>
      </c>
      <c r="AH612" s="17" t="s">
        <v>1481</v>
      </c>
      <c r="AI612" s="16" t="s">
        <v>4048</v>
      </c>
      <c r="AJ612" s="24" t="s">
        <v>4049</v>
      </c>
      <c r="AK612" s="16" t="s">
        <v>4050</v>
      </c>
      <c r="AL612" s="16" t="s">
        <v>4051</v>
      </c>
      <c r="AM612" s="38" t="s">
        <v>208</v>
      </c>
      <c r="AN612" s="24" t="s">
        <v>4052</v>
      </c>
      <c r="AO612" s="15" t="s">
        <v>1786</v>
      </c>
      <c r="AP612" s="26" t="s">
        <v>1481</v>
      </c>
      <c r="AQ612" s="26" t="s">
        <v>1481</v>
      </c>
      <c r="AR612" s="26" t="s">
        <v>1481</v>
      </c>
      <c r="AS612" s="17" t="s">
        <v>1481</v>
      </c>
      <c r="AT612" s="17" t="s">
        <v>1481</v>
      </c>
      <c r="AU612" s="19" t="s">
        <v>1815</v>
      </c>
      <c r="AV612" s="30" t="s">
        <v>4053</v>
      </c>
      <c r="AW612" s="17" t="s">
        <v>1481</v>
      </c>
      <c r="AX612" s="17" t="s">
        <v>1481</v>
      </c>
      <c r="AY612" s="27" t="s">
        <v>52</v>
      </c>
      <c r="AZ612" s="28" t="s">
        <v>1481</v>
      </c>
      <c r="BA612" s="17" t="s">
        <v>1481</v>
      </c>
      <c r="BB612" s="17" t="s">
        <v>1481</v>
      </c>
      <c r="BC612" s="17" t="s">
        <v>1481</v>
      </c>
      <c r="BD612" s="17" t="s">
        <v>1481</v>
      </c>
    </row>
    <row r="613" spans="1:56" s="4" customFormat="1" ht="142.5" hidden="1" customHeight="1" x14ac:dyDescent="0.35">
      <c r="A613" s="15">
        <v>357</v>
      </c>
      <c r="B613" s="15">
        <v>613</v>
      </c>
      <c r="C613" s="16" t="s">
        <v>1063</v>
      </c>
      <c r="D613" s="16" t="s">
        <v>1804</v>
      </c>
      <c r="E613" s="16" t="s">
        <v>4026</v>
      </c>
      <c r="F613" s="16" t="s">
        <v>4027</v>
      </c>
      <c r="G613" s="16" t="s">
        <v>4028</v>
      </c>
      <c r="H613" s="17" t="s">
        <v>1481</v>
      </c>
      <c r="I613" s="16" t="s">
        <v>4054</v>
      </c>
      <c r="J613" s="24" t="s">
        <v>4055</v>
      </c>
      <c r="K613" s="16" t="s">
        <v>4056</v>
      </c>
      <c r="L613" s="16" t="s">
        <v>4057</v>
      </c>
      <c r="M613" s="38" t="s">
        <v>50</v>
      </c>
      <c r="N613" s="24" t="s">
        <v>4058</v>
      </c>
      <c r="O613" s="16" t="s">
        <v>1786</v>
      </c>
      <c r="P613" s="23" t="s">
        <v>4059</v>
      </c>
      <c r="Q613" s="26" t="s">
        <v>1481</v>
      </c>
      <c r="R613" s="26" t="s">
        <v>1481</v>
      </c>
      <c r="S613" s="17" t="s">
        <v>1481</v>
      </c>
      <c r="T613" s="17" t="s">
        <v>1481</v>
      </c>
      <c r="U613" s="19" t="s">
        <v>1815</v>
      </c>
      <c r="V613" s="24" t="s">
        <v>1832</v>
      </c>
      <c r="W613" s="17" t="s">
        <v>1481</v>
      </c>
      <c r="X613" s="17" t="s">
        <v>1481</v>
      </c>
      <c r="Y613" s="27" t="s">
        <v>1817</v>
      </c>
      <c r="Z613" s="28" t="s">
        <v>1481</v>
      </c>
      <c r="AA613" s="17" t="s">
        <v>1481</v>
      </c>
      <c r="AB613" s="15">
        <v>613</v>
      </c>
      <c r="AC613" s="16" t="s">
        <v>1063</v>
      </c>
      <c r="AD613" s="16" t="s">
        <v>1804</v>
      </c>
      <c r="AE613" s="16" t="s">
        <v>4026</v>
      </c>
      <c r="AF613" s="16" t="s">
        <v>4027</v>
      </c>
      <c r="AG613" s="16" t="s">
        <v>4028</v>
      </c>
      <c r="AH613" s="17" t="s">
        <v>1481</v>
      </c>
      <c r="AI613" s="16" t="s">
        <v>4054</v>
      </c>
      <c r="AJ613" s="24" t="s">
        <v>4055</v>
      </c>
      <c r="AK613" s="16" t="s">
        <v>4056</v>
      </c>
      <c r="AL613" s="16" t="s">
        <v>4057</v>
      </c>
      <c r="AM613" s="38" t="s">
        <v>50</v>
      </c>
      <c r="AN613" s="24" t="s">
        <v>4058</v>
      </c>
      <c r="AO613" s="16" t="s">
        <v>1786</v>
      </c>
      <c r="AP613" s="23" t="s">
        <v>4059</v>
      </c>
      <c r="AQ613" s="26" t="s">
        <v>1481</v>
      </c>
      <c r="AR613" s="26" t="s">
        <v>1481</v>
      </c>
      <c r="AS613" s="17" t="s">
        <v>1481</v>
      </c>
      <c r="AT613" s="17" t="s">
        <v>1481</v>
      </c>
      <c r="AU613" s="19" t="s">
        <v>1815</v>
      </c>
      <c r="AV613" s="24" t="s">
        <v>1832</v>
      </c>
      <c r="AW613" s="17" t="s">
        <v>1481</v>
      </c>
      <c r="AX613" s="17" t="s">
        <v>1481</v>
      </c>
      <c r="AY613" s="27" t="s">
        <v>1817</v>
      </c>
      <c r="AZ613" s="28" t="s">
        <v>1481</v>
      </c>
      <c r="BA613" s="17" t="s">
        <v>1481</v>
      </c>
      <c r="BB613" s="17" t="s">
        <v>1481</v>
      </c>
      <c r="BC613" s="17" t="s">
        <v>1481</v>
      </c>
      <c r="BD613" s="17" t="s">
        <v>1481</v>
      </c>
    </row>
    <row r="614" spans="1:56" s="4" customFormat="1" ht="101.9" hidden="1" customHeight="1" x14ac:dyDescent="0.35">
      <c r="A614" s="15">
        <v>358</v>
      </c>
      <c r="B614" s="15">
        <v>614</v>
      </c>
      <c r="C614" s="16" t="s">
        <v>1063</v>
      </c>
      <c r="D614" s="16" t="s">
        <v>1804</v>
      </c>
      <c r="E614" s="16" t="s">
        <v>4026</v>
      </c>
      <c r="F614" s="16" t="s">
        <v>4027</v>
      </c>
      <c r="G614" s="16" t="s">
        <v>4028</v>
      </c>
      <c r="H614" s="17" t="s">
        <v>1481</v>
      </c>
      <c r="I614" s="16" t="s">
        <v>4060</v>
      </c>
      <c r="J614" s="24" t="s">
        <v>4061</v>
      </c>
      <c r="K614" s="16" t="s">
        <v>2426</v>
      </c>
      <c r="L614" s="17" t="s">
        <v>1481</v>
      </c>
      <c r="M614" s="18" t="s">
        <v>1481</v>
      </c>
      <c r="N614" s="18" t="s">
        <v>1481</v>
      </c>
      <c r="O614" s="17" t="s">
        <v>1481</v>
      </c>
      <c r="P614" s="17" t="s">
        <v>1481</v>
      </c>
      <c r="Q614" s="17" t="s">
        <v>1481</v>
      </c>
      <c r="R614" s="17" t="s">
        <v>1481</v>
      </c>
      <c r="S614" s="17" t="s">
        <v>1481</v>
      </c>
      <c r="T614" s="17" t="s">
        <v>1481</v>
      </c>
      <c r="U614" s="19" t="s">
        <v>1815</v>
      </c>
      <c r="V614" s="24" t="s">
        <v>1816</v>
      </c>
      <c r="W614" s="17" t="s">
        <v>1481</v>
      </c>
      <c r="X614" s="17" t="s">
        <v>1481</v>
      </c>
      <c r="Y614" s="27" t="s">
        <v>1817</v>
      </c>
      <c r="Z614" s="28" t="s">
        <v>1481</v>
      </c>
      <c r="AA614" s="17" t="s">
        <v>1481</v>
      </c>
      <c r="AB614" s="15">
        <v>614</v>
      </c>
      <c r="AC614" s="16" t="s">
        <v>1063</v>
      </c>
      <c r="AD614" s="16" t="s">
        <v>1804</v>
      </c>
      <c r="AE614" s="16" t="s">
        <v>4026</v>
      </c>
      <c r="AF614" s="16" t="s">
        <v>4027</v>
      </c>
      <c r="AG614" s="16" t="s">
        <v>4028</v>
      </c>
      <c r="AH614" s="17" t="s">
        <v>1481</v>
      </c>
      <c r="AI614" s="16" t="s">
        <v>4060</v>
      </c>
      <c r="AJ614" s="24" t="s">
        <v>4061</v>
      </c>
      <c r="AK614" s="16" t="s">
        <v>2426</v>
      </c>
      <c r="AL614" s="17" t="s">
        <v>1481</v>
      </c>
      <c r="AM614" s="18" t="s">
        <v>1481</v>
      </c>
      <c r="AN614" s="18" t="s">
        <v>1481</v>
      </c>
      <c r="AO614" s="17" t="s">
        <v>1481</v>
      </c>
      <c r="AP614" s="17" t="s">
        <v>1481</v>
      </c>
      <c r="AQ614" s="17" t="s">
        <v>1481</v>
      </c>
      <c r="AR614" s="17" t="s">
        <v>1481</v>
      </c>
      <c r="AS614" s="17" t="s">
        <v>1481</v>
      </c>
      <c r="AT614" s="17" t="s">
        <v>1481</v>
      </c>
      <c r="AU614" s="19" t="s">
        <v>1815</v>
      </c>
      <c r="AV614" s="24" t="s">
        <v>1816</v>
      </c>
      <c r="AW614" s="17" t="s">
        <v>1481</v>
      </c>
      <c r="AX614" s="17" t="s">
        <v>1481</v>
      </c>
      <c r="AY614" s="27" t="s">
        <v>1817</v>
      </c>
      <c r="AZ614" s="28" t="s">
        <v>1481</v>
      </c>
      <c r="BA614" s="17" t="s">
        <v>1481</v>
      </c>
      <c r="BB614" s="17" t="s">
        <v>1481</v>
      </c>
      <c r="BC614" s="17" t="s">
        <v>1481</v>
      </c>
      <c r="BD614" s="17" t="s">
        <v>1481</v>
      </c>
    </row>
    <row r="615" spans="1:56" ht="112.5" customHeight="1" x14ac:dyDescent="0.35">
      <c r="A615" s="16">
        <v>358</v>
      </c>
      <c r="B615" s="16">
        <v>615</v>
      </c>
      <c r="C615" s="16" t="s">
        <v>1063</v>
      </c>
      <c r="D615" s="16" t="s">
        <v>1804</v>
      </c>
      <c r="E615" s="16" t="s">
        <v>4026</v>
      </c>
      <c r="F615" s="16" t="s">
        <v>4027</v>
      </c>
      <c r="G615" s="16" t="s">
        <v>4028</v>
      </c>
      <c r="H615" s="17" t="s">
        <v>1481</v>
      </c>
      <c r="I615" s="17" t="s">
        <v>1481</v>
      </c>
      <c r="J615" s="18" t="s">
        <v>1481</v>
      </c>
      <c r="K615" s="17" t="s">
        <v>1481</v>
      </c>
      <c r="L615" s="16" t="s">
        <v>4062</v>
      </c>
      <c r="M615" s="24" t="s">
        <v>50</v>
      </c>
      <c r="N615" s="24" t="s">
        <v>4063</v>
      </c>
      <c r="O615" s="16" t="s">
        <v>1786</v>
      </c>
      <c r="P615" s="23" t="s">
        <v>4064</v>
      </c>
      <c r="Q615" s="23" t="s">
        <v>4065</v>
      </c>
      <c r="R615" s="26" t="s">
        <v>1481</v>
      </c>
      <c r="S615" s="17" t="s">
        <v>1481</v>
      </c>
      <c r="T615" s="17" t="s">
        <v>1481</v>
      </c>
      <c r="U615" s="19" t="s">
        <v>1846</v>
      </c>
      <c r="V615" s="30" t="s">
        <v>4035</v>
      </c>
      <c r="W615" s="17" t="s">
        <v>1481</v>
      </c>
      <c r="X615" s="17" t="s">
        <v>1481</v>
      </c>
      <c r="Y615" s="31" t="s">
        <v>1896</v>
      </c>
      <c r="Z615" s="32" t="s">
        <v>4066</v>
      </c>
      <c r="AA615" s="17" t="s">
        <v>1481</v>
      </c>
      <c r="AB615" s="16">
        <v>615</v>
      </c>
      <c r="AC615" s="16" t="s">
        <v>1063</v>
      </c>
      <c r="AD615" s="16" t="s">
        <v>1804</v>
      </c>
      <c r="AE615" s="16" t="s">
        <v>4026</v>
      </c>
      <c r="AF615" s="16" t="s">
        <v>4027</v>
      </c>
      <c r="AG615" s="16" t="s">
        <v>4028</v>
      </c>
      <c r="AH615" s="17" t="s">
        <v>1481</v>
      </c>
      <c r="AI615" s="17" t="s">
        <v>1481</v>
      </c>
      <c r="AJ615" s="18" t="s">
        <v>1481</v>
      </c>
      <c r="AK615" s="17" t="s">
        <v>1481</v>
      </c>
      <c r="AL615" s="16" t="s">
        <v>4062</v>
      </c>
      <c r="AM615" s="38" t="s">
        <v>50</v>
      </c>
      <c r="AN615" s="24" t="s">
        <v>4063</v>
      </c>
      <c r="AO615" s="15" t="s">
        <v>1786</v>
      </c>
      <c r="AP615" s="23" t="s">
        <v>4064</v>
      </c>
      <c r="AQ615" s="23" t="s">
        <v>4065</v>
      </c>
      <c r="AR615" s="26" t="s">
        <v>1481</v>
      </c>
      <c r="AS615" s="17" t="s">
        <v>1481</v>
      </c>
      <c r="AT615" s="17" t="s">
        <v>1481</v>
      </c>
      <c r="AU615" s="19" t="s">
        <v>1846</v>
      </c>
      <c r="AV615" s="30" t="s">
        <v>4035</v>
      </c>
      <c r="AW615" s="17" t="s">
        <v>1481</v>
      </c>
      <c r="AX615" s="17" t="s">
        <v>1481</v>
      </c>
      <c r="AY615" s="31" t="s">
        <v>1896</v>
      </c>
      <c r="AZ615" s="32" t="s">
        <v>4066</v>
      </c>
      <c r="BA615" s="17" t="s">
        <v>1481</v>
      </c>
      <c r="BB615" s="30" t="s">
        <v>558</v>
      </c>
      <c r="BC615" s="30" t="s">
        <v>559</v>
      </c>
      <c r="BD615" s="30" t="s">
        <v>557</v>
      </c>
    </row>
    <row r="616" spans="1:56" s="4" customFormat="1" ht="102" hidden="1" customHeight="1" x14ac:dyDescent="0.35">
      <c r="A616" s="15">
        <v>359</v>
      </c>
      <c r="B616" s="15">
        <v>616</v>
      </c>
      <c r="C616" s="16" t="s">
        <v>1063</v>
      </c>
      <c r="D616" s="16" t="s">
        <v>1804</v>
      </c>
      <c r="E616" s="16" t="s">
        <v>4026</v>
      </c>
      <c r="F616" s="16" t="s">
        <v>4027</v>
      </c>
      <c r="G616" s="16" t="s">
        <v>4028</v>
      </c>
      <c r="H616" s="17" t="s">
        <v>1481</v>
      </c>
      <c r="I616" s="16" t="s">
        <v>4067</v>
      </c>
      <c r="J616" s="24" t="s">
        <v>4068</v>
      </c>
      <c r="K616" s="16" t="s">
        <v>4069</v>
      </c>
      <c r="L616" s="17" t="s">
        <v>1481</v>
      </c>
      <c r="M616" s="18" t="s">
        <v>1481</v>
      </c>
      <c r="N616" s="18" t="s">
        <v>1481</v>
      </c>
      <c r="O616" s="17" t="s">
        <v>1481</v>
      </c>
      <c r="P616" s="17" t="s">
        <v>1481</v>
      </c>
      <c r="Q616" s="17" t="s">
        <v>1481</v>
      </c>
      <c r="R616" s="17" t="s">
        <v>1481</v>
      </c>
      <c r="S616" s="17" t="s">
        <v>1481</v>
      </c>
      <c r="T616" s="17" t="s">
        <v>1481</v>
      </c>
      <c r="U616" s="19" t="s">
        <v>1846</v>
      </c>
      <c r="V616" s="30" t="s">
        <v>2049</v>
      </c>
      <c r="W616" s="17" t="s">
        <v>1481</v>
      </c>
      <c r="X616" s="17" t="s">
        <v>1481</v>
      </c>
      <c r="Y616" s="27" t="s">
        <v>1817</v>
      </c>
      <c r="Z616" s="28" t="s">
        <v>1481</v>
      </c>
      <c r="AA616" s="17" t="s">
        <v>1481</v>
      </c>
      <c r="AB616" s="15">
        <v>616</v>
      </c>
      <c r="AC616" s="16" t="s">
        <v>1063</v>
      </c>
      <c r="AD616" s="16" t="s">
        <v>1804</v>
      </c>
      <c r="AE616" s="16" t="s">
        <v>4026</v>
      </c>
      <c r="AF616" s="16" t="s">
        <v>4027</v>
      </c>
      <c r="AG616" s="16" t="s">
        <v>4028</v>
      </c>
      <c r="AH616" s="17" t="s">
        <v>1481</v>
      </c>
      <c r="AI616" s="16" t="s">
        <v>4067</v>
      </c>
      <c r="AJ616" s="24" t="s">
        <v>4068</v>
      </c>
      <c r="AK616" s="16" t="s">
        <v>4069</v>
      </c>
      <c r="AL616" s="17" t="s">
        <v>1481</v>
      </c>
      <c r="AM616" s="18" t="s">
        <v>1481</v>
      </c>
      <c r="AN616" s="18" t="s">
        <v>1481</v>
      </c>
      <c r="AO616" s="17" t="s">
        <v>1481</v>
      </c>
      <c r="AP616" s="17" t="s">
        <v>1481</v>
      </c>
      <c r="AQ616" s="17" t="s">
        <v>1481</v>
      </c>
      <c r="AR616" s="17" t="s">
        <v>1481</v>
      </c>
      <c r="AS616" s="17" t="s">
        <v>1481</v>
      </c>
      <c r="AT616" s="17" t="s">
        <v>1481</v>
      </c>
      <c r="AU616" s="19" t="s">
        <v>1846</v>
      </c>
      <c r="AV616" s="30" t="s">
        <v>2049</v>
      </c>
      <c r="AW616" s="17" t="s">
        <v>1481</v>
      </c>
      <c r="AX616" s="17" t="s">
        <v>1481</v>
      </c>
      <c r="AY616" s="27" t="s">
        <v>1817</v>
      </c>
      <c r="AZ616" s="28" t="s">
        <v>1481</v>
      </c>
      <c r="BA616" s="17" t="s">
        <v>1481</v>
      </c>
      <c r="BB616" s="17" t="s">
        <v>1481</v>
      </c>
      <c r="BC616" s="17" t="s">
        <v>1481</v>
      </c>
      <c r="BD616" s="17" t="s">
        <v>1481</v>
      </c>
    </row>
    <row r="617" spans="1:56" ht="112" customHeight="1" x14ac:dyDescent="0.35">
      <c r="A617" s="16">
        <v>359</v>
      </c>
      <c r="B617" s="16">
        <v>617</v>
      </c>
      <c r="C617" s="16" t="s">
        <v>1063</v>
      </c>
      <c r="D617" s="16" t="s">
        <v>1804</v>
      </c>
      <c r="E617" s="16" t="s">
        <v>4026</v>
      </c>
      <c r="F617" s="16" t="s">
        <v>4027</v>
      </c>
      <c r="G617" s="16" t="s">
        <v>4028</v>
      </c>
      <c r="H617" s="17" t="s">
        <v>1481</v>
      </c>
      <c r="I617" s="17" t="s">
        <v>1481</v>
      </c>
      <c r="J617" s="18" t="s">
        <v>1481</v>
      </c>
      <c r="K617" s="17" t="s">
        <v>1481</v>
      </c>
      <c r="L617" s="16" t="s">
        <v>4070</v>
      </c>
      <c r="M617" s="24" t="s">
        <v>208</v>
      </c>
      <c r="N617" s="24" t="s">
        <v>4034</v>
      </c>
      <c r="O617" s="16" t="s">
        <v>1786</v>
      </c>
      <c r="P617" s="26" t="s">
        <v>1481</v>
      </c>
      <c r="Q617" s="26" t="s">
        <v>1481</v>
      </c>
      <c r="R617" s="26" t="s">
        <v>1481</v>
      </c>
      <c r="S617" s="17" t="s">
        <v>1481</v>
      </c>
      <c r="T617" s="17" t="s">
        <v>1481</v>
      </c>
      <c r="U617" s="19" t="s">
        <v>1846</v>
      </c>
      <c r="V617" s="30" t="s">
        <v>4035</v>
      </c>
      <c r="W617" s="17" t="s">
        <v>1481</v>
      </c>
      <c r="X617" s="31" t="s">
        <v>1896</v>
      </c>
      <c r="Y617" s="31" t="s">
        <v>1896</v>
      </c>
      <c r="Z617" s="32" t="s">
        <v>4071</v>
      </c>
      <c r="AA617" s="17" t="s">
        <v>1481</v>
      </c>
      <c r="AB617" s="16">
        <v>617</v>
      </c>
      <c r="AC617" s="16" t="s">
        <v>1063</v>
      </c>
      <c r="AD617" s="16" t="s">
        <v>1804</v>
      </c>
      <c r="AE617" s="16" t="s">
        <v>4026</v>
      </c>
      <c r="AF617" s="16" t="s">
        <v>4027</v>
      </c>
      <c r="AG617" s="16" t="s">
        <v>4028</v>
      </c>
      <c r="AH617" s="17" t="s">
        <v>1481</v>
      </c>
      <c r="AI617" s="17" t="s">
        <v>1481</v>
      </c>
      <c r="AJ617" s="18" t="s">
        <v>1481</v>
      </c>
      <c r="AK617" s="17" t="s">
        <v>1481</v>
      </c>
      <c r="AL617" s="16" t="s">
        <v>4070</v>
      </c>
      <c r="AM617" s="24" t="s">
        <v>208</v>
      </c>
      <c r="AN617" s="24" t="s">
        <v>4034</v>
      </c>
      <c r="AO617" s="15" t="s">
        <v>1786</v>
      </c>
      <c r="AP617" s="26" t="s">
        <v>1481</v>
      </c>
      <c r="AQ617" s="26" t="s">
        <v>1481</v>
      </c>
      <c r="AR617" s="26" t="s">
        <v>1481</v>
      </c>
      <c r="AS617" s="17" t="s">
        <v>1481</v>
      </c>
      <c r="AT617" s="17" t="s">
        <v>1481</v>
      </c>
      <c r="AU617" s="19" t="s">
        <v>1846</v>
      </c>
      <c r="AV617" s="30" t="s">
        <v>4035</v>
      </c>
      <c r="AW617" s="17" t="s">
        <v>1481</v>
      </c>
      <c r="AX617" s="31" t="s">
        <v>1896</v>
      </c>
      <c r="AY617" s="31" t="s">
        <v>1896</v>
      </c>
      <c r="AZ617" s="32" t="s">
        <v>4071</v>
      </c>
      <c r="BA617" s="17" t="s">
        <v>1481</v>
      </c>
      <c r="BB617" s="30" t="s">
        <v>558</v>
      </c>
      <c r="BC617" s="30" t="s">
        <v>559</v>
      </c>
      <c r="BD617" s="30" t="s">
        <v>557</v>
      </c>
    </row>
    <row r="618" spans="1:56" ht="150.65" customHeight="1" x14ac:dyDescent="0.35">
      <c r="A618" s="16">
        <v>360</v>
      </c>
      <c r="B618" s="16">
        <v>618</v>
      </c>
      <c r="C618" s="16" t="s">
        <v>1063</v>
      </c>
      <c r="D618" s="16" t="s">
        <v>1804</v>
      </c>
      <c r="E618" s="16" t="s">
        <v>4026</v>
      </c>
      <c r="F618" s="16" t="s">
        <v>4027</v>
      </c>
      <c r="G618" s="16" t="s">
        <v>4028</v>
      </c>
      <c r="H618" s="17" t="s">
        <v>1481</v>
      </c>
      <c r="I618" s="16" t="s">
        <v>4072</v>
      </c>
      <c r="J618" s="24" t="s">
        <v>4073</v>
      </c>
      <c r="K618" s="16" t="s">
        <v>4074</v>
      </c>
      <c r="L618" s="17" t="s">
        <v>1481</v>
      </c>
      <c r="M618" s="18" t="s">
        <v>1481</v>
      </c>
      <c r="N618" s="18" t="s">
        <v>1481</v>
      </c>
      <c r="O618" s="16" t="s">
        <v>1786</v>
      </c>
      <c r="P618" s="17" t="s">
        <v>1481</v>
      </c>
      <c r="Q618" s="17" t="s">
        <v>1481</v>
      </c>
      <c r="R618" s="17" t="s">
        <v>1481</v>
      </c>
      <c r="S618" s="17" t="s">
        <v>1481</v>
      </c>
      <c r="T618" s="17" t="s">
        <v>1481</v>
      </c>
      <c r="U618" s="19" t="s">
        <v>1846</v>
      </c>
      <c r="V618" s="30" t="s">
        <v>4035</v>
      </c>
      <c r="W618" s="17" t="s">
        <v>1481</v>
      </c>
      <c r="X618" s="31" t="s">
        <v>1896</v>
      </c>
      <c r="Y618" s="31" t="s">
        <v>1896</v>
      </c>
      <c r="Z618" s="32" t="s">
        <v>4075</v>
      </c>
      <c r="AA618" s="17" t="s">
        <v>1481</v>
      </c>
      <c r="AB618" s="16">
        <v>618</v>
      </c>
      <c r="AC618" s="15" t="s">
        <v>1063</v>
      </c>
      <c r="AD618" s="16" t="s">
        <v>1804</v>
      </c>
      <c r="AE618" s="16" t="s">
        <v>4026</v>
      </c>
      <c r="AF618" s="16" t="s">
        <v>4027</v>
      </c>
      <c r="AG618" s="15" t="s">
        <v>4028</v>
      </c>
      <c r="AH618" s="17" t="s">
        <v>1481</v>
      </c>
      <c r="AI618" s="16" t="s">
        <v>4072</v>
      </c>
      <c r="AJ618" s="24" t="s">
        <v>4073</v>
      </c>
      <c r="AK618" s="16" t="s">
        <v>4074</v>
      </c>
      <c r="AL618" s="17" t="s">
        <v>1481</v>
      </c>
      <c r="AM618" s="18" t="s">
        <v>1481</v>
      </c>
      <c r="AN618" s="18" t="s">
        <v>1481</v>
      </c>
      <c r="AO618" s="15" t="s">
        <v>1786</v>
      </c>
      <c r="AP618" s="17" t="s">
        <v>1481</v>
      </c>
      <c r="AQ618" s="17" t="s">
        <v>1481</v>
      </c>
      <c r="AR618" s="17" t="s">
        <v>1481</v>
      </c>
      <c r="AS618" s="17" t="s">
        <v>1481</v>
      </c>
      <c r="AT618" s="17" t="s">
        <v>1481</v>
      </c>
      <c r="AU618" s="19" t="s">
        <v>1846</v>
      </c>
      <c r="AV618" s="30" t="s">
        <v>4035</v>
      </c>
      <c r="AW618" s="17" t="s">
        <v>1481</v>
      </c>
      <c r="AX618" s="31" t="s">
        <v>1896</v>
      </c>
      <c r="AY618" s="31" t="s">
        <v>1896</v>
      </c>
      <c r="AZ618" s="32" t="s">
        <v>4075</v>
      </c>
      <c r="BA618" s="17" t="s">
        <v>1481</v>
      </c>
      <c r="BB618" s="30" t="s">
        <v>558</v>
      </c>
      <c r="BC618" s="30" t="s">
        <v>559</v>
      </c>
      <c r="BD618" s="30" t="s">
        <v>557</v>
      </c>
    </row>
    <row r="619" spans="1:56" ht="128.5" customHeight="1" x14ac:dyDescent="0.35">
      <c r="A619" s="16">
        <v>360</v>
      </c>
      <c r="B619" s="16">
        <v>619</v>
      </c>
      <c r="C619" s="16" t="s">
        <v>1063</v>
      </c>
      <c r="D619" s="16" t="s">
        <v>1804</v>
      </c>
      <c r="E619" s="16" t="s">
        <v>4026</v>
      </c>
      <c r="F619" s="16" t="s">
        <v>4027</v>
      </c>
      <c r="G619" s="16" t="s">
        <v>4028</v>
      </c>
      <c r="H619" s="17" t="s">
        <v>1481</v>
      </c>
      <c r="I619" s="17" t="s">
        <v>1481</v>
      </c>
      <c r="J619" s="18" t="s">
        <v>1481</v>
      </c>
      <c r="K619" s="17" t="s">
        <v>1481</v>
      </c>
      <c r="L619" s="16" t="s">
        <v>4076</v>
      </c>
      <c r="M619" s="24" t="s">
        <v>4077</v>
      </c>
      <c r="N619" s="24" t="s">
        <v>4078</v>
      </c>
      <c r="O619" s="16" t="s">
        <v>1786</v>
      </c>
      <c r="P619" s="26" t="s">
        <v>1481</v>
      </c>
      <c r="Q619" s="26" t="s">
        <v>1481</v>
      </c>
      <c r="R619" s="26" t="s">
        <v>1481</v>
      </c>
      <c r="S619" s="17" t="s">
        <v>1481</v>
      </c>
      <c r="T619" s="17" t="s">
        <v>1481</v>
      </c>
      <c r="U619" s="19" t="s">
        <v>1846</v>
      </c>
      <c r="V619" s="30" t="s">
        <v>4035</v>
      </c>
      <c r="W619" s="17" t="s">
        <v>1481</v>
      </c>
      <c r="X619" s="31" t="s">
        <v>1896</v>
      </c>
      <c r="Y619" s="31" t="s">
        <v>1896</v>
      </c>
      <c r="Z619" s="32" t="s">
        <v>4071</v>
      </c>
      <c r="AA619" s="17" t="s">
        <v>1481</v>
      </c>
      <c r="AB619" s="16">
        <v>619</v>
      </c>
      <c r="AC619" s="15" t="s">
        <v>1063</v>
      </c>
      <c r="AD619" s="16" t="s">
        <v>1804</v>
      </c>
      <c r="AE619" s="16" t="s">
        <v>4026</v>
      </c>
      <c r="AF619" s="16" t="s">
        <v>4027</v>
      </c>
      <c r="AG619" s="15" t="s">
        <v>4028</v>
      </c>
      <c r="AH619" s="17" t="s">
        <v>1481</v>
      </c>
      <c r="AI619" s="17" t="s">
        <v>1481</v>
      </c>
      <c r="AJ619" s="18" t="s">
        <v>1481</v>
      </c>
      <c r="AK619" s="17" t="s">
        <v>1481</v>
      </c>
      <c r="AL619" s="16" t="s">
        <v>4076</v>
      </c>
      <c r="AM619" s="24" t="s">
        <v>4077</v>
      </c>
      <c r="AN619" s="24" t="s">
        <v>4078</v>
      </c>
      <c r="AO619" s="15" t="s">
        <v>1786</v>
      </c>
      <c r="AP619" s="26" t="s">
        <v>1481</v>
      </c>
      <c r="AQ619" s="26" t="s">
        <v>1481</v>
      </c>
      <c r="AR619" s="26" t="s">
        <v>1481</v>
      </c>
      <c r="AS619" s="17" t="s">
        <v>1481</v>
      </c>
      <c r="AT619" s="17" t="s">
        <v>1481</v>
      </c>
      <c r="AU619" s="19" t="s">
        <v>1846</v>
      </c>
      <c r="AV619" s="30" t="s">
        <v>4035</v>
      </c>
      <c r="AW619" s="17" t="s">
        <v>1481</v>
      </c>
      <c r="AX619" s="31" t="s">
        <v>1896</v>
      </c>
      <c r="AY619" s="31" t="s">
        <v>1896</v>
      </c>
      <c r="AZ619" s="32" t="s">
        <v>4071</v>
      </c>
      <c r="BA619" s="17" t="s">
        <v>1481</v>
      </c>
      <c r="BB619" s="30" t="s">
        <v>558</v>
      </c>
      <c r="BC619" s="30" t="s">
        <v>559</v>
      </c>
      <c r="BD619" s="30" t="s">
        <v>557</v>
      </c>
    </row>
    <row r="620" spans="1:56" ht="150.65" customHeight="1" x14ac:dyDescent="0.35">
      <c r="A620" s="16">
        <v>360</v>
      </c>
      <c r="B620" s="16">
        <v>620</v>
      </c>
      <c r="C620" s="16" t="s">
        <v>1063</v>
      </c>
      <c r="D620" s="16" t="s">
        <v>1804</v>
      </c>
      <c r="E620" s="16" t="s">
        <v>4026</v>
      </c>
      <c r="F620" s="16" t="s">
        <v>4027</v>
      </c>
      <c r="G620" s="16" t="s">
        <v>4028</v>
      </c>
      <c r="H620" s="17" t="s">
        <v>1481</v>
      </c>
      <c r="I620" s="17" t="s">
        <v>1481</v>
      </c>
      <c r="J620" s="18" t="s">
        <v>1481</v>
      </c>
      <c r="K620" s="17" t="s">
        <v>1481</v>
      </c>
      <c r="L620" s="16" t="s">
        <v>4079</v>
      </c>
      <c r="M620" s="24" t="s">
        <v>4080</v>
      </c>
      <c r="N620" s="24" t="s">
        <v>4081</v>
      </c>
      <c r="O620" s="16" t="s">
        <v>1786</v>
      </c>
      <c r="P620" s="23" t="s">
        <v>4082</v>
      </c>
      <c r="Q620" s="23" t="s">
        <v>4083</v>
      </c>
      <c r="R620" s="26" t="s">
        <v>1481</v>
      </c>
      <c r="S620" s="17" t="s">
        <v>1481</v>
      </c>
      <c r="T620" s="17" t="s">
        <v>1481</v>
      </c>
      <c r="U620" s="19" t="s">
        <v>1846</v>
      </c>
      <c r="V620" s="30" t="s">
        <v>4084</v>
      </c>
      <c r="W620" s="131" t="s">
        <v>1915</v>
      </c>
      <c r="X620" s="31" t="s">
        <v>1896</v>
      </c>
      <c r="Y620" s="31" t="s">
        <v>1896</v>
      </c>
      <c r="Z620" s="32" t="s">
        <v>4085</v>
      </c>
      <c r="AA620" s="17" t="s">
        <v>1481</v>
      </c>
      <c r="AB620" s="16">
        <v>620</v>
      </c>
      <c r="AC620" s="15" t="s">
        <v>1063</v>
      </c>
      <c r="AD620" s="16" t="s">
        <v>1804</v>
      </c>
      <c r="AE620" s="16" t="s">
        <v>4026</v>
      </c>
      <c r="AF620" s="16" t="s">
        <v>4027</v>
      </c>
      <c r="AG620" s="15" t="s">
        <v>4028</v>
      </c>
      <c r="AH620" s="17" t="s">
        <v>1481</v>
      </c>
      <c r="AI620" s="17" t="s">
        <v>1481</v>
      </c>
      <c r="AJ620" s="18" t="s">
        <v>1481</v>
      </c>
      <c r="AK620" s="17" t="s">
        <v>1481</v>
      </c>
      <c r="AL620" s="16" t="s">
        <v>4079</v>
      </c>
      <c r="AM620" s="24" t="s">
        <v>4080</v>
      </c>
      <c r="AN620" s="24" t="s">
        <v>4081</v>
      </c>
      <c r="AO620" s="15" t="s">
        <v>1786</v>
      </c>
      <c r="AP620" s="23" t="s">
        <v>4082</v>
      </c>
      <c r="AQ620" s="23" t="s">
        <v>4083</v>
      </c>
      <c r="AR620" s="26" t="s">
        <v>1481</v>
      </c>
      <c r="AS620" s="17" t="s">
        <v>1481</v>
      </c>
      <c r="AT620" s="17" t="s">
        <v>1481</v>
      </c>
      <c r="AU620" s="19" t="s">
        <v>1846</v>
      </c>
      <c r="AV620" s="30" t="s">
        <v>4084</v>
      </c>
      <c r="AW620" s="37" t="s">
        <v>1915</v>
      </c>
      <c r="AX620" s="31" t="s">
        <v>1896</v>
      </c>
      <c r="AY620" s="31" t="s">
        <v>1896</v>
      </c>
      <c r="AZ620" s="32" t="s">
        <v>4085</v>
      </c>
      <c r="BA620" s="17" t="s">
        <v>1481</v>
      </c>
      <c r="BB620" s="30" t="s">
        <v>558</v>
      </c>
      <c r="BC620" s="30" t="s">
        <v>559</v>
      </c>
      <c r="BD620" s="30" t="s">
        <v>557</v>
      </c>
    </row>
    <row r="621" spans="1:56" s="4" customFormat="1" ht="62.5" hidden="1" customHeight="1" x14ac:dyDescent="0.35">
      <c r="A621" s="15">
        <v>360</v>
      </c>
      <c r="B621" s="15">
        <v>621</v>
      </c>
      <c r="C621" s="15" t="s">
        <v>1063</v>
      </c>
      <c r="D621" s="16" t="s">
        <v>1804</v>
      </c>
      <c r="E621" s="16" t="s">
        <v>4026</v>
      </c>
      <c r="F621" s="15" t="s">
        <v>4027</v>
      </c>
      <c r="G621" s="15" t="s">
        <v>4028</v>
      </c>
      <c r="H621" s="17" t="s">
        <v>1481</v>
      </c>
      <c r="I621" s="17" t="s">
        <v>1481</v>
      </c>
      <c r="J621" s="18" t="s">
        <v>1481</v>
      </c>
      <c r="K621" s="17" t="s">
        <v>1481</v>
      </c>
      <c r="L621" s="16" t="s">
        <v>4086</v>
      </c>
      <c r="M621" s="24" t="s">
        <v>4087</v>
      </c>
      <c r="N621" s="24" t="s">
        <v>4088</v>
      </c>
      <c r="O621" s="15" t="s">
        <v>1786</v>
      </c>
      <c r="P621" s="23" t="s">
        <v>4089</v>
      </c>
      <c r="Q621" s="26" t="s">
        <v>1481</v>
      </c>
      <c r="R621" s="26" t="s">
        <v>1481</v>
      </c>
      <c r="S621" s="17" t="s">
        <v>1481</v>
      </c>
      <c r="T621" s="17" t="s">
        <v>1481</v>
      </c>
      <c r="U621" s="19" t="s">
        <v>1815</v>
      </c>
      <c r="V621" s="24" t="s">
        <v>1832</v>
      </c>
      <c r="W621" s="17" t="s">
        <v>1481</v>
      </c>
      <c r="X621" s="17" t="s">
        <v>1481</v>
      </c>
      <c r="Y621" s="27" t="s">
        <v>1817</v>
      </c>
      <c r="Z621" s="28" t="s">
        <v>1481</v>
      </c>
      <c r="AA621" s="17" t="s">
        <v>1481</v>
      </c>
      <c r="AB621" s="15">
        <v>621</v>
      </c>
      <c r="AC621" s="15" t="s">
        <v>1063</v>
      </c>
      <c r="AD621" s="16" t="s">
        <v>1804</v>
      </c>
      <c r="AE621" s="16" t="s">
        <v>4026</v>
      </c>
      <c r="AF621" s="15" t="s">
        <v>4027</v>
      </c>
      <c r="AG621" s="15" t="s">
        <v>4028</v>
      </c>
      <c r="AH621" s="17" t="s">
        <v>1481</v>
      </c>
      <c r="AI621" s="17" t="s">
        <v>1481</v>
      </c>
      <c r="AJ621" s="18" t="s">
        <v>1481</v>
      </c>
      <c r="AK621" s="17" t="s">
        <v>1481</v>
      </c>
      <c r="AL621" s="16" t="s">
        <v>4086</v>
      </c>
      <c r="AM621" s="24" t="s">
        <v>4087</v>
      </c>
      <c r="AN621" s="24" t="s">
        <v>4088</v>
      </c>
      <c r="AO621" s="15" t="s">
        <v>1786</v>
      </c>
      <c r="AP621" s="23" t="s">
        <v>4089</v>
      </c>
      <c r="AQ621" s="26" t="s">
        <v>1481</v>
      </c>
      <c r="AR621" s="26" t="s">
        <v>1481</v>
      </c>
      <c r="AS621" s="17" t="s">
        <v>1481</v>
      </c>
      <c r="AT621" s="17" t="s">
        <v>1481</v>
      </c>
      <c r="AU621" s="19" t="s">
        <v>1815</v>
      </c>
      <c r="AV621" s="24" t="s">
        <v>1832</v>
      </c>
      <c r="AW621" s="17" t="s">
        <v>1481</v>
      </c>
      <c r="AX621" s="17" t="s">
        <v>1481</v>
      </c>
      <c r="AY621" s="27" t="s">
        <v>1817</v>
      </c>
      <c r="AZ621" s="28" t="s">
        <v>1481</v>
      </c>
      <c r="BA621" s="17" t="s">
        <v>1481</v>
      </c>
      <c r="BB621" s="17" t="s">
        <v>1481</v>
      </c>
      <c r="BC621" s="17" t="s">
        <v>1481</v>
      </c>
      <c r="BD621" s="17" t="s">
        <v>1481</v>
      </c>
    </row>
    <row r="622" spans="1:56" s="4" customFormat="1" ht="86.5" hidden="1" customHeight="1" x14ac:dyDescent="0.35">
      <c r="A622" s="15">
        <v>360</v>
      </c>
      <c r="B622" s="15">
        <v>622</v>
      </c>
      <c r="C622" s="15" t="s">
        <v>1063</v>
      </c>
      <c r="D622" s="16" t="s">
        <v>1804</v>
      </c>
      <c r="E622" s="16" t="s">
        <v>4026</v>
      </c>
      <c r="F622" s="15" t="s">
        <v>4027</v>
      </c>
      <c r="G622" s="15" t="s">
        <v>4028</v>
      </c>
      <c r="H622" s="17" t="s">
        <v>1481</v>
      </c>
      <c r="I622" s="17" t="s">
        <v>1481</v>
      </c>
      <c r="J622" s="18" t="s">
        <v>1481</v>
      </c>
      <c r="K622" s="17" t="s">
        <v>1481</v>
      </c>
      <c r="L622" s="16" t="s">
        <v>4090</v>
      </c>
      <c r="M622" s="24" t="s">
        <v>4091</v>
      </c>
      <c r="N622" s="24" t="s">
        <v>4092</v>
      </c>
      <c r="O622" s="15" t="s">
        <v>1786</v>
      </c>
      <c r="P622" s="23" t="s">
        <v>4093</v>
      </c>
      <c r="Q622" s="26" t="s">
        <v>1481</v>
      </c>
      <c r="R622" s="26" t="s">
        <v>1481</v>
      </c>
      <c r="S622" s="17" t="s">
        <v>1481</v>
      </c>
      <c r="T622" s="17" t="s">
        <v>1481</v>
      </c>
      <c r="U622" s="19" t="s">
        <v>1815</v>
      </c>
      <c r="V622" s="24" t="s">
        <v>1832</v>
      </c>
      <c r="W622" s="17" t="s">
        <v>1481</v>
      </c>
      <c r="X622" s="17" t="s">
        <v>1481</v>
      </c>
      <c r="Y622" s="27" t="s">
        <v>1817</v>
      </c>
      <c r="Z622" s="28" t="s">
        <v>1481</v>
      </c>
      <c r="AA622" s="17" t="s">
        <v>1481</v>
      </c>
      <c r="AB622" s="15">
        <v>622</v>
      </c>
      <c r="AC622" s="15" t="s">
        <v>1063</v>
      </c>
      <c r="AD622" s="16" t="s">
        <v>1804</v>
      </c>
      <c r="AE622" s="16" t="s">
        <v>4026</v>
      </c>
      <c r="AF622" s="15" t="s">
        <v>4027</v>
      </c>
      <c r="AG622" s="15" t="s">
        <v>4028</v>
      </c>
      <c r="AH622" s="17" t="s">
        <v>1481</v>
      </c>
      <c r="AI622" s="17" t="s">
        <v>1481</v>
      </c>
      <c r="AJ622" s="18" t="s">
        <v>1481</v>
      </c>
      <c r="AK622" s="17" t="s">
        <v>1481</v>
      </c>
      <c r="AL622" s="16" t="s">
        <v>4090</v>
      </c>
      <c r="AM622" s="24" t="s">
        <v>4091</v>
      </c>
      <c r="AN622" s="24" t="s">
        <v>4092</v>
      </c>
      <c r="AO622" s="15" t="s">
        <v>1786</v>
      </c>
      <c r="AP622" s="23" t="s">
        <v>4093</v>
      </c>
      <c r="AQ622" s="26" t="s">
        <v>1481</v>
      </c>
      <c r="AR622" s="26" t="s">
        <v>1481</v>
      </c>
      <c r="AS622" s="17" t="s">
        <v>1481</v>
      </c>
      <c r="AT622" s="17" t="s">
        <v>1481</v>
      </c>
      <c r="AU622" s="19" t="s">
        <v>1815</v>
      </c>
      <c r="AV622" s="24" t="s">
        <v>1832</v>
      </c>
      <c r="AW622" s="17" t="s">
        <v>1481</v>
      </c>
      <c r="AX622" s="17" t="s">
        <v>1481</v>
      </c>
      <c r="AY622" s="27" t="s">
        <v>1817</v>
      </c>
      <c r="AZ622" s="28" t="s">
        <v>1481</v>
      </c>
      <c r="BA622" s="17" t="s">
        <v>1481</v>
      </c>
      <c r="BB622" s="17" t="s">
        <v>1481</v>
      </c>
      <c r="BC622" s="17" t="s">
        <v>1481</v>
      </c>
      <c r="BD622" s="17" t="s">
        <v>1481</v>
      </c>
    </row>
    <row r="623" spans="1:56" s="4" customFormat="1" ht="102" hidden="1" customHeight="1" x14ac:dyDescent="0.35">
      <c r="A623" s="15">
        <v>361</v>
      </c>
      <c r="B623" s="15">
        <v>623</v>
      </c>
      <c r="C623" s="16" t="s">
        <v>1063</v>
      </c>
      <c r="D623" s="16" t="s">
        <v>1804</v>
      </c>
      <c r="E623" s="16" t="s">
        <v>4026</v>
      </c>
      <c r="F623" s="16" t="s">
        <v>4027</v>
      </c>
      <c r="G623" s="16" t="s">
        <v>4094</v>
      </c>
      <c r="H623" s="16" t="s">
        <v>4095</v>
      </c>
      <c r="I623" s="16" t="s">
        <v>4096</v>
      </c>
      <c r="J623" s="24" t="s">
        <v>4097</v>
      </c>
      <c r="K623" s="16" t="s">
        <v>4098</v>
      </c>
      <c r="L623" s="17" t="s">
        <v>1481</v>
      </c>
      <c r="M623" s="18" t="s">
        <v>1481</v>
      </c>
      <c r="N623" s="18" t="s">
        <v>1481</v>
      </c>
      <c r="O623" s="17" t="s">
        <v>1481</v>
      </c>
      <c r="P623" s="17" t="s">
        <v>1481</v>
      </c>
      <c r="Q623" s="17" t="s">
        <v>1481</v>
      </c>
      <c r="R623" s="17" t="s">
        <v>1481</v>
      </c>
      <c r="S623" s="17" t="s">
        <v>1481</v>
      </c>
      <c r="T623" s="17" t="s">
        <v>1481</v>
      </c>
      <c r="U623" s="19" t="s">
        <v>1846</v>
      </c>
      <c r="V623" s="30" t="s">
        <v>2049</v>
      </c>
      <c r="W623" s="17" t="s">
        <v>1481</v>
      </c>
      <c r="X623" s="17" t="s">
        <v>1481</v>
      </c>
      <c r="Y623" s="27" t="s">
        <v>1817</v>
      </c>
      <c r="Z623" s="28" t="s">
        <v>1481</v>
      </c>
      <c r="AA623" s="17" t="s">
        <v>1481</v>
      </c>
      <c r="AB623" s="15">
        <v>623</v>
      </c>
      <c r="AC623" s="16" t="s">
        <v>1063</v>
      </c>
      <c r="AD623" s="16" t="s">
        <v>1804</v>
      </c>
      <c r="AE623" s="16" t="s">
        <v>4026</v>
      </c>
      <c r="AF623" s="16" t="s">
        <v>4027</v>
      </c>
      <c r="AG623" s="16" t="s">
        <v>4094</v>
      </c>
      <c r="AH623" s="16" t="s">
        <v>4095</v>
      </c>
      <c r="AI623" s="16" t="s">
        <v>4096</v>
      </c>
      <c r="AJ623" s="24" t="s">
        <v>4097</v>
      </c>
      <c r="AK623" s="16" t="s">
        <v>4098</v>
      </c>
      <c r="AL623" s="17" t="s">
        <v>1481</v>
      </c>
      <c r="AM623" s="18" t="s">
        <v>1481</v>
      </c>
      <c r="AN623" s="18" t="s">
        <v>1481</v>
      </c>
      <c r="AO623" s="17" t="s">
        <v>1481</v>
      </c>
      <c r="AP623" s="17" t="s">
        <v>1481</v>
      </c>
      <c r="AQ623" s="17" t="s">
        <v>1481</v>
      </c>
      <c r="AR623" s="17" t="s">
        <v>1481</v>
      </c>
      <c r="AS623" s="17" t="s">
        <v>1481</v>
      </c>
      <c r="AT623" s="17" t="s">
        <v>1481</v>
      </c>
      <c r="AU623" s="19" t="s">
        <v>1846</v>
      </c>
      <c r="AV623" s="30" t="s">
        <v>2049</v>
      </c>
      <c r="AW623" s="17" t="s">
        <v>1481</v>
      </c>
      <c r="AX623" s="17" t="s">
        <v>1481</v>
      </c>
      <c r="AY623" s="27" t="s">
        <v>1817</v>
      </c>
      <c r="AZ623" s="28" t="s">
        <v>1481</v>
      </c>
      <c r="BA623" s="17" t="s">
        <v>1481</v>
      </c>
      <c r="BB623" s="17" t="s">
        <v>1481</v>
      </c>
      <c r="BC623" s="17" t="s">
        <v>1481</v>
      </c>
      <c r="BD623" s="17" t="s">
        <v>1481</v>
      </c>
    </row>
    <row r="624" spans="1:56" ht="133" customHeight="1" x14ac:dyDescent="0.35">
      <c r="A624" s="16">
        <v>361</v>
      </c>
      <c r="B624" s="16">
        <v>624</v>
      </c>
      <c r="C624" s="16" t="s">
        <v>1063</v>
      </c>
      <c r="D624" s="16" t="s">
        <v>1804</v>
      </c>
      <c r="E624" s="16" t="s">
        <v>4026</v>
      </c>
      <c r="F624" s="16" t="s">
        <v>4027</v>
      </c>
      <c r="G624" s="16" t="s">
        <v>4094</v>
      </c>
      <c r="H624" s="17" t="s">
        <v>1481</v>
      </c>
      <c r="I624" s="17" t="s">
        <v>1481</v>
      </c>
      <c r="J624" s="18" t="s">
        <v>1481</v>
      </c>
      <c r="K624" s="17" t="s">
        <v>1481</v>
      </c>
      <c r="L624" s="16" t="s">
        <v>4099</v>
      </c>
      <c r="M624" s="24" t="s">
        <v>208</v>
      </c>
      <c r="N624" s="24" t="s">
        <v>4034</v>
      </c>
      <c r="O624" s="16" t="s">
        <v>1786</v>
      </c>
      <c r="P624" s="26" t="s">
        <v>1481</v>
      </c>
      <c r="Q624" s="26" t="s">
        <v>1481</v>
      </c>
      <c r="R624" s="26" t="s">
        <v>1481</v>
      </c>
      <c r="S624" s="17" t="s">
        <v>1481</v>
      </c>
      <c r="T624" s="17" t="s">
        <v>1481</v>
      </c>
      <c r="U624" s="19" t="s">
        <v>1846</v>
      </c>
      <c r="V624" s="30" t="s">
        <v>4035</v>
      </c>
      <c r="W624" s="17" t="s">
        <v>1481</v>
      </c>
      <c r="X624" s="31" t="s">
        <v>1896</v>
      </c>
      <c r="Y624" s="31" t="s">
        <v>1896</v>
      </c>
      <c r="Z624" s="32" t="s">
        <v>4100</v>
      </c>
      <c r="AA624" s="17" t="s">
        <v>1481</v>
      </c>
      <c r="AB624" s="16">
        <v>624</v>
      </c>
      <c r="AC624" s="16" t="s">
        <v>1063</v>
      </c>
      <c r="AD624" s="16" t="s">
        <v>1804</v>
      </c>
      <c r="AE624" s="16" t="s">
        <v>4026</v>
      </c>
      <c r="AF624" s="16" t="s">
        <v>4027</v>
      </c>
      <c r="AG624" s="16" t="s">
        <v>4094</v>
      </c>
      <c r="AH624" s="17" t="s">
        <v>1481</v>
      </c>
      <c r="AI624" s="17" t="s">
        <v>1481</v>
      </c>
      <c r="AJ624" s="18" t="s">
        <v>1481</v>
      </c>
      <c r="AK624" s="17" t="s">
        <v>1481</v>
      </c>
      <c r="AL624" s="16" t="s">
        <v>4099</v>
      </c>
      <c r="AM624" s="38" t="s">
        <v>208</v>
      </c>
      <c r="AN624" s="24" t="s">
        <v>4034</v>
      </c>
      <c r="AO624" s="16" t="s">
        <v>1786</v>
      </c>
      <c r="AP624" s="26" t="s">
        <v>1481</v>
      </c>
      <c r="AQ624" s="26" t="s">
        <v>1481</v>
      </c>
      <c r="AR624" s="26" t="s">
        <v>1481</v>
      </c>
      <c r="AS624" s="17" t="s">
        <v>1481</v>
      </c>
      <c r="AT624" s="17" t="s">
        <v>1481</v>
      </c>
      <c r="AU624" s="19" t="s">
        <v>1846</v>
      </c>
      <c r="AV624" s="30" t="s">
        <v>4035</v>
      </c>
      <c r="AW624" s="17" t="s">
        <v>1481</v>
      </c>
      <c r="AX624" s="31" t="s">
        <v>1896</v>
      </c>
      <c r="AY624" s="31" t="s">
        <v>1896</v>
      </c>
      <c r="AZ624" s="32" t="s">
        <v>4100</v>
      </c>
      <c r="BA624" s="17" t="s">
        <v>1481</v>
      </c>
      <c r="BB624" s="30" t="s">
        <v>558</v>
      </c>
      <c r="BC624" s="30" t="s">
        <v>559</v>
      </c>
      <c r="BD624" s="30" t="s">
        <v>557</v>
      </c>
    </row>
    <row r="625" spans="1:56" s="4" customFormat="1" ht="125.15" hidden="1" customHeight="1" x14ac:dyDescent="0.35">
      <c r="A625" s="15">
        <v>362</v>
      </c>
      <c r="B625" s="15">
        <v>625</v>
      </c>
      <c r="C625" s="16" t="s">
        <v>1063</v>
      </c>
      <c r="D625" s="16" t="s">
        <v>1804</v>
      </c>
      <c r="E625" s="16" t="s">
        <v>4026</v>
      </c>
      <c r="F625" s="16" t="s">
        <v>4027</v>
      </c>
      <c r="G625" s="16" t="s">
        <v>4101</v>
      </c>
      <c r="H625" s="16" t="s">
        <v>4102</v>
      </c>
      <c r="I625" s="16" t="s">
        <v>4103</v>
      </c>
      <c r="J625" s="24" t="s">
        <v>3588</v>
      </c>
      <c r="K625" s="16" t="s">
        <v>2342</v>
      </c>
      <c r="L625" s="16" t="s">
        <v>4104</v>
      </c>
      <c r="M625" s="38" t="s">
        <v>50</v>
      </c>
      <c r="N625" s="24" t="s">
        <v>4105</v>
      </c>
      <c r="O625" s="15" t="s">
        <v>1786</v>
      </c>
      <c r="P625" s="23" t="s">
        <v>4106</v>
      </c>
      <c r="Q625" s="26" t="s">
        <v>1481</v>
      </c>
      <c r="R625" s="26" t="s">
        <v>1481</v>
      </c>
      <c r="S625" s="17" t="s">
        <v>1481</v>
      </c>
      <c r="T625" s="17" t="s">
        <v>1481</v>
      </c>
      <c r="U625" s="19" t="s">
        <v>1815</v>
      </c>
      <c r="V625" s="30" t="s">
        <v>3599</v>
      </c>
      <c r="W625" s="17" t="s">
        <v>1481</v>
      </c>
      <c r="X625" s="17" t="s">
        <v>1481</v>
      </c>
      <c r="Y625" s="27" t="s">
        <v>1817</v>
      </c>
      <c r="Z625" s="28" t="s">
        <v>1481</v>
      </c>
      <c r="AA625" s="17" t="s">
        <v>1481</v>
      </c>
      <c r="AB625" s="15">
        <v>625</v>
      </c>
      <c r="AC625" s="16" t="s">
        <v>1063</v>
      </c>
      <c r="AD625" s="16" t="s">
        <v>1804</v>
      </c>
      <c r="AE625" s="16" t="s">
        <v>4026</v>
      </c>
      <c r="AF625" s="16" t="s">
        <v>4027</v>
      </c>
      <c r="AG625" s="16" t="s">
        <v>4101</v>
      </c>
      <c r="AH625" s="16" t="s">
        <v>4102</v>
      </c>
      <c r="AI625" s="16" t="s">
        <v>4103</v>
      </c>
      <c r="AJ625" s="24" t="s">
        <v>3588</v>
      </c>
      <c r="AK625" s="16" t="s">
        <v>2342</v>
      </c>
      <c r="AL625" s="16" t="s">
        <v>4104</v>
      </c>
      <c r="AM625" s="38" t="s">
        <v>50</v>
      </c>
      <c r="AN625" s="24" t="s">
        <v>4105</v>
      </c>
      <c r="AO625" s="15" t="s">
        <v>1786</v>
      </c>
      <c r="AP625" s="23" t="s">
        <v>4106</v>
      </c>
      <c r="AQ625" s="26" t="s">
        <v>1481</v>
      </c>
      <c r="AR625" s="26" t="s">
        <v>1481</v>
      </c>
      <c r="AS625" s="17" t="s">
        <v>1481</v>
      </c>
      <c r="AT625" s="17" t="s">
        <v>1481</v>
      </c>
      <c r="AU625" s="19" t="s">
        <v>1815</v>
      </c>
      <c r="AV625" s="30" t="s">
        <v>3599</v>
      </c>
      <c r="AW625" s="17" t="s">
        <v>1481</v>
      </c>
      <c r="AX625" s="17" t="s">
        <v>1481</v>
      </c>
      <c r="AY625" s="27" t="s">
        <v>1817</v>
      </c>
      <c r="AZ625" s="28" t="s">
        <v>1481</v>
      </c>
      <c r="BA625" s="17" t="s">
        <v>1481</v>
      </c>
      <c r="BB625" s="17" t="s">
        <v>1481</v>
      </c>
      <c r="BC625" s="17" t="s">
        <v>1481</v>
      </c>
      <c r="BD625" s="17" t="s">
        <v>1481</v>
      </c>
    </row>
    <row r="626" spans="1:56" s="4" customFormat="1" ht="102" hidden="1" customHeight="1" x14ac:dyDescent="0.35">
      <c r="A626" s="15">
        <v>363</v>
      </c>
      <c r="B626" s="15">
        <v>626</v>
      </c>
      <c r="C626" s="16" t="s">
        <v>1063</v>
      </c>
      <c r="D626" s="16" t="s">
        <v>1804</v>
      </c>
      <c r="E626" s="16" t="s">
        <v>4026</v>
      </c>
      <c r="F626" s="16" t="s">
        <v>4027</v>
      </c>
      <c r="G626" s="16" t="s">
        <v>4107</v>
      </c>
      <c r="H626" s="16" t="s">
        <v>4108</v>
      </c>
      <c r="I626" s="16" t="s">
        <v>4109</v>
      </c>
      <c r="J626" s="24" t="s">
        <v>4055</v>
      </c>
      <c r="K626" s="16" t="s">
        <v>4110</v>
      </c>
      <c r="L626" s="17" t="s">
        <v>1481</v>
      </c>
      <c r="M626" s="18" t="s">
        <v>1481</v>
      </c>
      <c r="N626" s="18" t="s">
        <v>1481</v>
      </c>
      <c r="O626" s="17" t="s">
        <v>1481</v>
      </c>
      <c r="P626" s="17" t="s">
        <v>1481</v>
      </c>
      <c r="Q626" s="17" t="s">
        <v>1481</v>
      </c>
      <c r="R626" s="17" t="s">
        <v>1481</v>
      </c>
      <c r="S626" s="17" t="s">
        <v>1481</v>
      </c>
      <c r="T626" s="17" t="s">
        <v>1481</v>
      </c>
      <c r="U626" s="19" t="s">
        <v>1815</v>
      </c>
      <c r="V626" s="30" t="s">
        <v>2049</v>
      </c>
      <c r="W626" s="17" t="s">
        <v>1481</v>
      </c>
      <c r="X626" s="17" t="s">
        <v>1481</v>
      </c>
      <c r="Y626" s="27" t="s">
        <v>1817</v>
      </c>
      <c r="Z626" s="28" t="s">
        <v>1481</v>
      </c>
      <c r="AA626" s="17" t="s">
        <v>1481</v>
      </c>
      <c r="AB626" s="15">
        <v>626</v>
      </c>
      <c r="AC626" s="16" t="s">
        <v>1063</v>
      </c>
      <c r="AD626" s="16" t="s">
        <v>1804</v>
      </c>
      <c r="AE626" s="16" t="s">
        <v>4026</v>
      </c>
      <c r="AF626" s="16" t="s">
        <v>4027</v>
      </c>
      <c r="AG626" s="16" t="s">
        <v>4107</v>
      </c>
      <c r="AH626" s="16" t="s">
        <v>4108</v>
      </c>
      <c r="AI626" s="16" t="s">
        <v>4109</v>
      </c>
      <c r="AJ626" s="24" t="s">
        <v>4055</v>
      </c>
      <c r="AK626" s="16" t="s">
        <v>4110</v>
      </c>
      <c r="AL626" s="17" t="s">
        <v>1481</v>
      </c>
      <c r="AM626" s="18" t="s">
        <v>1481</v>
      </c>
      <c r="AN626" s="18" t="s">
        <v>1481</v>
      </c>
      <c r="AO626" s="17" t="s">
        <v>1481</v>
      </c>
      <c r="AP626" s="17" t="s">
        <v>1481</v>
      </c>
      <c r="AQ626" s="17" t="s">
        <v>1481</v>
      </c>
      <c r="AR626" s="17" t="s">
        <v>1481</v>
      </c>
      <c r="AS626" s="17" t="s">
        <v>1481</v>
      </c>
      <c r="AT626" s="17" t="s">
        <v>1481</v>
      </c>
      <c r="AU626" s="19" t="s">
        <v>1815</v>
      </c>
      <c r="AV626" s="30" t="s">
        <v>2049</v>
      </c>
      <c r="AW626" s="17" t="s">
        <v>1481</v>
      </c>
      <c r="AX626" s="17" t="s">
        <v>1481</v>
      </c>
      <c r="AY626" s="27" t="s">
        <v>1817</v>
      </c>
      <c r="AZ626" s="28" t="s">
        <v>1481</v>
      </c>
      <c r="BA626" s="17" t="s">
        <v>1481</v>
      </c>
      <c r="BB626" s="17" t="s">
        <v>1481</v>
      </c>
      <c r="BC626" s="17" t="s">
        <v>1481</v>
      </c>
      <c r="BD626" s="17" t="s">
        <v>1481</v>
      </c>
    </row>
    <row r="627" spans="1:56" ht="126.65" customHeight="1" x14ac:dyDescent="0.35">
      <c r="A627" s="16">
        <v>363</v>
      </c>
      <c r="B627" s="16">
        <v>627</v>
      </c>
      <c r="C627" s="16" t="s">
        <v>1063</v>
      </c>
      <c r="D627" s="16" t="s">
        <v>1804</v>
      </c>
      <c r="E627" s="16" t="s">
        <v>4026</v>
      </c>
      <c r="F627" s="16" t="s">
        <v>4027</v>
      </c>
      <c r="G627" s="16" t="s">
        <v>4107</v>
      </c>
      <c r="H627" s="16" t="s">
        <v>4108</v>
      </c>
      <c r="I627" s="17" t="s">
        <v>1481</v>
      </c>
      <c r="J627" s="18" t="s">
        <v>1481</v>
      </c>
      <c r="K627" s="17" t="s">
        <v>1481</v>
      </c>
      <c r="L627" s="16" t="s">
        <v>4111</v>
      </c>
      <c r="M627" s="24" t="s">
        <v>208</v>
      </c>
      <c r="N627" s="24" t="s">
        <v>4034</v>
      </c>
      <c r="O627" s="16" t="s">
        <v>1786</v>
      </c>
      <c r="P627" s="26" t="s">
        <v>1481</v>
      </c>
      <c r="Q627" s="26" t="s">
        <v>1481</v>
      </c>
      <c r="R627" s="26" t="s">
        <v>1481</v>
      </c>
      <c r="S627" s="17" t="s">
        <v>1481</v>
      </c>
      <c r="T627" s="17" t="s">
        <v>1481</v>
      </c>
      <c r="U627" s="19" t="s">
        <v>1846</v>
      </c>
      <c r="V627" s="30" t="s">
        <v>4035</v>
      </c>
      <c r="W627" s="17" t="s">
        <v>1481</v>
      </c>
      <c r="X627" s="31" t="s">
        <v>1896</v>
      </c>
      <c r="Y627" s="31" t="s">
        <v>1896</v>
      </c>
      <c r="Z627" s="32" t="s">
        <v>4112</v>
      </c>
      <c r="AA627" s="17" t="s">
        <v>1481</v>
      </c>
      <c r="AB627" s="16">
        <v>627</v>
      </c>
      <c r="AC627" s="16" t="s">
        <v>1063</v>
      </c>
      <c r="AD627" s="16" t="s">
        <v>1804</v>
      </c>
      <c r="AE627" s="16" t="s">
        <v>4026</v>
      </c>
      <c r="AF627" s="16" t="s">
        <v>4027</v>
      </c>
      <c r="AG627" s="16" t="s">
        <v>4107</v>
      </c>
      <c r="AH627" s="16" t="s">
        <v>4108</v>
      </c>
      <c r="AI627" s="17" t="s">
        <v>1481</v>
      </c>
      <c r="AJ627" s="18" t="s">
        <v>1481</v>
      </c>
      <c r="AK627" s="17" t="s">
        <v>1481</v>
      </c>
      <c r="AL627" s="16" t="s">
        <v>4111</v>
      </c>
      <c r="AM627" s="38" t="s">
        <v>208</v>
      </c>
      <c r="AN627" s="24" t="s">
        <v>4034</v>
      </c>
      <c r="AO627" s="15" t="s">
        <v>1786</v>
      </c>
      <c r="AP627" s="26" t="s">
        <v>1481</v>
      </c>
      <c r="AQ627" s="26" t="s">
        <v>1481</v>
      </c>
      <c r="AR627" s="26" t="s">
        <v>1481</v>
      </c>
      <c r="AS627" s="17" t="s">
        <v>1481</v>
      </c>
      <c r="AT627" s="17" t="s">
        <v>1481</v>
      </c>
      <c r="AU627" s="19" t="s">
        <v>1846</v>
      </c>
      <c r="AV627" s="30" t="s">
        <v>4035</v>
      </c>
      <c r="AW627" s="17" t="s">
        <v>1481</v>
      </c>
      <c r="AX627" s="31" t="s">
        <v>1896</v>
      </c>
      <c r="AY627" s="31" t="s">
        <v>1896</v>
      </c>
      <c r="AZ627" s="32" t="s">
        <v>4112</v>
      </c>
      <c r="BA627" s="17" t="s">
        <v>1481</v>
      </c>
      <c r="BB627" s="30" t="s">
        <v>558</v>
      </c>
      <c r="BC627" s="30" t="s">
        <v>559</v>
      </c>
      <c r="BD627" s="30" t="s">
        <v>557</v>
      </c>
    </row>
    <row r="628" spans="1:56" s="4" customFormat="1" ht="187.5" hidden="1" customHeight="1" x14ac:dyDescent="0.35">
      <c r="A628" s="15">
        <v>364</v>
      </c>
      <c r="B628" s="15">
        <v>628</v>
      </c>
      <c r="C628" s="16" t="s">
        <v>1063</v>
      </c>
      <c r="D628" s="16" t="s">
        <v>1804</v>
      </c>
      <c r="E628" s="16" t="s">
        <v>4026</v>
      </c>
      <c r="F628" s="16" t="s">
        <v>4113</v>
      </c>
      <c r="G628" s="16" t="s">
        <v>4114</v>
      </c>
      <c r="H628" s="16" t="s">
        <v>4115</v>
      </c>
      <c r="I628" s="16" t="s">
        <v>4116</v>
      </c>
      <c r="J628" s="24" t="s">
        <v>4117</v>
      </c>
      <c r="K628" s="16" t="s">
        <v>2048</v>
      </c>
      <c r="L628" s="16" t="s">
        <v>1812</v>
      </c>
      <c r="M628" s="18" t="s">
        <v>1481</v>
      </c>
      <c r="N628" s="18" t="s">
        <v>1481</v>
      </c>
      <c r="O628" s="15" t="s">
        <v>1786</v>
      </c>
      <c r="P628" s="17" t="s">
        <v>1481</v>
      </c>
      <c r="Q628" s="17" t="s">
        <v>1481</v>
      </c>
      <c r="R628" s="17" t="s">
        <v>1481</v>
      </c>
      <c r="S628" s="17" t="s">
        <v>1481</v>
      </c>
      <c r="T628" s="17" t="s">
        <v>1481</v>
      </c>
      <c r="U628" s="19" t="s">
        <v>1815</v>
      </c>
      <c r="V628" s="30" t="s">
        <v>2049</v>
      </c>
      <c r="W628" s="17" t="s">
        <v>1481</v>
      </c>
      <c r="X628" s="17" t="s">
        <v>1481</v>
      </c>
      <c r="Y628" s="27" t="s">
        <v>1817</v>
      </c>
      <c r="Z628" s="28" t="s">
        <v>1481</v>
      </c>
      <c r="AA628" s="17" t="s">
        <v>1481</v>
      </c>
      <c r="AB628" s="15">
        <v>628</v>
      </c>
      <c r="AC628" s="16" t="s">
        <v>1063</v>
      </c>
      <c r="AD628" s="16" t="s">
        <v>1804</v>
      </c>
      <c r="AE628" s="16" t="s">
        <v>4026</v>
      </c>
      <c r="AF628" s="16" t="s">
        <v>4113</v>
      </c>
      <c r="AG628" s="16" t="s">
        <v>4114</v>
      </c>
      <c r="AH628" s="16" t="s">
        <v>4115</v>
      </c>
      <c r="AI628" s="16" t="s">
        <v>4116</v>
      </c>
      <c r="AJ628" s="24" t="s">
        <v>4117</v>
      </c>
      <c r="AK628" s="16" t="s">
        <v>2048</v>
      </c>
      <c r="AL628" s="16" t="s">
        <v>1812</v>
      </c>
      <c r="AM628" s="18" t="s">
        <v>1481</v>
      </c>
      <c r="AN628" s="18" t="s">
        <v>1481</v>
      </c>
      <c r="AO628" s="15" t="s">
        <v>1786</v>
      </c>
      <c r="AP628" s="17" t="s">
        <v>1481</v>
      </c>
      <c r="AQ628" s="17" t="s">
        <v>1481</v>
      </c>
      <c r="AR628" s="17" t="s">
        <v>1481</v>
      </c>
      <c r="AS628" s="17" t="s">
        <v>1481</v>
      </c>
      <c r="AT628" s="17" t="s">
        <v>1481</v>
      </c>
      <c r="AU628" s="19" t="s">
        <v>1815</v>
      </c>
      <c r="AV628" s="30" t="s">
        <v>2049</v>
      </c>
      <c r="AW628" s="17" t="s">
        <v>1481</v>
      </c>
      <c r="AX628" s="17" t="s">
        <v>1481</v>
      </c>
      <c r="AY628" s="27" t="s">
        <v>1817</v>
      </c>
      <c r="AZ628" s="28" t="s">
        <v>1481</v>
      </c>
      <c r="BA628" s="17" t="s">
        <v>1481</v>
      </c>
      <c r="BB628" s="17" t="s">
        <v>1481</v>
      </c>
      <c r="BC628" s="17" t="s">
        <v>1481</v>
      </c>
      <c r="BD628" s="17" t="s">
        <v>1481</v>
      </c>
    </row>
    <row r="629" spans="1:56" s="4" customFormat="1" ht="102" hidden="1" customHeight="1" x14ac:dyDescent="0.35">
      <c r="A629" s="15">
        <v>365</v>
      </c>
      <c r="B629" s="15">
        <v>629</v>
      </c>
      <c r="C629" s="16" t="s">
        <v>1063</v>
      </c>
      <c r="D629" s="16" t="s">
        <v>1804</v>
      </c>
      <c r="E629" s="16" t="s">
        <v>4026</v>
      </c>
      <c r="F629" s="16" t="s">
        <v>4113</v>
      </c>
      <c r="G629" s="16" t="s">
        <v>4114</v>
      </c>
      <c r="H629" s="17" t="s">
        <v>1481</v>
      </c>
      <c r="I629" s="16" t="s">
        <v>4118</v>
      </c>
      <c r="J629" s="24" t="s">
        <v>4119</v>
      </c>
      <c r="K629" s="16" t="s">
        <v>4120</v>
      </c>
      <c r="L629" s="17" t="s">
        <v>1481</v>
      </c>
      <c r="M629" s="18" t="s">
        <v>1481</v>
      </c>
      <c r="N629" s="18" t="s">
        <v>1481</v>
      </c>
      <c r="O629" s="17" t="s">
        <v>1481</v>
      </c>
      <c r="P629" s="17" t="s">
        <v>1481</v>
      </c>
      <c r="Q629" s="17" t="s">
        <v>1481</v>
      </c>
      <c r="R629" s="17" t="s">
        <v>1481</v>
      </c>
      <c r="S629" s="17" t="s">
        <v>1481</v>
      </c>
      <c r="T629" s="17" t="s">
        <v>1481</v>
      </c>
      <c r="U629" s="19" t="s">
        <v>1846</v>
      </c>
      <c r="V629" s="30" t="s">
        <v>2049</v>
      </c>
      <c r="W629" s="17" t="s">
        <v>1481</v>
      </c>
      <c r="X629" s="17" t="s">
        <v>1481</v>
      </c>
      <c r="Y629" s="27" t="s">
        <v>1817</v>
      </c>
      <c r="Z629" s="28" t="s">
        <v>1481</v>
      </c>
      <c r="AA629" s="17" t="s">
        <v>1481</v>
      </c>
      <c r="AB629" s="15">
        <v>629</v>
      </c>
      <c r="AC629" s="16" t="s">
        <v>1063</v>
      </c>
      <c r="AD629" s="16" t="s">
        <v>1804</v>
      </c>
      <c r="AE629" s="16" t="s">
        <v>4026</v>
      </c>
      <c r="AF629" s="16" t="s">
        <v>4113</v>
      </c>
      <c r="AG629" s="16" t="s">
        <v>4114</v>
      </c>
      <c r="AH629" s="17" t="s">
        <v>1481</v>
      </c>
      <c r="AI629" s="16" t="s">
        <v>4118</v>
      </c>
      <c r="AJ629" s="24" t="s">
        <v>4119</v>
      </c>
      <c r="AK629" s="16" t="s">
        <v>4120</v>
      </c>
      <c r="AL629" s="17" t="s">
        <v>1481</v>
      </c>
      <c r="AM629" s="18" t="s">
        <v>1481</v>
      </c>
      <c r="AN629" s="18" t="s">
        <v>1481</v>
      </c>
      <c r="AO629" s="17" t="s">
        <v>1481</v>
      </c>
      <c r="AP629" s="17" t="s">
        <v>1481</v>
      </c>
      <c r="AQ629" s="17" t="s">
        <v>1481</v>
      </c>
      <c r="AR629" s="17" t="s">
        <v>1481</v>
      </c>
      <c r="AS629" s="17" t="s">
        <v>1481</v>
      </c>
      <c r="AT629" s="17" t="s">
        <v>1481</v>
      </c>
      <c r="AU629" s="19" t="s">
        <v>1846</v>
      </c>
      <c r="AV629" s="30" t="s">
        <v>2049</v>
      </c>
      <c r="AW629" s="17" t="s">
        <v>1481</v>
      </c>
      <c r="AX629" s="17" t="s">
        <v>1481</v>
      </c>
      <c r="AY629" s="27" t="s">
        <v>1817</v>
      </c>
      <c r="AZ629" s="28" t="s">
        <v>1481</v>
      </c>
      <c r="BA629" s="17" t="s">
        <v>1481</v>
      </c>
      <c r="BB629" s="17" t="s">
        <v>1481</v>
      </c>
      <c r="BC629" s="17" t="s">
        <v>1481</v>
      </c>
      <c r="BD629" s="17" t="s">
        <v>1481</v>
      </c>
    </row>
    <row r="630" spans="1:56" ht="112.5" customHeight="1" x14ac:dyDescent="0.35">
      <c r="A630" s="16">
        <v>365</v>
      </c>
      <c r="B630" s="16">
        <v>630</v>
      </c>
      <c r="C630" s="16" t="s">
        <v>1063</v>
      </c>
      <c r="D630" s="16" t="s">
        <v>1804</v>
      </c>
      <c r="E630" s="16" t="s">
        <v>4026</v>
      </c>
      <c r="F630" s="16" t="s">
        <v>4113</v>
      </c>
      <c r="G630" s="16" t="s">
        <v>4114</v>
      </c>
      <c r="H630" s="17" t="s">
        <v>1481</v>
      </c>
      <c r="I630" s="17" t="s">
        <v>1481</v>
      </c>
      <c r="J630" s="18" t="s">
        <v>1481</v>
      </c>
      <c r="K630" s="17" t="s">
        <v>1481</v>
      </c>
      <c r="L630" s="16" t="s">
        <v>4121</v>
      </c>
      <c r="M630" s="24" t="s">
        <v>208</v>
      </c>
      <c r="N630" s="24" t="s">
        <v>4034</v>
      </c>
      <c r="O630" s="16" t="s">
        <v>1786</v>
      </c>
      <c r="P630" s="26" t="s">
        <v>1481</v>
      </c>
      <c r="Q630" s="26" t="s">
        <v>1481</v>
      </c>
      <c r="R630" s="26" t="s">
        <v>1481</v>
      </c>
      <c r="S630" s="17" t="s">
        <v>1481</v>
      </c>
      <c r="T630" s="17" t="s">
        <v>1481</v>
      </c>
      <c r="U630" s="19" t="s">
        <v>1846</v>
      </c>
      <c r="V630" s="30" t="s">
        <v>4035</v>
      </c>
      <c r="W630" s="17" t="s">
        <v>1481</v>
      </c>
      <c r="X630" s="31" t="s">
        <v>1896</v>
      </c>
      <c r="Y630" s="31" t="s">
        <v>1896</v>
      </c>
      <c r="Z630" s="32" t="s">
        <v>4122</v>
      </c>
      <c r="AA630" s="17" t="s">
        <v>1481</v>
      </c>
      <c r="AB630" s="16">
        <v>630</v>
      </c>
      <c r="AC630" s="16" t="s">
        <v>1063</v>
      </c>
      <c r="AD630" s="16" t="s">
        <v>1804</v>
      </c>
      <c r="AE630" s="16" t="s">
        <v>4026</v>
      </c>
      <c r="AF630" s="16" t="s">
        <v>4113</v>
      </c>
      <c r="AG630" s="16" t="s">
        <v>4114</v>
      </c>
      <c r="AH630" s="17" t="s">
        <v>1481</v>
      </c>
      <c r="AI630" s="17" t="s">
        <v>1481</v>
      </c>
      <c r="AJ630" s="18" t="s">
        <v>1481</v>
      </c>
      <c r="AK630" s="17" t="s">
        <v>1481</v>
      </c>
      <c r="AL630" s="16" t="s">
        <v>4121</v>
      </c>
      <c r="AM630" s="38" t="s">
        <v>208</v>
      </c>
      <c r="AN630" s="24" t="s">
        <v>4034</v>
      </c>
      <c r="AO630" s="15" t="s">
        <v>1786</v>
      </c>
      <c r="AP630" s="26" t="s">
        <v>1481</v>
      </c>
      <c r="AQ630" s="26" t="s">
        <v>1481</v>
      </c>
      <c r="AR630" s="26" t="s">
        <v>1481</v>
      </c>
      <c r="AS630" s="17" t="s">
        <v>1481</v>
      </c>
      <c r="AT630" s="17" t="s">
        <v>1481</v>
      </c>
      <c r="AU630" s="19" t="s">
        <v>1846</v>
      </c>
      <c r="AV630" s="30" t="s">
        <v>4035</v>
      </c>
      <c r="AW630" s="17" t="s">
        <v>1481</v>
      </c>
      <c r="AX630" s="31" t="s">
        <v>1896</v>
      </c>
      <c r="AY630" s="31" t="s">
        <v>1896</v>
      </c>
      <c r="AZ630" s="32" t="s">
        <v>4122</v>
      </c>
      <c r="BA630" s="17" t="s">
        <v>1481</v>
      </c>
      <c r="BB630" s="30" t="s">
        <v>558</v>
      </c>
      <c r="BC630" s="30" t="s">
        <v>559</v>
      </c>
      <c r="BD630" s="30" t="s">
        <v>557</v>
      </c>
    </row>
    <row r="631" spans="1:56" s="4" customFormat="1" ht="102" hidden="1" customHeight="1" x14ac:dyDescent="0.35">
      <c r="A631" s="15">
        <v>366</v>
      </c>
      <c r="B631" s="15">
        <v>631</v>
      </c>
      <c r="C631" s="16" t="s">
        <v>1063</v>
      </c>
      <c r="D631" s="16" t="s">
        <v>1804</v>
      </c>
      <c r="E631" s="16" t="s">
        <v>4026</v>
      </c>
      <c r="F631" s="16" t="s">
        <v>4113</v>
      </c>
      <c r="G631" s="16" t="s">
        <v>4114</v>
      </c>
      <c r="H631" s="17" t="s">
        <v>1481</v>
      </c>
      <c r="I631" s="16" t="s">
        <v>4123</v>
      </c>
      <c r="J631" s="24" t="s">
        <v>4124</v>
      </c>
      <c r="K631" s="16" t="s">
        <v>1826</v>
      </c>
      <c r="L631" s="17" t="s">
        <v>1481</v>
      </c>
      <c r="M631" s="18" t="s">
        <v>1481</v>
      </c>
      <c r="N631" s="18" t="s">
        <v>1481</v>
      </c>
      <c r="O631" s="17" t="s">
        <v>1481</v>
      </c>
      <c r="P631" s="17" t="s">
        <v>1481</v>
      </c>
      <c r="Q631" s="17" t="s">
        <v>1481</v>
      </c>
      <c r="R631" s="17" t="s">
        <v>1481</v>
      </c>
      <c r="S631" s="17" t="s">
        <v>1481</v>
      </c>
      <c r="T631" s="17" t="s">
        <v>1481</v>
      </c>
      <c r="U631" s="19" t="s">
        <v>1815</v>
      </c>
      <c r="V631" s="24" t="s">
        <v>1816</v>
      </c>
      <c r="W631" s="17" t="s">
        <v>1481</v>
      </c>
      <c r="X631" s="17" t="s">
        <v>1481</v>
      </c>
      <c r="Y631" s="27" t="s">
        <v>1817</v>
      </c>
      <c r="Z631" s="28" t="s">
        <v>1481</v>
      </c>
      <c r="AA631" s="17" t="s">
        <v>1481</v>
      </c>
      <c r="AB631" s="15">
        <v>631</v>
      </c>
      <c r="AC631" s="16" t="s">
        <v>1063</v>
      </c>
      <c r="AD631" s="16" t="s">
        <v>1804</v>
      </c>
      <c r="AE631" s="16" t="s">
        <v>4026</v>
      </c>
      <c r="AF631" s="16" t="s">
        <v>4113</v>
      </c>
      <c r="AG631" s="16" t="s">
        <v>4114</v>
      </c>
      <c r="AH631" s="17" t="s">
        <v>1481</v>
      </c>
      <c r="AI631" s="16" t="s">
        <v>4123</v>
      </c>
      <c r="AJ631" s="24" t="s">
        <v>4124</v>
      </c>
      <c r="AK631" s="16" t="s">
        <v>1826</v>
      </c>
      <c r="AL631" s="17" t="s">
        <v>1481</v>
      </c>
      <c r="AM631" s="18" t="s">
        <v>1481</v>
      </c>
      <c r="AN631" s="18" t="s">
        <v>1481</v>
      </c>
      <c r="AO631" s="17" t="s">
        <v>1481</v>
      </c>
      <c r="AP631" s="17" t="s">
        <v>1481</v>
      </c>
      <c r="AQ631" s="17" t="s">
        <v>1481</v>
      </c>
      <c r="AR631" s="17" t="s">
        <v>1481</v>
      </c>
      <c r="AS631" s="17" t="s">
        <v>1481</v>
      </c>
      <c r="AT631" s="17" t="s">
        <v>1481</v>
      </c>
      <c r="AU631" s="19" t="s">
        <v>1815</v>
      </c>
      <c r="AV631" s="24" t="s">
        <v>1816</v>
      </c>
      <c r="AW631" s="17" t="s">
        <v>1481</v>
      </c>
      <c r="AX631" s="17" t="s">
        <v>1481</v>
      </c>
      <c r="AY631" s="27" t="s">
        <v>1817</v>
      </c>
      <c r="AZ631" s="28" t="s">
        <v>1481</v>
      </c>
      <c r="BA631" s="17" t="s">
        <v>1481</v>
      </c>
      <c r="BB631" s="17" t="s">
        <v>1481</v>
      </c>
      <c r="BC631" s="17" t="s">
        <v>1481</v>
      </c>
      <c r="BD631" s="17" t="s">
        <v>1481</v>
      </c>
    </row>
    <row r="632" spans="1:56" ht="91" customHeight="1" x14ac:dyDescent="0.35">
      <c r="A632" s="16">
        <v>366</v>
      </c>
      <c r="B632" s="16">
        <v>632</v>
      </c>
      <c r="C632" s="16" t="s">
        <v>1063</v>
      </c>
      <c r="D632" s="16" t="s">
        <v>1804</v>
      </c>
      <c r="E632" s="16" t="s">
        <v>4026</v>
      </c>
      <c r="F632" s="16" t="s">
        <v>4113</v>
      </c>
      <c r="G632" s="16" t="s">
        <v>4114</v>
      </c>
      <c r="H632" s="17" t="s">
        <v>1481</v>
      </c>
      <c r="I632" s="17" t="s">
        <v>1481</v>
      </c>
      <c r="J632" s="18" t="s">
        <v>1481</v>
      </c>
      <c r="K632" s="17" t="s">
        <v>1481</v>
      </c>
      <c r="L632" s="16" t="s">
        <v>4125</v>
      </c>
      <c r="M632" s="24" t="s">
        <v>208</v>
      </c>
      <c r="N632" s="24" t="s">
        <v>4034</v>
      </c>
      <c r="O632" s="16" t="s">
        <v>1786</v>
      </c>
      <c r="P632" s="26" t="s">
        <v>1481</v>
      </c>
      <c r="Q632" s="26" t="s">
        <v>1481</v>
      </c>
      <c r="R632" s="26" t="s">
        <v>1481</v>
      </c>
      <c r="S632" s="17" t="s">
        <v>1481</v>
      </c>
      <c r="T632" s="17" t="s">
        <v>1481</v>
      </c>
      <c r="U632" s="19" t="s">
        <v>1846</v>
      </c>
      <c r="V632" s="30" t="s">
        <v>4035</v>
      </c>
      <c r="W632" s="17" t="s">
        <v>1481</v>
      </c>
      <c r="X632" s="31" t="s">
        <v>1896</v>
      </c>
      <c r="Y632" s="31" t="s">
        <v>1896</v>
      </c>
      <c r="Z632" s="32" t="s">
        <v>4126</v>
      </c>
      <c r="AA632" s="17" t="s">
        <v>1481</v>
      </c>
      <c r="AB632" s="16">
        <v>632</v>
      </c>
      <c r="AC632" s="16" t="s">
        <v>1063</v>
      </c>
      <c r="AD632" s="16" t="s">
        <v>1804</v>
      </c>
      <c r="AE632" s="16" t="s">
        <v>4026</v>
      </c>
      <c r="AF632" s="16" t="s">
        <v>4113</v>
      </c>
      <c r="AG632" s="16" t="s">
        <v>4114</v>
      </c>
      <c r="AH632" s="17" t="s">
        <v>1481</v>
      </c>
      <c r="AI632" s="17" t="s">
        <v>1481</v>
      </c>
      <c r="AJ632" s="18" t="s">
        <v>1481</v>
      </c>
      <c r="AK632" s="17" t="s">
        <v>1481</v>
      </c>
      <c r="AL632" s="16" t="s">
        <v>4125</v>
      </c>
      <c r="AM632" s="38" t="s">
        <v>208</v>
      </c>
      <c r="AN632" s="24" t="s">
        <v>4034</v>
      </c>
      <c r="AO632" s="15" t="s">
        <v>1786</v>
      </c>
      <c r="AP632" s="26" t="s">
        <v>1481</v>
      </c>
      <c r="AQ632" s="26" t="s">
        <v>1481</v>
      </c>
      <c r="AR632" s="26" t="s">
        <v>1481</v>
      </c>
      <c r="AS632" s="17" t="s">
        <v>1481</v>
      </c>
      <c r="AT632" s="17" t="s">
        <v>1481</v>
      </c>
      <c r="AU632" s="19" t="s">
        <v>1846</v>
      </c>
      <c r="AV632" s="30" t="s">
        <v>4035</v>
      </c>
      <c r="AW632" s="17" t="s">
        <v>1481</v>
      </c>
      <c r="AX632" s="31" t="s">
        <v>1896</v>
      </c>
      <c r="AY632" s="31" t="s">
        <v>1896</v>
      </c>
      <c r="AZ632" s="32" t="s">
        <v>4126</v>
      </c>
      <c r="BA632" s="17" t="s">
        <v>1481</v>
      </c>
      <c r="BB632" s="30" t="s">
        <v>558</v>
      </c>
      <c r="BC632" s="30" t="s">
        <v>559</v>
      </c>
      <c r="BD632" s="30" t="s">
        <v>557</v>
      </c>
    </row>
    <row r="633" spans="1:56" s="4" customFormat="1" ht="102" hidden="1" customHeight="1" x14ac:dyDescent="0.35">
      <c r="A633" s="15">
        <v>367</v>
      </c>
      <c r="B633" s="15">
        <v>633</v>
      </c>
      <c r="C633" s="16" t="s">
        <v>1063</v>
      </c>
      <c r="D633" s="16" t="s">
        <v>1804</v>
      </c>
      <c r="E633" s="16" t="s">
        <v>4026</v>
      </c>
      <c r="F633" s="16" t="s">
        <v>4113</v>
      </c>
      <c r="G633" s="16" t="s">
        <v>4114</v>
      </c>
      <c r="H633" s="17" t="s">
        <v>1481</v>
      </c>
      <c r="I633" s="16" t="s">
        <v>4127</v>
      </c>
      <c r="J633" s="24" t="s">
        <v>4128</v>
      </c>
      <c r="K633" s="16" t="s">
        <v>4129</v>
      </c>
      <c r="L633" s="17" t="s">
        <v>1481</v>
      </c>
      <c r="M633" s="18" t="s">
        <v>1481</v>
      </c>
      <c r="N633" s="18" t="s">
        <v>1481</v>
      </c>
      <c r="O633" s="17" t="s">
        <v>1481</v>
      </c>
      <c r="P633" s="17" t="s">
        <v>1481</v>
      </c>
      <c r="Q633" s="17" t="s">
        <v>1481</v>
      </c>
      <c r="R633" s="17" t="s">
        <v>1481</v>
      </c>
      <c r="S633" s="17" t="s">
        <v>1481</v>
      </c>
      <c r="T633" s="17" t="s">
        <v>1481</v>
      </c>
      <c r="U633" s="19" t="s">
        <v>1815</v>
      </c>
      <c r="V633" s="24" t="s">
        <v>1816</v>
      </c>
      <c r="W633" s="17" t="s">
        <v>1481</v>
      </c>
      <c r="X633" s="17" t="s">
        <v>1481</v>
      </c>
      <c r="Y633" s="27" t="s">
        <v>1817</v>
      </c>
      <c r="Z633" s="28" t="s">
        <v>1481</v>
      </c>
      <c r="AA633" s="17" t="s">
        <v>1481</v>
      </c>
      <c r="AB633" s="15">
        <v>633</v>
      </c>
      <c r="AC633" s="16" t="s">
        <v>1063</v>
      </c>
      <c r="AD633" s="16" t="s">
        <v>1804</v>
      </c>
      <c r="AE633" s="16" t="s">
        <v>4026</v>
      </c>
      <c r="AF633" s="16" t="s">
        <v>4113</v>
      </c>
      <c r="AG633" s="16" t="s">
        <v>4114</v>
      </c>
      <c r="AH633" s="17" t="s">
        <v>1481</v>
      </c>
      <c r="AI633" s="16" t="s">
        <v>4127</v>
      </c>
      <c r="AJ633" s="24" t="s">
        <v>4128</v>
      </c>
      <c r="AK633" s="16" t="s">
        <v>4129</v>
      </c>
      <c r="AL633" s="17" t="s">
        <v>1481</v>
      </c>
      <c r="AM633" s="18" t="s">
        <v>1481</v>
      </c>
      <c r="AN633" s="18" t="s">
        <v>1481</v>
      </c>
      <c r="AO633" s="17" t="s">
        <v>1481</v>
      </c>
      <c r="AP633" s="17" t="s">
        <v>1481</v>
      </c>
      <c r="AQ633" s="17" t="s">
        <v>1481</v>
      </c>
      <c r="AR633" s="17" t="s">
        <v>1481</v>
      </c>
      <c r="AS633" s="17" t="s">
        <v>1481</v>
      </c>
      <c r="AT633" s="17" t="s">
        <v>1481</v>
      </c>
      <c r="AU633" s="19" t="s">
        <v>1815</v>
      </c>
      <c r="AV633" s="24" t="s">
        <v>1816</v>
      </c>
      <c r="AW633" s="17" t="s">
        <v>1481</v>
      </c>
      <c r="AX633" s="17" t="s">
        <v>1481</v>
      </c>
      <c r="AY633" s="27" t="s">
        <v>1817</v>
      </c>
      <c r="AZ633" s="28" t="s">
        <v>1481</v>
      </c>
      <c r="BA633" s="17" t="s">
        <v>1481</v>
      </c>
      <c r="BB633" s="17" t="s">
        <v>1481</v>
      </c>
      <c r="BC633" s="17" t="s">
        <v>1481</v>
      </c>
      <c r="BD633" s="17" t="s">
        <v>1481</v>
      </c>
    </row>
    <row r="634" spans="1:56" ht="138.65" customHeight="1" x14ac:dyDescent="0.35">
      <c r="A634" s="16">
        <v>367</v>
      </c>
      <c r="B634" s="16">
        <v>634</v>
      </c>
      <c r="C634" s="16" t="s">
        <v>1063</v>
      </c>
      <c r="D634" s="16" t="s">
        <v>1804</v>
      </c>
      <c r="E634" s="16" t="s">
        <v>4026</v>
      </c>
      <c r="F634" s="16" t="s">
        <v>4113</v>
      </c>
      <c r="G634" s="16" t="s">
        <v>4114</v>
      </c>
      <c r="H634" s="17" t="s">
        <v>1481</v>
      </c>
      <c r="I634" s="17" t="s">
        <v>1481</v>
      </c>
      <c r="J634" s="18" t="s">
        <v>1481</v>
      </c>
      <c r="K634" s="17" t="s">
        <v>1481</v>
      </c>
      <c r="L634" s="16" t="s">
        <v>4130</v>
      </c>
      <c r="M634" s="24" t="s">
        <v>208</v>
      </c>
      <c r="N634" s="24" t="s">
        <v>4034</v>
      </c>
      <c r="O634" s="16" t="s">
        <v>1786</v>
      </c>
      <c r="P634" s="26" t="s">
        <v>1481</v>
      </c>
      <c r="Q634" s="26" t="s">
        <v>1481</v>
      </c>
      <c r="R634" s="26" t="s">
        <v>1481</v>
      </c>
      <c r="S634" s="17" t="s">
        <v>1481</v>
      </c>
      <c r="T634" s="17" t="s">
        <v>1481</v>
      </c>
      <c r="U634" s="19" t="s">
        <v>1846</v>
      </c>
      <c r="V634" s="30" t="s">
        <v>4035</v>
      </c>
      <c r="W634" s="17" t="s">
        <v>1481</v>
      </c>
      <c r="X634" s="31" t="s">
        <v>1896</v>
      </c>
      <c r="Y634" s="31" t="s">
        <v>1896</v>
      </c>
      <c r="Z634" s="32" t="s">
        <v>4131</v>
      </c>
      <c r="AA634" s="17" t="s">
        <v>1481</v>
      </c>
      <c r="AB634" s="16">
        <v>634</v>
      </c>
      <c r="AC634" s="16" t="s">
        <v>1063</v>
      </c>
      <c r="AD634" s="16" t="s">
        <v>1804</v>
      </c>
      <c r="AE634" s="16" t="s">
        <v>4026</v>
      </c>
      <c r="AF634" s="16" t="s">
        <v>4113</v>
      </c>
      <c r="AG634" s="16" t="s">
        <v>4114</v>
      </c>
      <c r="AH634" s="17" t="s">
        <v>1481</v>
      </c>
      <c r="AI634" s="17" t="s">
        <v>1481</v>
      </c>
      <c r="AJ634" s="18" t="s">
        <v>1481</v>
      </c>
      <c r="AK634" s="17" t="s">
        <v>1481</v>
      </c>
      <c r="AL634" s="16" t="s">
        <v>4130</v>
      </c>
      <c r="AM634" s="38" t="s">
        <v>208</v>
      </c>
      <c r="AN634" s="24" t="s">
        <v>4034</v>
      </c>
      <c r="AO634" s="15" t="s">
        <v>1786</v>
      </c>
      <c r="AP634" s="26" t="s">
        <v>1481</v>
      </c>
      <c r="AQ634" s="26" t="s">
        <v>1481</v>
      </c>
      <c r="AR634" s="26" t="s">
        <v>1481</v>
      </c>
      <c r="AS634" s="17" t="s">
        <v>1481</v>
      </c>
      <c r="AT634" s="17" t="s">
        <v>1481</v>
      </c>
      <c r="AU634" s="19" t="s">
        <v>1846</v>
      </c>
      <c r="AV634" s="30" t="s">
        <v>4035</v>
      </c>
      <c r="AW634" s="17" t="s">
        <v>1481</v>
      </c>
      <c r="AX634" s="31" t="s">
        <v>1896</v>
      </c>
      <c r="AY634" s="31" t="s">
        <v>1896</v>
      </c>
      <c r="AZ634" s="32" t="s">
        <v>4131</v>
      </c>
      <c r="BA634" s="17" t="s">
        <v>1481</v>
      </c>
      <c r="BB634" s="30" t="s">
        <v>558</v>
      </c>
      <c r="BC634" s="30" t="s">
        <v>559</v>
      </c>
      <c r="BD634" s="30" t="s">
        <v>557</v>
      </c>
    </row>
    <row r="635" spans="1:56" s="4" customFormat="1" ht="102" hidden="1" customHeight="1" x14ac:dyDescent="0.35">
      <c r="A635" s="15">
        <v>368</v>
      </c>
      <c r="B635" s="15">
        <v>635</v>
      </c>
      <c r="C635" s="16" t="s">
        <v>1063</v>
      </c>
      <c r="D635" s="16" t="s">
        <v>1804</v>
      </c>
      <c r="E635" s="16" t="s">
        <v>4026</v>
      </c>
      <c r="F635" s="16" t="s">
        <v>4113</v>
      </c>
      <c r="G635" s="16" t="s">
        <v>4114</v>
      </c>
      <c r="H635" s="17" t="s">
        <v>1481</v>
      </c>
      <c r="I635" s="210" t="s">
        <v>4132</v>
      </c>
      <c r="J635" s="24" t="s">
        <v>4133</v>
      </c>
      <c r="K635" s="16" t="s">
        <v>1834</v>
      </c>
      <c r="L635" s="17" t="s">
        <v>1481</v>
      </c>
      <c r="M635" s="18" t="s">
        <v>1481</v>
      </c>
      <c r="N635" s="18" t="s">
        <v>1481</v>
      </c>
      <c r="O635" s="17" t="s">
        <v>1481</v>
      </c>
      <c r="P635" s="17" t="s">
        <v>1481</v>
      </c>
      <c r="Q635" s="17" t="s">
        <v>1481</v>
      </c>
      <c r="R635" s="17" t="s">
        <v>1481</v>
      </c>
      <c r="S635" s="17" t="s">
        <v>1481</v>
      </c>
      <c r="T635" s="17" t="s">
        <v>1481</v>
      </c>
      <c r="U635" s="19" t="s">
        <v>1815</v>
      </c>
      <c r="V635" s="24" t="s">
        <v>1816</v>
      </c>
      <c r="W635" s="17" t="s">
        <v>1481</v>
      </c>
      <c r="X635" s="17" t="s">
        <v>1481</v>
      </c>
      <c r="Y635" s="27" t="s">
        <v>1817</v>
      </c>
      <c r="Z635" s="28" t="s">
        <v>1481</v>
      </c>
      <c r="AA635" s="17" t="s">
        <v>1481</v>
      </c>
      <c r="AB635" s="15">
        <v>635</v>
      </c>
      <c r="AC635" s="16" t="s">
        <v>1063</v>
      </c>
      <c r="AD635" s="16" t="s">
        <v>1804</v>
      </c>
      <c r="AE635" s="16" t="s">
        <v>4026</v>
      </c>
      <c r="AF635" s="16" t="s">
        <v>4113</v>
      </c>
      <c r="AG635" s="16" t="s">
        <v>4114</v>
      </c>
      <c r="AH635" s="17" t="s">
        <v>1481</v>
      </c>
      <c r="AI635" s="210" t="s">
        <v>4132</v>
      </c>
      <c r="AJ635" s="24" t="s">
        <v>4133</v>
      </c>
      <c r="AK635" s="16" t="s">
        <v>1834</v>
      </c>
      <c r="AL635" s="17" t="s">
        <v>1481</v>
      </c>
      <c r="AM635" s="18" t="s">
        <v>1481</v>
      </c>
      <c r="AN635" s="18" t="s">
        <v>1481</v>
      </c>
      <c r="AO635" s="17" t="s">
        <v>1481</v>
      </c>
      <c r="AP635" s="17" t="s">
        <v>1481</v>
      </c>
      <c r="AQ635" s="17" t="s">
        <v>1481</v>
      </c>
      <c r="AR635" s="17" t="s">
        <v>1481</v>
      </c>
      <c r="AS635" s="17" t="s">
        <v>1481</v>
      </c>
      <c r="AT635" s="17" t="s">
        <v>1481</v>
      </c>
      <c r="AU635" s="19" t="s">
        <v>1815</v>
      </c>
      <c r="AV635" s="24" t="s">
        <v>1816</v>
      </c>
      <c r="AW635" s="17" t="s">
        <v>1481</v>
      </c>
      <c r="AX635" s="17" t="s">
        <v>1481</v>
      </c>
      <c r="AY635" s="27" t="s">
        <v>1817</v>
      </c>
      <c r="AZ635" s="28" t="s">
        <v>1481</v>
      </c>
      <c r="BA635" s="17" t="s">
        <v>1481</v>
      </c>
      <c r="BB635" s="17" t="s">
        <v>1481</v>
      </c>
      <c r="BC635" s="17" t="s">
        <v>1481</v>
      </c>
      <c r="BD635" s="17" t="s">
        <v>1481</v>
      </c>
    </row>
    <row r="636" spans="1:56" ht="142.5" customHeight="1" x14ac:dyDescent="0.35">
      <c r="A636" s="16">
        <v>368</v>
      </c>
      <c r="B636" s="16">
        <v>636</v>
      </c>
      <c r="C636" s="16" t="s">
        <v>1063</v>
      </c>
      <c r="D636" s="16" t="s">
        <v>1804</v>
      </c>
      <c r="E636" s="16" t="s">
        <v>4026</v>
      </c>
      <c r="F636" s="16" t="s">
        <v>4113</v>
      </c>
      <c r="G636" s="16" t="s">
        <v>4114</v>
      </c>
      <c r="H636" s="17" t="s">
        <v>1481</v>
      </c>
      <c r="I636" s="210"/>
      <c r="J636" s="18" t="s">
        <v>1481</v>
      </c>
      <c r="K636" s="17" t="s">
        <v>1481</v>
      </c>
      <c r="L636" s="16" t="s">
        <v>4134</v>
      </c>
      <c r="M636" s="24" t="s">
        <v>208</v>
      </c>
      <c r="N636" s="24" t="s">
        <v>4034</v>
      </c>
      <c r="O636" s="16" t="s">
        <v>1786</v>
      </c>
      <c r="P636" s="26" t="s">
        <v>1481</v>
      </c>
      <c r="Q636" s="26" t="s">
        <v>1481</v>
      </c>
      <c r="R636" s="26" t="s">
        <v>1481</v>
      </c>
      <c r="S636" s="17" t="s">
        <v>1481</v>
      </c>
      <c r="T636" s="17" t="s">
        <v>1481</v>
      </c>
      <c r="U636" s="19" t="s">
        <v>1846</v>
      </c>
      <c r="V636" s="30" t="s">
        <v>4035</v>
      </c>
      <c r="W636" s="17" t="s">
        <v>1481</v>
      </c>
      <c r="X636" s="31" t="s">
        <v>1896</v>
      </c>
      <c r="Y636" s="31" t="s">
        <v>1896</v>
      </c>
      <c r="Z636" s="32" t="s">
        <v>4135</v>
      </c>
      <c r="AA636" s="17" t="s">
        <v>1481</v>
      </c>
      <c r="AB636" s="16">
        <v>636</v>
      </c>
      <c r="AC636" s="16" t="s">
        <v>1063</v>
      </c>
      <c r="AD636" s="16" t="s">
        <v>1804</v>
      </c>
      <c r="AE636" s="16" t="s">
        <v>4026</v>
      </c>
      <c r="AF636" s="16" t="s">
        <v>4113</v>
      </c>
      <c r="AG636" s="16" t="s">
        <v>4114</v>
      </c>
      <c r="AH636" s="17" t="s">
        <v>1481</v>
      </c>
      <c r="AI636" s="210"/>
      <c r="AJ636" s="18" t="s">
        <v>1481</v>
      </c>
      <c r="AK636" s="17" t="s">
        <v>1481</v>
      </c>
      <c r="AL636" s="16" t="s">
        <v>4134</v>
      </c>
      <c r="AM636" s="38" t="s">
        <v>208</v>
      </c>
      <c r="AN636" s="24" t="s">
        <v>4034</v>
      </c>
      <c r="AO636" s="15" t="s">
        <v>1786</v>
      </c>
      <c r="AP636" s="26" t="s">
        <v>1481</v>
      </c>
      <c r="AQ636" s="26" t="s">
        <v>1481</v>
      </c>
      <c r="AR636" s="26" t="s">
        <v>1481</v>
      </c>
      <c r="AS636" s="17" t="s">
        <v>1481</v>
      </c>
      <c r="AT636" s="17" t="s">
        <v>1481</v>
      </c>
      <c r="AU636" s="19" t="s">
        <v>1846</v>
      </c>
      <c r="AV636" s="30" t="s">
        <v>4035</v>
      </c>
      <c r="AW636" s="17" t="s">
        <v>1481</v>
      </c>
      <c r="AX636" s="31" t="s">
        <v>1896</v>
      </c>
      <c r="AY636" s="31" t="s">
        <v>1896</v>
      </c>
      <c r="AZ636" s="32" t="s">
        <v>4135</v>
      </c>
      <c r="BA636" s="17" t="s">
        <v>1481</v>
      </c>
      <c r="BB636" s="30" t="s">
        <v>558</v>
      </c>
      <c r="BC636" s="30" t="s">
        <v>559</v>
      </c>
      <c r="BD636" s="30" t="s">
        <v>557</v>
      </c>
    </row>
    <row r="637" spans="1:56" ht="150.65" customHeight="1" x14ac:dyDescent="0.35">
      <c r="A637" s="16">
        <v>369</v>
      </c>
      <c r="B637" s="16">
        <v>637</v>
      </c>
      <c r="C637" s="16" t="s">
        <v>1063</v>
      </c>
      <c r="D637" s="16" t="s">
        <v>1804</v>
      </c>
      <c r="E637" s="16" t="s">
        <v>4026</v>
      </c>
      <c r="F637" s="16" t="s">
        <v>4113</v>
      </c>
      <c r="G637" s="16" t="s">
        <v>4114</v>
      </c>
      <c r="H637" s="17" t="s">
        <v>1481</v>
      </c>
      <c r="I637" s="16" t="s">
        <v>4136</v>
      </c>
      <c r="J637" s="24" t="s">
        <v>4137</v>
      </c>
      <c r="K637" s="16" t="s">
        <v>1836</v>
      </c>
      <c r="L637" s="16" t="s">
        <v>4138</v>
      </c>
      <c r="M637" s="24" t="s">
        <v>208</v>
      </c>
      <c r="N637" s="24" t="s">
        <v>4139</v>
      </c>
      <c r="O637" s="16" t="s">
        <v>1786</v>
      </c>
      <c r="P637" s="26" t="s">
        <v>1481</v>
      </c>
      <c r="Q637" s="26" t="s">
        <v>1481</v>
      </c>
      <c r="R637" s="26" t="s">
        <v>1481</v>
      </c>
      <c r="S637" s="17" t="s">
        <v>1481</v>
      </c>
      <c r="T637" s="17" t="s">
        <v>1481</v>
      </c>
      <c r="U637" s="19" t="s">
        <v>1815</v>
      </c>
      <c r="V637" s="40" t="s">
        <v>4140</v>
      </c>
      <c r="W637" s="17" t="s">
        <v>1481</v>
      </c>
      <c r="X637" s="31" t="s">
        <v>1896</v>
      </c>
      <c r="Y637" s="31" t="s">
        <v>1896</v>
      </c>
      <c r="Z637" s="50" t="s">
        <v>4141</v>
      </c>
      <c r="AA637" s="17" t="s">
        <v>1481</v>
      </c>
      <c r="AB637" s="16">
        <v>637</v>
      </c>
      <c r="AC637" s="16" t="s">
        <v>1063</v>
      </c>
      <c r="AD637" s="16" t="s">
        <v>1804</v>
      </c>
      <c r="AE637" s="16" t="s">
        <v>4026</v>
      </c>
      <c r="AF637" s="16" t="s">
        <v>4113</v>
      </c>
      <c r="AG637" s="16" t="s">
        <v>4114</v>
      </c>
      <c r="AH637" s="17" t="s">
        <v>1481</v>
      </c>
      <c r="AI637" s="16" t="s">
        <v>4136</v>
      </c>
      <c r="AJ637" s="24" t="s">
        <v>4137</v>
      </c>
      <c r="AK637" s="16" t="s">
        <v>1836</v>
      </c>
      <c r="AL637" s="16" t="s">
        <v>4138</v>
      </c>
      <c r="AM637" s="38" t="s">
        <v>208</v>
      </c>
      <c r="AN637" s="24" t="s">
        <v>4139</v>
      </c>
      <c r="AO637" s="15" t="s">
        <v>1786</v>
      </c>
      <c r="AP637" s="26" t="s">
        <v>1481</v>
      </c>
      <c r="AQ637" s="26" t="s">
        <v>1481</v>
      </c>
      <c r="AR637" s="26" t="s">
        <v>1481</v>
      </c>
      <c r="AS637" s="17" t="s">
        <v>1481</v>
      </c>
      <c r="AT637" s="17" t="s">
        <v>1481</v>
      </c>
      <c r="AU637" s="19" t="s">
        <v>1815</v>
      </c>
      <c r="AV637" s="40" t="s">
        <v>4140</v>
      </c>
      <c r="AW637" s="17" t="s">
        <v>1481</v>
      </c>
      <c r="AX637" s="31" t="s">
        <v>1896</v>
      </c>
      <c r="AY637" s="31" t="s">
        <v>1896</v>
      </c>
      <c r="AZ637" s="50" t="s">
        <v>4141</v>
      </c>
      <c r="BA637" s="17" t="s">
        <v>1481</v>
      </c>
      <c r="BB637" s="30" t="s">
        <v>558</v>
      </c>
      <c r="BC637" s="30" t="s">
        <v>559</v>
      </c>
      <c r="BD637" s="30" t="s">
        <v>557</v>
      </c>
    </row>
    <row r="638" spans="1:56" s="4" customFormat="1" ht="62.5" hidden="1" customHeight="1" x14ac:dyDescent="0.35">
      <c r="A638" s="15">
        <v>370</v>
      </c>
      <c r="B638" s="15">
        <v>638</v>
      </c>
      <c r="C638" s="16" t="s">
        <v>1063</v>
      </c>
      <c r="D638" s="16" t="s">
        <v>1804</v>
      </c>
      <c r="E638" s="16" t="s">
        <v>4026</v>
      </c>
      <c r="F638" s="16" t="s">
        <v>4113</v>
      </c>
      <c r="G638" s="16" t="s">
        <v>4114</v>
      </c>
      <c r="H638" s="17" t="s">
        <v>1481</v>
      </c>
      <c r="I638" s="16" t="s">
        <v>4142</v>
      </c>
      <c r="J638" s="24" t="s">
        <v>4143</v>
      </c>
      <c r="K638" s="16" t="s">
        <v>2426</v>
      </c>
      <c r="L638" s="16" t="s">
        <v>1812</v>
      </c>
      <c r="M638" s="18" t="s">
        <v>1481</v>
      </c>
      <c r="N638" s="18" t="s">
        <v>1481</v>
      </c>
      <c r="O638" s="15" t="s">
        <v>1786</v>
      </c>
      <c r="P638" s="17" t="s">
        <v>1481</v>
      </c>
      <c r="Q638" s="17" t="s">
        <v>1481</v>
      </c>
      <c r="R638" s="17" t="s">
        <v>1481</v>
      </c>
      <c r="S638" s="17" t="s">
        <v>1481</v>
      </c>
      <c r="T638" s="17" t="s">
        <v>1481</v>
      </c>
      <c r="U638" s="19" t="s">
        <v>1815</v>
      </c>
      <c r="V638" s="24" t="s">
        <v>1816</v>
      </c>
      <c r="W638" s="17" t="s">
        <v>1481</v>
      </c>
      <c r="X638" s="17" t="s">
        <v>1481</v>
      </c>
      <c r="Y638" s="27" t="s">
        <v>1817</v>
      </c>
      <c r="Z638" s="28" t="s">
        <v>1481</v>
      </c>
      <c r="AA638" s="17" t="s">
        <v>1481</v>
      </c>
      <c r="AB638" s="15">
        <v>638</v>
      </c>
      <c r="AC638" s="16" t="s">
        <v>1063</v>
      </c>
      <c r="AD638" s="16" t="s">
        <v>1804</v>
      </c>
      <c r="AE638" s="16" t="s">
        <v>4026</v>
      </c>
      <c r="AF638" s="16" t="s">
        <v>4113</v>
      </c>
      <c r="AG638" s="16" t="s">
        <v>4114</v>
      </c>
      <c r="AH638" s="17" t="s">
        <v>1481</v>
      </c>
      <c r="AI638" s="16" t="s">
        <v>4142</v>
      </c>
      <c r="AJ638" s="24" t="s">
        <v>4143</v>
      </c>
      <c r="AK638" s="16" t="s">
        <v>2426</v>
      </c>
      <c r="AL638" s="16" t="s">
        <v>1812</v>
      </c>
      <c r="AM638" s="18" t="s">
        <v>1481</v>
      </c>
      <c r="AN638" s="18" t="s">
        <v>1481</v>
      </c>
      <c r="AO638" s="15" t="s">
        <v>1786</v>
      </c>
      <c r="AP638" s="17" t="s">
        <v>1481</v>
      </c>
      <c r="AQ638" s="17" t="s">
        <v>1481</v>
      </c>
      <c r="AR638" s="17" t="s">
        <v>1481</v>
      </c>
      <c r="AS638" s="17" t="s">
        <v>1481</v>
      </c>
      <c r="AT638" s="17" t="s">
        <v>1481</v>
      </c>
      <c r="AU638" s="19" t="s">
        <v>1815</v>
      </c>
      <c r="AV638" s="24" t="s">
        <v>1816</v>
      </c>
      <c r="AW638" s="17" t="s">
        <v>1481</v>
      </c>
      <c r="AX638" s="17" t="s">
        <v>1481</v>
      </c>
      <c r="AY638" s="27" t="s">
        <v>1817</v>
      </c>
      <c r="AZ638" s="28" t="s">
        <v>1481</v>
      </c>
      <c r="BA638" s="17" t="s">
        <v>1481</v>
      </c>
      <c r="BB638" s="17" t="s">
        <v>1481</v>
      </c>
      <c r="BC638" s="17" t="s">
        <v>1481</v>
      </c>
      <c r="BD638" s="17" t="s">
        <v>1481</v>
      </c>
    </row>
    <row r="639" spans="1:56" s="4" customFormat="1" ht="102" hidden="1" customHeight="1" x14ac:dyDescent="0.35">
      <c r="A639" s="15">
        <v>371</v>
      </c>
      <c r="B639" s="15">
        <v>639</v>
      </c>
      <c r="C639" s="16" t="s">
        <v>1063</v>
      </c>
      <c r="D639" s="16" t="s">
        <v>1804</v>
      </c>
      <c r="E639" s="16" t="s">
        <v>4026</v>
      </c>
      <c r="F639" s="16" t="s">
        <v>4113</v>
      </c>
      <c r="G639" s="16" t="s">
        <v>4114</v>
      </c>
      <c r="H639" s="17" t="s">
        <v>1481</v>
      </c>
      <c r="I639" s="16" t="s">
        <v>4144</v>
      </c>
      <c r="J639" s="24" t="s">
        <v>4145</v>
      </c>
      <c r="K639" s="16" t="s">
        <v>2272</v>
      </c>
      <c r="L639" s="17" t="s">
        <v>1481</v>
      </c>
      <c r="M639" s="18" t="s">
        <v>1481</v>
      </c>
      <c r="N639" s="18" t="s">
        <v>1481</v>
      </c>
      <c r="O639" s="17" t="s">
        <v>1481</v>
      </c>
      <c r="P639" s="17" t="s">
        <v>1481</v>
      </c>
      <c r="Q639" s="17" t="s">
        <v>1481</v>
      </c>
      <c r="R639" s="17" t="s">
        <v>1481</v>
      </c>
      <c r="S639" s="17" t="s">
        <v>1481</v>
      </c>
      <c r="T639" s="17" t="s">
        <v>1481</v>
      </c>
      <c r="U639" s="19" t="s">
        <v>1815</v>
      </c>
      <c r="V639" s="24" t="s">
        <v>1816</v>
      </c>
      <c r="W639" s="17" t="s">
        <v>1481</v>
      </c>
      <c r="X639" s="17" t="s">
        <v>1481</v>
      </c>
      <c r="Y639" s="27" t="s">
        <v>1817</v>
      </c>
      <c r="Z639" s="28" t="s">
        <v>1481</v>
      </c>
      <c r="AA639" s="17" t="s">
        <v>1481</v>
      </c>
      <c r="AB639" s="15">
        <v>639</v>
      </c>
      <c r="AC639" s="16" t="s">
        <v>1063</v>
      </c>
      <c r="AD639" s="16" t="s">
        <v>1804</v>
      </c>
      <c r="AE639" s="16" t="s">
        <v>4026</v>
      </c>
      <c r="AF639" s="16" t="s">
        <v>4113</v>
      </c>
      <c r="AG639" s="16" t="s">
        <v>4114</v>
      </c>
      <c r="AH639" s="17" t="s">
        <v>1481</v>
      </c>
      <c r="AI639" s="16" t="s">
        <v>4144</v>
      </c>
      <c r="AJ639" s="24" t="s">
        <v>4145</v>
      </c>
      <c r="AK639" s="16" t="s">
        <v>2272</v>
      </c>
      <c r="AL639" s="17" t="s">
        <v>1481</v>
      </c>
      <c r="AM639" s="18" t="s">
        <v>1481</v>
      </c>
      <c r="AN639" s="18" t="s">
        <v>1481</v>
      </c>
      <c r="AO639" s="17" t="s">
        <v>1481</v>
      </c>
      <c r="AP639" s="17" t="s">
        <v>1481</v>
      </c>
      <c r="AQ639" s="17" t="s">
        <v>1481</v>
      </c>
      <c r="AR639" s="17" t="s">
        <v>1481</v>
      </c>
      <c r="AS639" s="17" t="s">
        <v>1481</v>
      </c>
      <c r="AT639" s="17" t="s">
        <v>1481</v>
      </c>
      <c r="AU639" s="19" t="s">
        <v>1815</v>
      </c>
      <c r="AV639" s="24" t="s">
        <v>1816</v>
      </c>
      <c r="AW639" s="17" t="s">
        <v>1481</v>
      </c>
      <c r="AX639" s="17" t="s">
        <v>1481</v>
      </c>
      <c r="AY639" s="27" t="s">
        <v>1817</v>
      </c>
      <c r="AZ639" s="28" t="s">
        <v>1481</v>
      </c>
      <c r="BA639" s="17" t="s">
        <v>1481</v>
      </c>
      <c r="BB639" s="17" t="s">
        <v>1481</v>
      </c>
      <c r="BC639" s="17" t="s">
        <v>1481</v>
      </c>
      <c r="BD639" s="17" t="s">
        <v>1481</v>
      </c>
    </row>
    <row r="640" spans="1:56" ht="131.15" customHeight="1" x14ac:dyDescent="0.35">
      <c r="A640" s="16">
        <v>371</v>
      </c>
      <c r="B640" s="16">
        <v>640</v>
      </c>
      <c r="C640" s="16" t="s">
        <v>1063</v>
      </c>
      <c r="D640" s="16" t="s">
        <v>1804</v>
      </c>
      <c r="E640" s="16" t="s">
        <v>4026</v>
      </c>
      <c r="F640" s="16" t="s">
        <v>4113</v>
      </c>
      <c r="G640" s="16" t="s">
        <v>4114</v>
      </c>
      <c r="H640" s="17" t="s">
        <v>1481</v>
      </c>
      <c r="I640" s="17" t="s">
        <v>1481</v>
      </c>
      <c r="J640" s="18" t="s">
        <v>1481</v>
      </c>
      <c r="K640" s="17" t="s">
        <v>1481</v>
      </c>
      <c r="L640" s="16" t="s">
        <v>4146</v>
      </c>
      <c r="M640" s="24" t="s">
        <v>50</v>
      </c>
      <c r="N640" s="24" t="s">
        <v>4147</v>
      </c>
      <c r="O640" s="16" t="s">
        <v>1786</v>
      </c>
      <c r="P640" s="23" t="s">
        <v>4148</v>
      </c>
      <c r="Q640" s="26" t="s">
        <v>1481</v>
      </c>
      <c r="R640" s="26" t="s">
        <v>1481</v>
      </c>
      <c r="S640" s="17" t="s">
        <v>1481</v>
      </c>
      <c r="T640" s="17" t="s">
        <v>1481</v>
      </c>
      <c r="U640" s="19" t="s">
        <v>1815</v>
      </c>
      <c r="V640" s="30" t="s">
        <v>3599</v>
      </c>
      <c r="W640" s="17" t="s">
        <v>1481</v>
      </c>
      <c r="X640" s="17" t="s">
        <v>1481</v>
      </c>
      <c r="Y640" s="33" t="s">
        <v>211</v>
      </c>
      <c r="Z640" s="32" t="s">
        <v>4149</v>
      </c>
      <c r="AA640" s="17" t="s">
        <v>1481</v>
      </c>
      <c r="AB640" s="16">
        <v>640</v>
      </c>
      <c r="AC640" s="16" t="s">
        <v>1063</v>
      </c>
      <c r="AD640" s="16" t="s">
        <v>1804</v>
      </c>
      <c r="AE640" s="16" t="s">
        <v>4026</v>
      </c>
      <c r="AF640" s="16" t="s">
        <v>4113</v>
      </c>
      <c r="AG640" s="16" t="s">
        <v>4114</v>
      </c>
      <c r="AH640" s="17" t="s">
        <v>1481</v>
      </c>
      <c r="AI640" s="17" t="s">
        <v>1481</v>
      </c>
      <c r="AJ640" s="18" t="s">
        <v>1481</v>
      </c>
      <c r="AK640" s="17" t="s">
        <v>1481</v>
      </c>
      <c r="AL640" s="16" t="s">
        <v>4146</v>
      </c>
      <c r="AM640" s="38" t="s">
        <v>50</v>
      </c>
      <c r="AN640" s="24" t="s">
        <v>4147</v>
      </c>
      <c r="AO640" s="15" t="s">
        <v>1786</v>
      </c>
      <c r="AP640" s="23" t="s">
        <v>4148</v>
      </c>
      <c r="AQ640" s="26" t="s">
        <v>1481</v>
      </c>
      <c r="AR640" s="26" t="s">
        <v>1481</v>
      </c>
      <c r="AS640" s="17" t="s">
        <v>1481</v>
      </c>
      <c r="AT640" s="17" t="s">
        <v>1481</v>
      </c>
      <c r="AU640" s="19" t="s">
        <v>1815</v>
      </c>
      <c r="AV640" s="30" t="s">
        <v>3599</v>
      </c>
      <c r="AW640" s="17" t="s">
        <v>1481</v>
      </c>
      <c r="AX640" s="17" t="s">
        <v>1481</v>
      </c>
      <c r="AY640" s="33" t="s">
        <v>211</v>
      </c>
      <c r="AZ640" s="32" t="s">
        <v>4149</v>
      </c>
      <c r="BA640" s="17" t="s">
        <v>1481</v>
      </c>
      <c r="BB640" s="30" t="s">
        <v>558</v>
      </c>
      <c r="BC640" s="30" t="s">
        <v>295</v>
      </c>
      <c r="BD640" s="30" t="s">
        <v>214</v>
      </c>
    </row>
    <row r="641" spans="1:56" s="4" customFormat="1" ht="62.5" hidden="1" customHeight="1" x14ac:dyDescent="0.35">
      <c r="A641" s="15">
        <v>372</v>
      </c>
      <c r="B641" s="15">
        <v>641</v>
      </c>
      <c r="C641" s="16" t="s">
        <v>1063</v>
      </c>
      <c r="D641" s="16" t="s">
        <v>1804</v>
      </c>
      <c r="E641" s="16" t="s">
        <v>4026</v>
      </c>
      <c r="F641" s="16" t="s">
        <v>4113</v>
      </c>
      <c r="G641" s="16" t="s">
        <v>4150</v>
      </c>
      <c r="H641" s="16" t="s">
        <v>4151</v>
      </c>
      <c r="I641" s="16" t="s">
        <v>4152</v>
      </c>
      <c r="J641" s="24" t="s">
        <v>4153</v>
      </c>
      <c r="K641" s="16" t="s">
        <v>1928</v>
      </c>
      <c r="L641" s="16" t="s">
        <v>1812</v>
      </c>
      <c r="M641" s="18" t="s">
        <v>1481</v>
      </c>
      <c r="N641" s="18" t="s">
        <v>1481</v>
      </c>
      <c r="O641" s="15" t="s">
        <v>1786</v>
      </c>
      <c r="P641" s="17" t="s">
        <v>1481</v>
      </c>
      <c r="Q641" s="17" t="s">
        <v>1481</v>
      </c>
      <c r="R641" s="17" t="s">
        <v>1481</v>
      </c>
      <c r="S641" s="17" t="s">
        <v>1481</v>
      </c>
      <c r="T641" s="17" t="s">
        <v>1481</v>
      </c>
      <c r="U641" s="19" t="s">
        <v>1815</v>
      </c>
      <c r="V641" s="24" t="s">
        <v>1816</v>
      </c>
      <c r="W641" s="17" t="s">
        <v>1481</v>
      </c>
      <c r="X641" s="17" t="s">
        <v>1481</v>
      </c>
      <c r="Y641" s="27" t="s">
        <v>1817</v>
      </c>
      <c r="Z641" s="28" t="s">
        <v>1481</v>
      </c>
      <c r="AA641" s="17" t="s">
        <v>1481</v>
      </c>
      <c r="AB641" s="15">
        <v>641</v>
      </c>
      <c r="AC641" s="16" t="s">
        <v>1063</v>
      </c>
      <c r="AD641" s="16" t="s">
        <v>1804</v>
      </c>
      <c r="AE641" s="16" t="s">
        <v>4026</v>
      </c>
      <c r="AF641" s="16" t="s">
        <v>4113</v>
      </c>
      <c r="AG641" s="16" t="s">
        <v>4150</v>
      </c>
      <c r="AH641" s="16" t="s">
        <v>4151</v>
      </c>
      <c r="AI641" s="16" t="s">
        <v>4152</v>
      </c>
      <c r="AJ641" s="24" t="s">
        <v>4153</v>
      </c>
      <c r="AK641" s="16" t="s">
        <v>1928</v>
      </c>
      <c r="AL641" s="16" t="s">
        <v>1812</v>
      </c>
      <c r="AM641" s="18" t="s">
        <v>1481</v>
      </c>
      <c r="AN641" s="18" t="s">
        <v>1481</v>
      </c>
      <c r="AO641" s="15" t="s">
        <v>1786</v>
      </c>
      <c r="AP641" s="17" t="s">
        <v>1481</v>
      </c>
      <c r="AQ641" s="17" t="s">
        <v>1481</v>
      </c>
      <c r="AR641" s="17" t="s">
        <v>1481</v>
      </c>
      <c r="AS641" s="17" t="s">
        <v>1481</v>
      </c>
      <c r="AT641" s="17" t="s">
        <v>1481</v>
      </c>
      <c r="AU641" s="19" t="s">
        <v>1815</v>
      </c>
      <c r="AV641" s="24" t="s">
        <v>1816</v>
      </c>
      <c r="AW641" s="17" t="s">
        <v>1481</v>
      </c>
      <c r="AX641" s="17" t="s">
        <v>1481</v>
      </c>
      <c r="AY641" s="27" t="s">
        <v>1817</v>
      </c>
      <c r="AZ641" s="28" t="s">
        <v>1481</v>
      </c>
      <c r="BA641" s="17" t="s">
        <v>1481</v>
      </c>
      <c r="BB641" s="17" t="s">
        <v>1481</v>
      </c>
      <c r="BC641" s="17" t="s">
        <v>1481</v>
      </c>
      <c r="BD641" s="17" t="s">
        <v>1481</v>
      </c>
    </row>
    <row r="642" spans="1:56" s="4" customFormat="1" ht="175.4" hidden="1" customHeight="1" x14ac:dyDescent="0.35">
      <c r="A642" s="15">
        <v>373</v>
      </c>
      <c r="B642" s="15">
        <v>642</v>
      </c>
      <c r="C642" s="16" t="s">
        <v>1063</v>
      </c>
      <c r="D642" s="16" t="s">
        <v>1804</v>
      </c>
      <c r="E642" s="16" t="s">
        <v>4026</v>
      </c>
      <c r="F642" s="16" t="s">
        <v>4113</v>
      </c>
      <c r="G642" s="16" t="s">
        <v>4154</v>
      </c>
      <c r="H642" s="16" t="s">
        <v>4155</v>
      </c>
      <c r="I642" s="16" t="s">
        <v>4156</v>
      </c>
      <c r="J642" s="24" t="s">
        <v>4157</v>
      </c>
      <c r="K642" s="16" t="s">
        <v>1884</v>
      </c>
      <c r="L642" s="17" t="s">
        <v>1481</v>
      </c>
      <c r="M642" s="38" t="s">
        <v>208</v>
      </c>
      <c r="N642" s="24" t="s">
        <v>4034</v>
      </c>
      <c r="O642" s="15" t="s">
        <v>1786</v>
      </c>
      <c r="P642" s="26" t="s">
        <v>1481</v>
      </c>
      <c r="Q642" s="26" t="s">
        <v>1481</v>
      </c>
      <c r="R642" s="26" t="s">
        <v>1481</v>
      </c>
      <c r="S642" s="17" t="s">
        <v>1481</v>
      </c>
      <c r="T642" s="17" t="s">
        <v>1481</v>
      </c>
      <c r="U642" s="19" t="s">
        <v>1815</v>
      </c>
      <c r="V642" s="24" t="s">
        <v>1816</v>
      </c>
      <c r="W642" s="17" t="s">
        <v>1481</v>
      </c>
      <c r="X642" s="17" t="s">
        <v>1481</v>
      </c>
      <c r="Y642" s="27" t="s">
        <v>1817</v>
      </c>
      <c r="Z642" s="28" t="s">
        <v>1481</v>
      </c>
      <c r="AA642" s="17" t="s">
        <v>1481</v>
      </c>
      <c r="AB642" s="15">
        <v>642</v>
      </c>
      <c r="AC642" s="16" t="s">
        <v>1063</v>
      </c>
      <c r="AD642" s="16" t="s">
        <v>1804</v>
      </c>
      <c r="AE642" s="16" t="s">
        <v>4026</v>
      </c>
      <c r="AF642" s="16" t="s">
        <v>4113</v>
      </c>
      <c r="AG642" s="16" t="s">
        <v>4154</v>
      </c>
      <c r="AH642" s="16" t="s">
        <v>4155</v>
      </c>
      <c r="AI642" s="16" t="s">
        <v>4156</v>
      </c>
      <c r="AJ642" s="24" t="s">
        <v>4157</v>
      </c>
      <c r="AK642" s="16" t="s">
        <v>1884</v>
      </c>
      <c r="AL642" s="17" t="s">
        <v>1481</v>
      </c>
      <c r="AM642" s="38" t="s">
        <v>208</v>
      </c>
      <c r="AN642" s="24" t="s">
        <v>4034</v>
      </c>
      <c r="AO642" s="15" t="s">
        <v>1786</v>
      </c>
      <c r="AP642" s="26" t="s">
        <v>1481</v>
      </c>
      <c r="AQ642" s="26" t="s">
        <v>1481</v>
      </c>
      <c r="AR642" s="26" t="s">
        <v>1481</v>
      </c>
      <c r="AS642" s="17" t="s">
        <v>1481</v>
      </c>
      <c r="AT642" s="17" t="s">
        <v>1481</v>
      </c>
      <c r="AU642" s="19" t="s">
        <v>1815</v>
      </c>
      <c r="AV642" s="24" t="s">
        <v>1816</v>
      </c>
      <c r="AW642" s="17" t="s">
        <v>1481</v>
      </c>
      <c r="AX642" s="17" t="s">
        <v>1481</v>
      </c>
      <c r="AY642" s="27" t="s">
        <v>1817</v>
      </c>
      <c r="AZ642" s="28" t="s">
        <v>1481</v>
      </c>
      <c r="BA642" s="17" t="s">
        <v>1481</v>
      </c>
      <c r="BB642" s="17" t="s">
        <v>1481</v>
      </c>
      <c r="BC642" s="17" t="s">
        <v>1481</v>
      </c>
      <c r="BD642" s="17" t="s">
        <v>1481</v>
      </c>
    </row>
    <row r="643" spans="1:56" s="4" customFormat="1" ht="162.65" hidden="1" customHeight="1" x14ac:dyDescent="0.35">
      <c r="A643" s="15">
        <v>373</v>
      </c>
      <c r="B643" s="15">
        <v>643</v>
      </c>
      <c r="C643" s="16" t="s">
        <v>1063</v>
      </c>
      <c r="D643" s="16" t="s">
        <v>1804</v>
      </c>
      <c r="E643" s="16" t="s">
        <v>4026</v>
      </c>
      <c r="F643" s="16" t="s">
        <v>4113</v>
      </c>
      <c r="G643" s="16" t="s">
        <v>4154</v>
      </c>
      <c r="H643" s="16" t="s">
        <v>4155</v>
      </c>
      <c r="I643" s="16" t="s">
        <v>4158</v>
      </c>
      <c r="J643" s="24" t="s">
        <v>4157</v>
      </c>
      <c r="K643" s="16" t="s">
        <v>1886</v>
      </c>
      <c r="L643" s="17" t="s">
        <v>1481</v>
      </c>
      <c r="M643" s="18" t="s">
        <v>1481</v>
      </c>
      <c r="N643" s="18" t="s">
        <v>1481</v>
      </c>
      <c r="O643" s="17" t="s">
        <v>1481</v>
      </c>
      <c r="P643" s="17" t="s">
        <v>1481</v>
      </c>
      <c r="Q643" s="17" t="s">
        <v>1481</v>
      </c>
      <c r="R643" s="17" t="s">
        <v>1481</v>
      </c>
      <c r="S643" s="17" t="s">
        <v>1481</v>
      </c>
      <c r="T643" s="17" t="s">
        <v>1481</v>
      </c>
      <c r="U643" s="19" t="s">
        <v>1815</v>
      </c>
      <c r="V643" s="24" t="s">
        <v>1816</v>
      </c>
      <c r="W643" s="17" t="s">
        <v>1481</v>
      </c>
      <c r="X643" s="17" t="s">
        <v>1481</v>
      </c>
      <c r="Y643" s="27" t="s">
        <v>1817</v>
      </c>
      <c r="Z643" s="28" t="s">
        <v>1481</v>
      </c>
      <c r="AA643" s="17" t="s">
        <v>1481</v>
      </c>
      <c r="AB643" s="15">
        <v>643</v>
      </c>
      <c r="AC643" s="16" t="s">
        <v>1063</v>
      </c>
      <c r="AD643" s="16" t="s">
        <v>1804</v>
      </c>
      <c r="AE643" s="16" t="s">
        <v>4026</v>
      </c>
      <c r="AF643" s="16" t="s">
        <v>4113</v>
      </c>
      <c r="AG643" s="16" t="s">
        <v>4154</v>
      </c>
      <c r="AH643" s="16" t="s">
        <v>4155</v>
      </c>
      <c r="AI643" s="16" t="s">
        <v>4158</v>
      </c>
      <c r="AJ643" s="24" t="s">
        <v>4157</v>
      </c>
      <c r="AK643" s="16" t="s">
        <v>1886</v>
      </c>
      <c r="AL643" s="17" t="s">
        <v>1481</v>
      </c>
      <c r="AM643" s="18" t="s">
        <v>1481</v>
      </c>
      <c r="AN643" s="18" t="s">
        <v>1481</v>
      </c>
      <c r="AO643" s="17" t="s">
        <v>1481</v>
      </c>
      <c r="AP643" s="17" t="s">
        <v>1481</v>
      </c>
      <c r="AQ643" s="17" t="s">
        <v>1481</v>
      </c>
      <c r="AR643" s="17" t="s">
        <v>1481</v>
      </c>
      <c r="AS643" s="17" t="s">
        <v>1481</v>
      </c>
      <c r="AT643" s="17" t="s">
        <v>1481</v>
      </c>
      <c r="AU643" s="19" t="s">
        <v>1815</v>
      </c>
      <c r="AV643" s="24" t="s">
        <v>1816</v>
      </c>
      <c r="AW643" s="17" t="s">
        <v>1481</v>
      </c>
      <c r="AX643" s="17" t="s">
        <v>1481</v>
      </c>
      <c r="AY643" s="27" t="s">
        <v>1817</v>
      </c>
      <c r="AZ643" s="28" t="s">
        <v>1481</v>
      </c>
      <c r="BA643" s="17" t="s">
        <v>1481</v>
      </c>
      <c r="BB643" s="17" t="s">
        <v>1481</v>
      </c>
      <c r="BC643" s="17" t="s">
        <v>1481</v>
      </c>
      <c r="BD643" s="17" t="s">
        <v>1481</v>
      </c>
    </row>
    <row r="644" spans="1:56" ht="162.65" customHeight="1" x14ac:dyDescent="0.35">
      <c r="A644" s="16">
        <v>373</v>
      </c>
      <c r="B644" s="16">
        <v>644</v>
      </c>
      <c r="C644" s="16" t="s">
        <v>1063</v>
      </c>
      <c r="D644" s="16" t="s">
        <v>1804</v>
      </c>
      <c r="E644" s="16" t="s">
        <v>4026</v>
      </c>
      <c r="F644" s="16" t="s">
        <v>4113</v>
      </c>
      <c r="G644" s="16" t="s">
        <v>4154</v>
      </c>
      <c r="H644" s="16" t="s">
        <v>4155</v>
      </c>
      <c r="I644" s="17" t="s">
        <v>1481</v>
      </c>
      <c r="J644" s="18" t="s">
        <v>1481</v>
      </c>
      <c r="K644" s="17" t="s">
        <v>1481</v>
      </c>
      <c r="L644" s="16" t="s">
        <v>4159</v>
      </c>
      <c r="M644" s="24" t="s">
        <v>208</v>
      </c>
      <c r="N644" s="24" t="s">
        <v>4034</v>
      </c>
      <c r="O644" s="16" t="s">
        <v>1786</v>
      </c>
      <c r="P644" s="26" t="s">
        <v>1481</v>
      </c>
      <c r="Q644" s="26" t="s">
        <v>1481</v>
      </c>
      <c r="R644" s="26" t="s">
        <v>1481</v>
      </c>
      <c r="S644" s="17" t="s">
        <v>1481</v>
      </c>
      <c r="T644" s="17" t="s">
        <v>1481</v>
      </c>
      <c r="U644" s="19" t="s">
        <v>1846</v>
      </c>
      <c r="V644" s="30" t="s">
        <v>4035</v>
      </c>
      <c r="W644" s="17" t="s">
        <v>1481</v>
      </c>
      <c r="X644" s="31" t="s">
        <v>1896</v>
      </c>
      <c r="Y644" s="31" t="s">
        <v>1896</v>
      </c>
      <c r="Z644" s="32" t="s">
        <v>4160</v>
      </c>
      <c r="AA644" s="17" t="s">
        <v>1481</v>
      </c>
      <c r="AB644" s="16">
        <v>644</v>
      </c>
      <c r="AC644" s="16" t="s">
        <v>1063</v>
      </c>
      <c r="AD644" s="16" t="s">
        <v>1804</v>
      </c>
      <c r="AE644" s="16" t="s">
        <v>4026</v>
      </c>
      <c r="AF644" s="16" t="s">
        <v>4113</v>
      </c>
      <c r="AG644" s="16" t="s">
        <v>4154</v>
      </c>
      <c r="AH644" s="16" t="s">
        <v>4155</v>
      </c>
      <c r="AI644" s="17" t="s">
        <v>1481</v>
      </c>
      <c r="AJ644" s="18" t="s">
        <v>1481</v>
      </c>
      <c r="AK644" s="17" t="s">
        <v>1481</v>
      </c>
      <c r="AL644" s="16" t="s">
        <v>4159</v>
      </c>
      <c r="AM644" s="38" t="s">
        <v>208</v>
      </c>
      <c r="AN644" s="24" t="s">
        <v>4034</v>
      </c>
      <c r="AO644" s="15" t="s">
        <v>1786</v>
      </c>
      <c r="AP644" s="26" t="s">
        <v>1481</v>
      </c>
      <c r="AQ644" s="26" t="s">
        <v>1481</v>
      </c>
      <c r="AR644" s="26" t="s">
        <v>1481</v>
      </c>
      <c r="AS644" s="17" t="s">
        <v>1481</v>
      </c>
      <c r="AT644" s="17" t="s">
        <v>1481</v>
      </c>
      <c r="AU644" s="19" t="s">
        <v>1846</v>
      </c>
      <c r="AV644" s="30" t="s">
        <v>4035</v>
      </c>
      <c r="AW644" s="17" t="s">
        <v>1481</v>
      </c>
      <c r="AX644" s="31" t="s">
        <v>1896</v>
      </c>
      <c r="AY644" s="31" t="s">
        <v>1896</v>
      </c>
      <c r="AZ644" s="32" t="s">
        <v>4160</v>
      </c>
      <c r="BA644" s="17" t="s">
        <v>1481</v>
      </c>
      <c r="BB644" s="30" t="s">
        <v>558</v>
      </c>
      <c r="BC644" s="30" t="s">
        <v>559</v>
      </c>
      <c r="BD644" s="30" t="s">
        <v>557</v>
      </c>
    </row>
    <row r="645" spans="1:56" s="4" customFormat="1" ht="87.65" hidden="1" customHeight="1" x14ac:dyDescent="0.35">
      <c r="A645" s="15">
        <v>374</v>
      </c>
      <c r="B645" s="15">
        <v>645</v>
      </c>
      <c r="C645" s="16" t="s">
        <v>1063</v>
      </c>
      <c r="D645" s="16" t="s">
        <v>1804</v>
      </c>
      <c r="E645" s="16" t="s">
        <v>4026</v>
      </c>
      <c r="F645" s="16" t="s">
        <v>4113</v>
      </c>
      <c r="G645" s="16" t="s">
        <v>4161</v>
      </c>
      <c r="H645" s="16" t="s">
        <v>4162</v>
      </c>
      <c r="I645" s="17" t="s">
        <v>1481</v>
      </c>
      <c r="J645" s="24" t="s">
        <v>1892</v>
      </c>
      <c r="K645" s="16" t="s">
        <v>1892</v>
      </c>
      <c r="L645" s="16" t="s">
        <v>1812</v>
      </c>
      <c r="M645" s="18" t="s">
        <v>1481</v>
      </c>
      <c r="N645" s="18" t="s">
        <v>1481</v>
      </c>
      <c r="O645" s="15" t="s">
        <v>1786</v>
      </c>
      <c r="P645" s="17" t="s">
        <v>1481</v>
      </c>
      <c r="Q645" s="17" t="s">
        <v>1481</v>
      </c>
      <c r="R645" s="17" t="s">
        <v>1481</v>
      </c>
      <c r="S645" s="17" t="s">
        <v>1481</v>
      </c>
      <c r="T645" s="17" t="s">
        <v>1481</v>
      </c>
      <c r="U645" s="19" t="s">
        <v>31</v>
      </c>
      <c r="V645" s="20" t="s">
        <v>31</v>
      </c>
      <c r="W645" s="17" t="s">
        <v>1481</v>
      </c>
      <c r="X645" s="17" t="s">
        <v>1481</v>
      </c>
      <c r="Y645" s="21" t="s">
        <v>32</v>
      </c>
      <c r="Z645" s="28" t="s">
        <v>1481</v>
      </c>
      <c r="AA645" s="17" t="s">
        <v>1481</v>
      </c>
      <c r="AB645" s="15">
        <v>645</v>
      </c>
      <c r="AC645" s="16" t="s">
        <v>1063</v>
      </c>
      <c r="AD645" s="16" t="s">
        <v>1804</v>
      </c>
      <c r="AE645" s="16" t="s">
        <v>4026</v>
      </c>
      <c r="AF645" s="16" t="s">
        <v>4113</v>
      </c>
      <c r="AG645" s="16" t="s">
        <v>4161</v>
      </c>
      <c r="AH645" s="16" t="s">
        <v>4162</v>
      </c>
      <c r="AI645" s="17" t="s">
        <v>1481</v>
      </c>
      <c r="AJ645" s="24" t="s">
        <v>1892</v>
      </c>
      <c r="AK645" s="16" t="s">
        <v>1892</v>
      </c>
      <c r="AL645" s="16" t="s">
        <v>1812</v>
      </c>
      <c r="AM645" s="18" t="s">
        <v>1481</v>
      </c>
      <c r="AN645" s="18" t="s">
        <v>1481</v>
      </c>
      <c r="AO645" s="15" t="s">
        <v>1786</v>
      </c>
      <c r="AP645" s="17" t="s">
        <v>1481</v>
      </c>
      <c r="AQ645" s="17" t="s">
        <v>1481</v>
      </c>
      <c r="AR645" s="17" t="s">
        <v>1481</v>
      </c>
      <c r="AS645" s="17" t="s">
        <v>1481</v>
      </c>
      <c r="AT645" s="17" t="s">
        <v>1481</v>
      </c>
      <c r="AU645" s="19" t="s">
        <v>31</v>
      </c>
      <c r="AV645" s="20" t="s">
        <v>31</v>
      </c>
      <c r="AW645" s="17" t="s">
        <v>1481</v>
      </c>
      <c r="AX645" s="17" t="s">
        <v>1481</v>
      </c>
      <c r="AY645" s="21" t="s">
        <v>32</v>
      </c>
      <c r="AZ645" s="28" t="s">
        <v>1481</v>
      </c>
      <c r="BA645" s="17" t="s">
        <v>1481</v>
      </c>
      <c r="BB645" s="17" t="s">
        <v>1481</v>
      </c>
      <c r="BC645" s="17" t="s">
        <v>1481</v>
      </c>
      <c r="BD645" s="17" t="s">
        <v>1481</v>
      </c>
    </row>
    <row r="646" spans="1:56" s="4" customFormat="1" ht="75" hidden="1" customHeight="1" x14ac:dyDescent="0.35">
      <c r="A646" s="15">
        <v>375</v>
      </c>
      <c r="B646" s="15">
        <v>646</v>
      </c>
      <c r="C646" s="16" t="s">
        <v>4163</v>
      </c>
      <c r="D646" s="16" t="s">
        <v>1804</v>
      </c>
      <c r="E646" s="16" t="s">
        <v>4164</v>
      </c>
      <c r="F646" s="16" t="s">
        <v>4165</v>
      </c>
      <c r="G646" s="16" t="s">
        <v>4166</v>
      </c>
      <c r="H646" s="16" t="s">
        <v>4167</v>
      </c>
      <c r="I646" s="16" t="s">
        <v>4168</v>
      </c>
      <c r="J646" s="24" t="s">
        <v>4169</v>
      </c>
      <c r="K646" s="16" t="s">
        <v>4170</v>
      </c>
      <c r="L646" s="16" t="s">
        <v>4171</v>
      </c>
      <c r="M646" s="38" t="s">
        <v>50</v>
      </c>
      <c r="N646" s="24" t="s">
        <v>4172</v>
      </c>
      <c r="O646" s="15" t="s">
        <v>1786</v>
      </c>
      <c r="P646" s="23" t="s">
        <v>4173</v>
      </c>
      <c r="Q646" s="26" t="s">
        <v>1481</v>
      </c>
      <c r="R646" s="26" t="s">
        <v>1481</v>
      </c>
      <c r="S646" s="17" t="s">
        <v>1481</v>
      </c>
      <c r="T646" s="17" t="s">
        <v>1481</v>
      </c>
      <c r="U646" s="19" t="s">
        <v>1815</v>
      </c>
      <c r="V646" s="24" t="s">
        <v>1832</v>
      </c>
      <c r="W646" s="17" t="s">
        <v>1481</v>
      </c>
      <c r="X646" s="17" t="s">
        <v>1481</v>
      </c>
      <c r="Y646" s="27" t="s">
        <v>1817</v>
      </c>
      <c r="Z646" s="28" t="s">
        <v>1481</v>
      </c>
      <c r="AA646" s="17" t="s">
        <v>1481</v>
      </c>
      <c r="AB646" s="15">
        <v>646</v>
      </c>
      <c r="AC646" s="16" t="s">
        <v>4163</v>
      </c>
      <c r="AD646" s="16" t="s">
        <v>1804</v>
      </c>
      <c r="AE646" s="16" t="s">
        <v>4164</v>
      </c>
      <c r="AF646" s="16" t="s">
        <v>4165</v>
      </c>
      <c r="AG646" s="16" t="s">
        <v>4166</v>
      </c>
      <c r="AH646" s="16" t="s">
        <v>4167</v>
      </c>
      <c r="AI646" s="16" t="s">
        <v>4168</v>
      </c>
      <c r="AJ646" s="24" t="s">
        <v>4169</v>
      </c>
      <c r="AK646" s="16" t="s">
        <v>4170</v>
      </c>
      <c r="AL646" s="16" t="s">
        <v>4171</v>
      </c>
      <c r="AM646" s="38" t="s">
        <v>50</v>
      </c>
      <c r="AN646" s="24" t="s">
        <v>4172</v>
      </c>
      <c r="AO646" s="15" t="s">
        <v>1786</v>
      </c>
      <c r="AP646" s="23" t="s">
        <v>4173</v>
      </c>
      <c r="AQ646" s="26" t="s">
        <v>1481</v>
      </c>
      <c r="AR646" s="26" t="s">
        <v>1481</v>
      </c>
      <c r="AS646" s="17" t="s">
        <v>1481</v>
      </c>
      <c r="AT646" s="17" t="s">
        <v>1481</v>
      </c>
      <c r="AU646" s="19" t="s">
        <v>1815</v>
      </c>
      <c r="AV646" s="24" t="s">
        <v>1832</v>
      </c>
      <c r="AW646" s="17" t="s">
        <v>1481</v>
      </c>
      <c r="AX646" s="17" t="s">
        <v>1481</v>
      </c>
      <c r="AY646" s="27" t="s">
        <v>1817</v>
      </c>
      <c r="AZ646" s="28" t="s">
        <v>1481</v>
      </c>
      <c r="BA646" s="17" t="s">
        <v>1481</v>
      </c>
      <c r="BB646" s="17" t="s">
        <v>1481</v>
      </c>
      <c r="BC646" s="17" t="s">
        <v>1481</v>
      </c>
      <c r="BD646" s="17" t="s">
        <v>1481</v>
      </c>
    </row>
    <row r="647" spans="1:56" s="4" customFormat="1" ht="62.5" hidden="1" customHeight="1" x14ac:dyDescent="0.35">
      <c r="A647" s="15">
        <v>376</v>
      </c>
      <c r="B647" s="15">
        <v>647</v>
      </c>
      <c r="C647" s="16" t="s">
        <v>4163</v>
      </c>
      <c r="D647" s="16" t="s">
        <v>1804</v>
      </c>
      <c r="E647" s="16" t="s">
        <v>4164</v>
      </c>
      <c r="F647" s="16" t="s">
        <v>4165</v>
      </c>
      <c r="G647" s="16" t="s">
        <v>4174</v>
      </c>
      <c r="H647" s="16" t="s">
        <v>4175</v>
      </c>
      <c r="I647" s="17" t="s">
        <v>1481</v>
      </c>
      <c r="J647" s="24" t="s">
        <v>1892</v>
      </c>
      <c r="K647" s="16" t="s">
        <v>1892</v>
      </c>
      <c r="L647" s="16" t="s">
        <v>1812</v>
      </c>
      <c r="M647" s="18" t="s">
        <v>1481</v>
      </c>
      <c r="N647" s="18" t="s">
        <v>1481</v>
      </c>
      <c r="O647" s="15" t="s">
        <v>1786</v>
      </c>
      <c r="P647" s="17" t="s">
        <v>1481</v>
      </c>
      <c r="Q647" s="17" t="s">
        <v>1481</v>
      </c>
      <c r="R647" s="17" t="s">
        <v>1481</v>
      </c>
      <c r="S647" s="17" t="s">
        <v>1481</v>
      </c>
      <c r="T647" s="17" t="s">
        <v>1481</v>
      </c>
      <c r="U647" s="19" t="s">
        <v>31</v>
      </c>
      <c r="V647" s="20" t="s">
        <v>31</v>
      </c>
      <c r="W647" s="17" t="s">
        <v>1481</v>
      </c>
      <c r="X647" s="17" t="s">
        <v>1481</v>
      </c>
      <c r="Y647" s="21" t="s">
        <v>32</v>
      </c>
      <c r="Z647" s="28" t="s">
        <v>1481</v>
      </c>
      <c r="AA647" s="17" t="s">
        <v>1481</v>
      </c>
      <c r="AB647" s="15">
        <v>647</v>
      </c>
      <c r="AC647" s="16" t="s">
        <v>4163</v>
      </c>
      <c r="AD647" s="16" t="s">
        <v>1804</v>
      </c>
      <c r="AE647" s="16" t="s">
        <v>4164</v>
      </c>
      <c r="AF647" s="16" t="s">
        <v>4165</v>
      </c>
      <c r="AG647" s="16" t="s">
        <v>4174</v>
      </c>
      <c r="AH647" s="16" t="s">
        <v>4175</v>
      </c>
      <c r="AI647" s="17" t="s">
        <v>1481</v>
      </c>
      <c r="AJ647" s="24" t="s">
        <v>1892</v>
      </c>
      <c r="AK647" s="16" t="s">
        <v>1892</v>
      </c>
      <c r="AL647" s="16" t="s">
        <v>1812</v>
      </c>
      <c r="AM647" s="18" t="s">
        <v>1481</v>
      </c>
      <c r="AN647" s="18" t="s">
        <v>1481</v>
      </c>
      <c r="AO647" s="15" t="s">
        <v>1786</v>
      </c>
      <c r="AP647" s="17" t="s">
        <v>1481</v>
      </c>
      <c r="AQ647" s="17" t="s">
        <v>1481</v>
      </c>
      <c r="AR647" s="17" t="s">
        <v>1481</v>
      </c>
      <c r="AS647" s="17" t="s">
        <v>1481</v>
      </c>
      <c r="AT647" s="17" t="s">
        <v>1481</v>
      </c>
      <c r="AU647" s="19" t="s">
        <v>31</v>
      </c>
      <c r="AV647" s="20" t="s">
        <v>31</v>
      </c>
      <c r="AW647" s="17" t="s">
        <v>1481</v>
      </c>
      <c r="AX647" s="17" t="s">
        <v>1481</v>
      </c>
      <c r="AY647" s="21" t="s">
        <v>32</v>
      </c>
      <c r="AZ647" s="28" t="s">
        <v>1481</v>
      </c>
      <c r="BA647" s="17" t="s">
        <v>1481</v>
      </c>
      <c r="BB647" s="17" t="s">
        <v>1481</v>
      </c>
      <c r="BC647" s="17" t="s">
        <v>1481</v>
      </c>
      <c r="BD647" s="17" t="s">
        <v>1481</v>
      </c>
    </row>
    <row r="648" spans="1:56" s="4" customFormat="1" ht="62.5" hidden="1" customHeight="1" x14ac:dyDescent="0.35">
      <c r="A648" s="15">
        <v>377</v>
      </c>
      <c r="B648" s="15">
        <v>648</v>
      </c>
      <c r="C648" s="16" t="s">
        <v>4163</v>
      </c>
      <c r="D648" s="16" t="s">
        <v>1804</v>
      </c>
      <c r="E648" s="16" t="s">
        <v>4164</v>
      </c>
      <c r="F648" s="16" t="s">
        <v>4165</v>
      </c>
      <c r="G648" s="16" t="s">
        <v>4176</v>
      </c>
      <c r="H648" s="16" t="s">
        <v>4177</v>
      </c>
      <c r="I648" s="16" t="s">
        <v>4178</v>
      </c>
      <c r="J648" s="24" t="s">
        <v>3588</v>
      </c>
      <c r="K648" s="16" t="s">
        <v>1928</v>
      </c>
      <c r="L648" s="16" t="s">
        <v>1812</v>
      </c>
      <c r="M648" s="18" t="s">
        <v>1481</v>
      </c>
      <c r="N648" s="18" t="s">
        <v>1481</v>
      </c>
      <c r="O648" s="15" t="s">
        <v>1786</v>
      </c>
      <c r="P648" s="17" t="s">
        <v>1481</v>
      </c>
      <c r="Q648" s="17" t="s">
        <v>1481</v>
      </c>
      <c r="R648" s="17" t="s">
        <v>1481</v>
      </c>
      <c r="S648" s="17" t="s">
        <v>1481</v>
      </c>
      <c r="T648" s="17" t="s">
        <v>1481</v>
      </c>
      <c r="U648" s="19" t="s">
        <v>1815</v>
      </c>
      <c r="V648" s="24" t="s">
        <v>1816</v>
      </c>
      <c r="W648" s="17" t="s">
        <v>1481</v>
      </c>
      <c r="X648" s="17" t="s">
        <v>1481</v>
      </c>
      <c r="Y648" s="27" t="s">
        <v>1817</v>
      </c>
      <c r="Z648" s="28" t="s">
        <v>1481</v>
      </c>
      <c r="AA648" s="17" t="s">
        <v>1481</v>
      </c>
      <c r="AB648" s="15">
        <v>648</v>
      </c>
      <c r="AC648" s="16" t="s">
        <v>4163</v>
      </c>
      <c r="AD648" s="16" t="s">
        <v>1804</v>
      </c>
      <c r="AE648" s="16" t="s">
        <v>4164</v>
      </c>
      <c r="AF648" s="16" t="s">
        <v>4165</v>
      </c>
      <c r="AG648" s="16" t="s">
        <v>4176</v>
      </c>
      <c r="AH648" s="16" t="s">
        <v>4177</v>
      </c>
      <c r="AI648" s="16" t="s">
        <v>4178</v>
      </c>
      <c r="AJ648" s="24" t="s">
        <v>3588</v>
      </c>
      <c r="AK648" s="16" t="s">
        <v>1928</v>
      </c>
      <c r="AL648" s="16" t="s">
        <v>1812</v>
      </c>
      <c r="AM648" s="18" t="s">
        <v>1481</v>
      </c>
      <c r="AN648" s="18" t="s">
        <v>1481</v>
      </c>
      <c r="AO648" s="15" t="s">
        <v>1786</v>
      </c>
      <c r="AP648" s="17" t="s">
        <v>1481</v>
      </c>
      <c r="AQ648" s="17" t="s">
        <v>1481</v>
      </c>
      <c r="AR648" s="17" t="s">
        <v>1481</v>
      </c>
      <c r="AS648" s="17" t="s">
        <v>1481</v>
      </c>
      <c r="AT648" s="17" t="s">
        <v>1481</v>
      </c>
      <c r="AU648" s="19" t="s">
        <v>1815</v>
      </c>
      <c r="AV648" s="24" t="s">
        <v>1816</v>
      </c>
      <c r="AW648" s="17" t="s">
        <v>1481</v>
      </c>
      <c r="AX648" s="17" t="s">
        <v>1481</v>
      </c>
      <c r="AY648" s="27" t="s">
        <v>1817</v>
      </c>
      <c r="AZ648" s="28" t="s">
        <v>1481</v>
      </c>
      <c r="BA648" s="17" t="s">
        <v>1481</v>
      </c>
      <c r="BB648" s="17" t="s">
        <v>1481</v>
      </c>
      <c r="BC648" s="17" t="s">
        <v>1481</v>
      </c>
      <c r="BD648" s="17" t="s">
        <v>1481</v>
      </c>
    </row>
    <row r="649" spans="1:56" s="4" customFormat="1" ht="62.5" hidden="1" customHeight="1" x14ac:dyDescent="0.35">
      <c r="A649" s="15">
        <v>378</v>
      </c>
      <c r="B649" s="15">
        <v>649</v>
      </c>
      <c r="C649" s="16" t="s">
        <v>4163</v>
      </c>
      <c r="D649" s="16" t="s">
        <v>1804</v>
      </c>
      <c r="E649" s="16" t="s">
        <v>4164</v>
      </c>
      <c r="F649" s="16" t="s">
        <v>4165</v>
      </c>
      <c r="G649" s="16" t="s">
        <v>4179</v>
      </c>
      <c r="H649" s="16" t="s">
        <v>4180</v>
      </c>
      <c r="I649" s="17" t="s">
        <v>1481</v>
      </c>
      <c r="J649" s="24" t="s">
        <v>1892</v>
      </c>
      <c r="K649" s="16" t="s">
        <v>1892</v>
      </c>
      <c r="L649" s="16" t="s">
        <v>1812</v>
      </c>
      <c r="M649" s="18" t="s">
        <v>1481</v>
      </c>
      <c r="N649" s="18" t="s">
        <v>1481</v>
      </c>
      <c r="O649" s="15" t="s">
        <v>1786</v>
      </c>
      <c r="P649" s="17" t="s">
        <v>1481</v>
      </c>
      <c r="Q649" s="17" t="s">
        <v>1481</v>
      </c>
      <c r="R649" s="17" t="s">
        <v>1481</v>
      </c>
      <c r="S649" s="17" t="s">
        <v>1481</v>
      </c>
      <c r="T649" s="17" t="s">
        <v>1481</v>
      </c>
      <c r="U649" s="19" t="s">
        <v>31</v>
      </c>
      <c r="V649" s="20" t="s">
        <v>31</v>
      </c>
      <c r="W649" s="17" t="s">
        <v>1481</v>
      </c>
      <c r="X649" s="17" t="s">
        <v>1481</v>
      </c>
      <c r="Y649" s="21" t="s">
        <v>32</v>
      </c>
      <c r="Z649" s="28" t="s">
        <v>1481</v>
      </c>
      <c r="AA649" s="17" t="s">
        <v>1481</v>
      </c>
      <c r="AB649" s="15">
        <v>649</v>
      </c>
      <c r="AC649" s="16" t="s">
        <v>4163</v>
      </c>
      <c r="AD649" s="16" t="s">
        <v>1804</v>
      </c>
      <c r="AE649" s="16" t="s">
        <v>4164</v>
      </c>
      <c r="AF649" s="16" t="s">
        <v>4165</v>
      </c>
      <c r="AG649" s="16" t="s">
        <v>4179</v>
      </c>
      <c r="AH649" s="16" t="s">
        <v>4180</v>
      </c>
      <c r="AI649" s="17" t="s">
        <v>1481</v>
      </c>
      <c r="AJ649" s="24" t="s">
        <v>1892</v>
      </c>
      <c r="AK649" s="16" t="s">
        <v>1892</v>
      </c>
      <c r="AL649" s="16" t="s">
        <v>1812</v>
      </c>
      <c r="AM649" s="18" t="s">
        <v>1481</v>
      </c>
      <c r="AN649" s="18" t="s">
        <v>1481</v>
      </c>
      <c r="AO649" s="15" t="s">
        <v>1786</v>
      </c>
      <c r="AP649" s="17" t="s">
        <v>1481</v>
      </c>
      <c r="AQ649" s="17" t="s">
        <v>1481</v>
      </c>
      <c r="AR649" s="17" t="s">
        <v>1481</v>
      </c>
      <c r="AS649" s="17" t="s">
        <v>1481</v>
      </c>
      <c r="AT649" s="17" t="s">
        <v>1481</v>
      </c>
      <c r="AU649" s="19" t="s">
        <v>31</v>
      </c>
      <c r="AV649" s="20" t="s">
        <v>31</v>
      </c>
      <c r="AW649" s="17" t="s">
        <v>1481</v>
      </c>
      <c r="AX649" s="17" t="s">
        <v>1481</v>
      </c>
      <c r="AY649" s="21" t="s">
        <v>32</v>
      </c>
      <c r="AZ649" s="28" t="s">
        <v>1481</v>
      </c>
      <c r="BA649" s="17" t="s">
        <v>1481</v>
      </c>
      <c r="BB649" s="17" t="s">
        <v>1481</v>
      </c>
      <c r="BC649" s="17" t="s">
        <v>1481</v>
      </c>
      <c r="BD649" s="17" t="s">
        <v>1481</v>
      </c>
    </row>
    <row r="650" spans="1:56" s="4" customFormat="1" ht="62.5" hidden="1" customHeight="1" x14ac:dyDescent="0.35">
      <c r="A650" s="15">
        <v>379</v>
      </c>
      <c r="B650" s="15">
        <v>650</v>
      </c>
      <c r="C650" s="16" t="s">
        <v>4163</v>
      </c>
      <c r="D650" s="16" t="s">
        <v>1804</v>
      </c>
      <c r="E650" s="16" t="s">
        <v>4164</v>
      </c>
      <c r="F650" s="16" t="s">
        <v>4181</v>
      </c>
      <c r="G650" s="16" t="s">
        <v>4182</v>
      </c>
      <c r="H650" s="16" t="s">
        <v>4183</v>
      </c>
      <c r="I650" s="16" t="s">
        <v>4184</v>
      </c>
      <c r="J650" s="24" t="s">
        <v>4185</v>
      </c>
      <c r="K650" s="16" t="s">
        <v>4186</v>
      </c>
      <c r="L650" s="16" t="s">
        <v>4187</v>
      </c>
      <c r="M650" s="38" t="s">
        <v>50</v>
      </c>
      <c r="N650" s="24" t="s">
        <v>4188</v>
      </c>
      <c r="O650" s="15" t="s">
        <v>1786</v>
      </c>
      <c r="P650" s="23" t="s">
        <v>4189</v>
      </c>
      <c r="Q650" s="26" t="s">
        <v>1481</v>
      </c>
      <c r="R650" s="26" t="s">
        <v>1481</v>
      </c>
      <c r="S650" s="17" t="s">
        <v>1481</v>
      </c>
      <c r="T650" s="17" t="s">
        <v>1481</v>
      </c>
      <c r="U650" s="19" t="s">
        <v>1815</v>
      </c>
      <c r="V650" s="24" t="s">
        <v>1832</v>
      </c>
      <c r="W650" s="17" t="s">
        <v>1481</v>
      </c>
      <c r="X650" s="17" t="s">
        <v>1481</v>
      </c>
      <c r="Y650" s="27" t="s">
        <v>1817</v>
      </c>
      <c r="Z650" s="28" t="s">
        <v>1481</v>
      </c>
      <c r="AA650" s="17" t="s">
        <v>1481</v>
      </c>
      <c r="AB650" s="15">
        <v>650</v>
      </c>
      <c r="AC650" s="16" t="s">
        <v>4163</v>
      </c>
      <c r="AD650" s="16" t="s">
        <v>1804</v>
      </c>
      <c r="AE650" s="16" t="s">
        <v>4164</v>
      </c>
      <c r="AF650" s="16" t="s">
        <v>4181</v>
      </c>
      <c r="AG650" s="16" t="s">
        <v>4182</v>
      </c>
      <c r="AH650" s="16" t="s">
        <v>4183</v>
      </c>
      <c r="AI650" s="16" t="s">
        <v>4184</v>
      </c>
      <c r="AJ650" s="24" t="s">
        <v>4185</v>
      </c>
      <c r="AK650" s="16" t="s">
        <v>4186</v>
      </c>
      <c r="AL650" s="16" t="s">
        <v>4187</v>
      </c>
      <c r="AM650" s="38" t="s">
        <v>50</v>
      </c>
      <c r="AN650" s="24" t="s">
        <v>4188</v>
      </c>
      <c r="AO650" s="15" t="s">
        <v>1786</v>
      </c>
      <c r="AP650" s="23" t="s">
        <v>4189</v>
      </c>
      <c r="AQ650" s="26" t="s">
        <v>1481</v>
      </c>
      <c r="AR650" s="26" t="s">
        <v>1481</v>
      </c>
      <c r="AS650" s="17" t="s">
        <v>1481</v>
      </c>
      <c r="AT650" s="17" t="s">
        <v>1481</v>
      </c>
      <c r="AU650" s="19" t="s">
        <v>1815</v>
      </c>
      <c r="AV650" s="24" t="s">
        <v>1832</v>
      </c>
      <c r="AW650" s="17" t="s">
        <v>1481</v>
      </c>
      <c r="AX650" s="17" t="s">
        <v>1481</v>
      </c>
      <c r="AY650" s="27" t="s">
        <v>1817</v>
      </c>
      <c r="AZ650" s="28" t="s">
        <v>1481</v>
      </c>
      <c r="BA650" s="17" t="s">
        <v>1481</v>
      </c>
      <c r="BB650" s="17" t="s">
        <v>1481</v>
      </c>
      <c r="BC650" s="17" t="s">
        <v>1481</v>
      </c>
      <c r="BD650" s="17" t="s">
        <v>1481</v>
      </c>
    </row>
    <row r="651" spans="1:56" s="4" customFormat="1" ht="62.5" hidden="1" customHeight="1" x14ac:dyDescent="0.35">
      <c r="A651" s="15">
        <v>380</v>
      </c>
      <c r="B651" s="15">
        <v>651</v>
      </c>
      <c r="C651" s="16" t="s">
        <v>4163</v>
      </c>
      <c r="D651" s="16" t="s">
        <v>1804</v>
      </c>
      <c r="E651" s="16" t="s">
        <v>4164</v>
      </c>
      <c r="F651" s="16" t="s">
        <v>4181</v>
      </c>
      <c r="G651" s="16" t="s">
        <v>4182</v>
      </c>
      <c r="H651" s="17" t="s">
        <v>1481</v>
      </c>
      <c r="I651" s="16" t="s">
        <v>4190</v>
      </c>
      <c r="J651" s="24" t="s">
        <v>4191</v>
      </c>
      <c r="K651" s="16" t="s">
        <v>1899</v>
      </c>
      <c r="L651" s="16" t="s">
        <v>1812</v>
      </c>
      <c r="M651" s="18" t="s">
        <v>1481</v>
      </c>
      <c r="N651" s="18" t="s">
        <v>1481</v>
      </c>
      <c r="O651" s="15" t="s">
        <v>1786</v>
      </c>
      <c r="P651" s="17" t="s">
        <v>1481</v>
      </c>
      <c r="Q651" s="17" t="s">
        <v>1481</v>
      </c>
      <c r="R651" s="17" t="s">
        <v>1481</v>
      </c>
      <c r="S651" s="17" t="s">
        <v>1481</v>
      </c>
      <c r="T651" s="17" t="s">
        <v>1481</v>
      </c>
      <c r="U651" s="19" t="s">
        <v>1815</v>
      </c>
      <c r="V651" s="24" t="s">
        <v>1816</v>
      </c>
      <c r="W651" s="17" t="s">
        <v>1481</v>
      </c>
      <c r="X651" s="17" t="s">
        <v>1481</v>
      </c>
      <c r="Y651" s="27" t="s">
        <v>1817</v>
      </c>
      <c r="Z651" s="28" t="s">
        <v>1481</v>
      </c>
      <c r="AA651" s="17" t="s">
        <v>1481</v>
      </c>
      <c r="AB651" s="15">
        <v>651</v>
      </c>
      <c r="AC651" s="16" t="s">
        <v>4163</v>
      </c>
      <c r="AD651" s="16" t="s">
        <v>1804</v>
      </c>
      <c r="AE651" s="16" t="s">
        <v>4164</v>
      </c>
      <c r="AF651" s="16" t="s">
        <v>4181</v>
      </c>
      <c r="AG651" s="16" t="s">
        <v>4182</v>
      </c>
      <c r="AH651" s="17" t="s">
        <v>1481</v>
      </c>
      <c r="AI651" s="16" t="s">
        <v>4190</v>
      </c>
      <c r="AJ651" s="24" t="s">
        <v>4191</v>
      </c>
      <c r="AK651" s="16" t="s">
        <v>1899</v>
      </c>
      <c r="AL651" s="16" t="s">
        <v>1812</v>
      </c>
      <c r="AM651" s="18" t="s">
        <v>1481</v>
      </c>
      <c r="AN651" s="18" t="s">
        <v>1481</v>
      </c>
      <c r="AO651" s="15" t="s">
        <v>1786</v>
      </c>
      <c r="AP651" s="17" t="s">
        <v>1481</v>
      </c>
      <c r="AQ651" s="17" t="s">
        <v>1481</v>
      </c>
      <c r="AR651" s="17" t="s">
        <v>1481</v>
      </c>
      <c r="AS651" s="17" t="s">
        <v>1481</v>
      </c>
      <c r="AT651" s="17" t="s">
        <v>1481</v>
      </c>
      <c r="AU651" s="19" t="s">
        <v>1815</v>
      </c>
      <c r="AV651" s="24" t="s">
        <v>1816</v>
      </c>
      <c r="AW651" s="17" t="s">
        <v>1481</v>
      </c>
      <c r="AX651" s="17" t="s">
        <v>1481</v>
      </c>
      <c r="AY651" s="27" t="s">
        <v>1817</v>
      </c>
      <c r="AZ651" s="28" t="s">
        <v>1481</v>
      </c>
      <c r="BA651" s="17" t="s">
        <v>1481</v>
      </c>
      <c r="BB651" s="17" t="s">
        <v>1481</v>
      </c>
      <c r="BC651" s="17" t="s">
        <v>1481</v>
      </c>
      <c r="BD651" s="17" t="s">
        <v>1481</v>
      </c>
    </row>
    <row r="652" spans="1:56" s="4" customFormat="1" ht="62.5" hidden="1" customHeight="1" x14ac:dyDescent="0.35">
      <c r="A652" s="15">
        <v>381</v>
      </c>
      <c r="B652" s="15">
        <v>652</v>
      </c>
      <c r="C652" s="16" t="s">
        <v>4163</v>
      </c>
      <c r="D652" s="16" t="s">
        <v>1804</v>
      </c>
      <c r="E652" s="16" t="s">
        <v>4164</v>
      </c>
      <c r="F652" s="16" t="s">
        <v>4181</v>
      </c>
      <c r="G652" s="16" t="s">
        <v>4182</v>
      </c>
      <c r="H652" s="17" t="s">
        <v>1481</v>
      </c>
      <c r="I652" s="16" t="s">
        <v>4192</v>
      </c>
      <c r="J652" s="24" t="s">
        <v>4193</v>
      </c>
      <c r="K652" s="16" t="s">
        <v>1826</v>
      </c>
      <c r="L652" s="16" t="s">
        <v>1812</v>
      </c>
      <c r="M652" s="18" t="s">
        <v>1481</v>
      </c>
      <c r="N652" s="18" t="s">
        <v>1481</v>
      </c>
      <c r="O652" s="15" t="s">
        <v>1786</v>
      </c>
      <c r="P652" s="17" t="s">
        <v>1481</v>
      </c>
      <c r="Q652" s="17" t="s">
        <v>1481</v>
      </c>
      <c r="R652" s="17" t="s">
        <v>1481</v>
      </c>
      <c r="S652" s="17" t="s">
        <v>1481</v>
      </c>
      <c r="T652" s="17" t="s">
        <v>1481</v>
      </c>
      <c r="U652" s="19" t="s">
        <v>1815</v>
      </c>
      <c r="V652" s="24" t="s">
        <v>1816</v>
      </c>
      <c r="W652" s="17" t="s">
        <v>1481</v>
      </c>
      <c r="X652" s="17" t="s">
        <v>1481</v>
      </c>
      <c r="Y652" s="27" t="s">
        <v>1817</v>
      </c>
      <c r="Z652" s="28" t="s">
        <v>1481</v>
      </c>
      <c r="AA652" s="17" t="s">
        <v>1481</v>
      </c>
      <c r="AB652" s="15">
        <v>652</v>
      </c>
      <c r="AC652" s="16" t="s">
        <v>4163</v>
      </c>
      <c r="AD652" s="16" t="s">
        <v>1804</v>
      </c>
      <c r="AE652" s="16" t="s">
        <v>4164</v>
      </c>
      <c r="AF652" s="16" t="s">
        <v>4181</v>
      </c>
      <c r="AG652" s="16" t="s">
        <v>4182</v>
      </c>
      <c r="AH652" s="17" t="s">
        <v>1481</v>
      </c>
      <c r="AI652" s="16" t="s">
        <v>4192</v>
      </c>
      <c r="AJ652" s="24" t="s">
        <v>4193</v>
      </c>
      <c r="AK652" s="16" t="s">
        <v>1826</v>
      </c>
      <c r="AL652" s="16" t="s">
        <v>1812</v>
      </c>
      <c r="AM652" s="18" t="s">
        <v>1481</v>
      </c>
      <c r="AN652" s="18" t="s">
        <v>1481</v>
      </c>
      <c r="AO652" s="15" t="s">
        <v>1786</v>
      </c>
      <c r="AP652" s="17" t="s">
        <v>1481</v>
      </c>
      <c r="AQ652" s="17" t="s">
        <v>1481</v>
      </c>
      <c r="AR652" s="17" t="s">
        <v>1481</v>
      </c>
      <c r="AS652" s="17" t="s">
        <v>1481</v>
      </c>
      <c r="AT652" s="17" t="s">
        <v>1481</v>
      </c>
      <c r="AU652" s="19" t="s">
        <v>1815</v>
      </c>
      <c r="AV652" s="24" t="s">
        <v>1816</v>
      </c>
      <c r="AW652" s="17" t="s">
        <v>1481</v>
      </c>
      <c r="AX652" s="17" t="s">
        <v>1481</v>
      </c>
      <c r="AY652" s="27" t="s">
        <v>1817</v>
      </c>
      <c r="AZ652" s="28" t="s">
        <v>1481</v>
      </c>
      <c r="BA652" s="17" t="s">
        <v>1481</v>
      </c>
      <c r="BB652" s="17" t="s">
        <v>1481</v>
      </c>
      <c r="BC652" s="17" t="s">
        <v>1481</v>
      </c>
      <c r="BD652" s="17" t="s">
        <v>1481</v>
      </c>
    </row>
    <row r="653" spans="1:56" s="4" customFormat="1" ht="62.5" hidden="1" customHeight="1" x14ac:dyDescent="0.35">
      <c r="A653" s="15">
        <v>382</v>
      </c>
      <c r="B653" s="15">
        <v>653</v>
      </c>
      <c r="C653" s="16" t="s">
        <v>4163</v>
      </c>
      <c r="D653" s="16" t="s">
        <v>1804</v>
      </c>
      <c r="E653" s="16" t="s">
        <v>4164</v>
      </c>
      <c r="F653" s="16" t="s">
        <v>4181</v>
      </c>
      <c r="G653" s="16" t="s">
        <v>4182</v>
      </c>
      <c r="H653" s="17" t="s">
        <v>1481</v>
      </c>
      <c r="I653" s="16" t="s">
        <v>4194</v>
      </c>
      <c r="J653" s="24" t="s">
        <v>4195</v>
      </c>
      <c r="K653" s="16" t="s">
        <v>2207</v>
      </c>
      <c r="L653" s="16" t="s">
        <v>1812</v>
      </c>
      <c r="M653" s="18" t="s">
        <v>1481</v>
      </c>
      <c r="N653" s="18" t="s">
        <v>1481</v>
      </c>
      <c r="O653" s="15" t="s">
        <v>1786</v>
      </c>
      <c r="P653" s="17" t="s">
        <v>1481</v>
      </c>
      <c r="Q653" s="17" t="s">
        <v>1481</v>
      </c>
      <c r="R653" s="17" t="s">
        <v>1481</v>
      </c>
      <c r="S653" s="17" t="s">
        <v>1481</v>
      </c>
      <c r="T653" s="17" t="s">
        <v>1481</v>
      </c>
      <c r="U653" s="19" t="s">
        <v>1815</v>
      </c>
      <c r="V653" s="24" t="s">
        <v>1816</v>
      </c>
      <c r="W653" s="17" t="s">
        <v>1481</v>
      </c>
      <c r="X653" s="17" t="s">
        <v>1481</v>
      </c>
      <c r="Y653" s="27" t="s">
        <v>1817</v>
      </c>
      <c r="Z653" s="28" t="s">
        <v>1481</v>
      </c>
      <c r="AA653" s="17" t="s">
        <v>1481</v>
      </c>
      <c r="AB653" s="15">
        <v>653</v>
      </c>
      <c r="AC653" s="16" t="s">
        <v>4163</v>
      </c>
      <c r="AD653" s="16" t="s">
        <v>1804</v>
      </c>
      <c r="AE653" s="16" t="s">
        <v>4164</v>
      </c>
      <c r="AF653" s="16" t="s">
        <v>4181</v>
      </c>
      <c r="AG653" s="16" t="s">
        <v>4182</v>
      </c>
      <c r="AH653" s="17" t="s">
        <v>1481</v>
      </c>
      <c r="AI653" s="16" t="s">
        <v>4194</v>
      </c>
      <c r="AJ653" s="24" t="s">
        <v>4195</v>
      </c>
      <c r="AK653" s="16" t="s">
        <v>2207</v>
      </c>
      <c r="AL653" s="16" t="s">
        <v>1812</v>
      </c>
      <c r="AM653" s="18" t="s">
        <v>1481</v>
      </c>
      <c r="AN653" s="18" t="s">
        <v>1481</v>
      </c>
      <c r="AO653" s="15" t="s">
        <v>1786</v>
      </c>
      <c r="AP653" s="17" t="s">
        <v>1481</v>
      </c>
      <c r="AQ653" s="17" t="s">
        <v>1481</v>
      </c>
      <c r="AR653" s="17" t="s">
        <v>1481</v>
      </c>
      <c r="AS653" s="17" t="s">
        <v>1481</v>
      </c>
      <c r="AT653" s="17" t="s">
        <v>1481</v>
      </c>
      <c r="AU653" s="19" t="s">
        <v>1815</v>
      </c>
      <c r="AV653" s="24" t="s">
        <v>1816</v>
      </c>
      <c r="AW653" s="17" t="s">
        <v>1481</v>
      </c>
      <c r="AX653" s="17" t="s">
        <v>1481</v>
      </c>
      <c r="AY653" s="27" t="s">
        <v>1817</v>
      </c>
      <c r="AZ653" s="28" t="s">
        <v>1481</v>
      </c>
      <c r="BA653" s="17" t="s">
        <v>1481</v>
      </c>
      <c r="BB653" s="17" t="s">
        <v>1481</v>
      </c>
      <c r="BC653" s="17" t="s">
        <v>1481</v>
      </c>
      <c r="BD653" s="17" t="s">
        <v>1481</v>
      </c>
    </row>
    <row r="654" spans="1:56" s="4" customFormat="1" ht="62.5" hidden="1" customHeight="1" x14ac:dyDescent="0.35">
      <c r="A654" s="15">
        <v>383</v>
      </c>
      <c r="B654" s="15">
        <v>654</v>
      </c>
      <c r="C654" s="16" t="s">
        <v>4163</v>
      </c>
      <c r="D654" s="16" t="s">
        <v>1804</v>
      </c>
      <c r="E654" s="16" t="s">
        <v>4164</v>
      </c>
      <c r="F654" s="16" t="s">
        <v>4181</v>
      </c>
      <c r="G654" s="16" t="s">
        <v>4182</v>
      </c>
      <c r="H654" s="17" t="s">
        <v>1481</v>
      </c>
      <c r="I654" s="16" t="s">
        <v>4196</v>
      </c>
      <c r="J654" s="24" t="s">
        <v>3705</v>
      </c>
      <c r="K654" s="16" t="s">
        <v>1834</v>
      </c>
      <c r="L654" s="16" t="s">
        <v>1812</v>
      </c>
      <c r="M654" s="18" t="s">
        <v>1481</v>
      </c>
      <c r="N654" s="18" t="s">
        <v>1481</v>
      </c>
      <c r="O654" s="15" t="s">
        <v>1786</v>
      </c>
      <c r="P654" s="17" t="s">
        <v>1481</v>
      </c>
      <c r="Q654" s="17" t="s">
        <v>1481</v>
      </c>
      <c r="R654" s="17" t="s">
        <v>1481</v>
      </c>
      <c r="S654" s="17" t="s">
        <v>1481</v>
      </c>
      <c r="T654" s="17" t="s">
        <v>1481</v>
      </c>
      <c r="U654" s="19" t="s">
        <v>1815</v>
      </c>
      <c r="V654" s="24" t="s">
        <v>1816</v>
      </c>
      <c r="W654" s="17" t="s">
        <v>1481</v>
      </c>
      <c r="X654" s="17" t="s">
        <v>1481</v>
      </c>
      <c r="Y654" s="27" t="s">
        <v>1817</v>
      </c>
      <c r="Z654" s="28" t="s">
        <v>1481</v>
      </c>
      <c r="AA654" s="17" t="s">
        <v>1481</v>
      </c>
      <c r="AB654" s="15">
        <v>654</v>
      </c>
      <c r="AC654" s="16" t="s">
        <v>4163</v>
      </c>
      <c r="AD654" s="16" t="s">
        <v>1804</v>
      </c>
      <c r="AE654" s="16" t="s">
        <v>4164</v>
      </c>
      <c r="AF654" s="16" t="s">
        <v>4181</v>
      </c>
      <c r="AG654" s="16" t="s">
        <v>4182</v>
      </c>
      <c r="AH654" s="17" t="s">
        <v>1481</v>
      </c>
      <c r="AI654" s="16" t="s">
        <v>4196</v>
      </c>
      <c r="AJ654" s="24" t="s">
        <v>3705</v>
      </c>
      <c r="AK654" s="16" t="s">
        <v>1834</v>
      </c>
      <c r="AL654" s="16" t="s">
        <v>1812</v>
      </c>
      <c r="AM654" s="18" t="s">
        <v>1481</v>
      </c>
      <c r="AN654" s="18" t="s">
        <v>1481</v>
      </c>
      <c r="AO654" s="15" t="s">
        <v>1786</v>
      </c>
      <c r="AP654" s="17" t="s">
        <v>1481</v>
      </c>
      <c r="AQ654" s="17" t="s">
        <v>1481</v>
      </c>
      <c r="AR654" s="17" t="s">
        <v>1481</v>
      </c>
      <c r="AS654" s="17" t="s">
        <v>1481</v>
      </c>
      <c r="AT654" s="17" t="s">
        <v>1481</v>
      </c>
      <c r="AU654" s="19" t="s">
        <v>1815</v>
      </c>
      <c r="AV654" s="24" t="s">
        <v>1816</v>
      </c>
      <c r="AW654" s="17" t="s">
        <v>1481</v>
      </c>
      <c r="AX654" s="17" t="s">
        <v>1481</v>
      </c>
      <c r="AY654" s="27" t="s">
        <v>1817</v>
      </c>
      <c r="AZ654" s="28" t="s">
        <v>1481</v>
      </c>
      <c r="BA654" s="17" t="s">
        <v>1481</v>
      </c>
      <c r="BB654" s="17" t="s">
        <v>1481</v>
      </c>
      <c r="BC654" s="17" t="s">
        <v>1481</v>
      </c>
      <c r="BD654" s="17" t="s">
        <v>1481</v>
      </c>
    </row>
    <row r="655" spans="1:56" s="4" customFormat="1" ht="62.5" hidden="1" customHeight="1" x14ac:dyDescent="0.35">
      <c r="A655" s="15">
        <v>384</v>
      </c>
      <c r="B655" s="15">
        <v>655</v>
      </c>
      <c r="C655" s="16" t="s">
        <v>4163</v>
      </c>
      <c r="D655" s="16" t="s">
        <v>1804</v>
      </c>
      <c r="E655" s="16" t="s">
        <v>4164</v>
      </c>
      <c r="F655" s="16" t="s">
        <v>4181</v>
      </c>
      <c r="G655" s="16" t="s">
        <v>4182</v>
      </c>
      <c r="H655" s="17" t="s">
        <v>1481</v>
      </c>
      <c r="I655" s="16" t="s">
        <v>4197</v>
      </c>
      <c r="J655" s="24" t="s">
        <v>4198</v>
      </c>
      <c r="K655" s="16" t="s">
        <v>2423</v>
      </c>
      <c r="L655" s="16" t="s">
        <v>1812</v>
      </c>
      <c r="M655" s="18" t="s">
        <v>1481</v>
      </c>
      <c r="N655" s="18" t="s">
        <v>1481</v>
      </c>
      <c r="O655" s="15" t="s">
        <v>1786</v>
      </c>
      <c r="P655" s="17" t="s">
        <v>1481</v>
      </c>
      <c r="Q655" s="17" t="s">
        <v>1481</v>
      </c>
      <c r="R655" s="17" t="s">
        <v>1481</v>
      </c>
      <c r="S655" s="17" t="s">
        <v>1481</v>
      </c>
      <c r="T655" s="17" t="s">
        <v>1481</v>
      </c>
      <c r="U655" s="19" t="s">
        <v>1815</v>
      </c>
      <c r="V655" s="24" t="s">
        <v>1816</v>
      </c>
      <c r="W655" s="17" t="s">
        <v>1481</v>
      </c>
      <c r="X655" s="17" t="s">
        <v>1481</v>
      </c>
      <c r="Y655" s="27" t="s">
        <v>1817</v>
      </c>
      <c r="Z655" s="28" t="s">
        <v>1481</v>
      </c>
      <c r="AA655" s="17" t="s">
        <v>1481</v>
      </c>
      <c r="AB655" s="15">
        <v>655</v>
      </c>
      <c r="AC655" s="16" t="s">
        <v>4163</v>
      </c>
      <c r="AD655" s="16" t="s">
        <v>1804</v>
      </c>
      <c r="AE655" s="16" t="s">
        <v>4164</v>
      </c>
      <c r="AF655" s="16" t="s">
        <v>4181</v>
      </c>
      <c r="AG655" s="16" t="s">
        <v>4182</v>
      </c>
      <c r="AH655" s="17" t="s">
        <v>1481</v>
      </c>
      <c r="AI655" s="16" t="s">
        <v>4197</v>
      </c>
      <c r="AJ655" s="24" t="s">
        <v>4198</v>
      </c>
      <c r="AK655" s="16" t="s">
        <v>2423</v>
      </c>
      <c r="AL655" s="16" t="s">
        <v>1812</v>
      </c>
      <c r="AM655" s="18" t="s">
        <v>1481</v>
      </c>
      <c r="AN655" s="18" t="s">
        <v>1481</v>
      </c>
      <c r="AO655" s="15" t="s">
        <v>1786</v>
      </c>
      <c r="AP655" s="17" t="s">
        <v>1481</v>
      </c>
      <c r="AQ655" s="17" t="s">
        <v>1481</v>
      </c>
      <c r="AR655" s="17" t="s">
        <v>1481</v>
      </c>
      <c r="AS655" s="17" t="s">
        <v>1481</v>
      </c>
      <c r="AT655" s="17" t="s">
        <v>1481</v>
      </c>
      <c r="AU655" s="19" t="s">
        <v>1815</v>
      </c>
      <c r="AV655" s="24" t="s">
        <v>1816</v>
      </c>
      <c r="AW655" s="17" t="s">
        <v>1481</v>
      </c>
      <c r="AX655" s="17" t="s">
        <v>1481</v>
      </c>
      <c r="AY655" s="27" t="s">
        <v>1817</v>
      </c>
      <c r="AZ655" s="28" t="s">
        <v>1481</v>
      </c>
      <c r="BA655" s="17" t="s">
        <v>1481</v>
      </c>
      <c r="BB655" s="17" t="s">
        <v>1481</v>
      </c>
      <c r="BC655" s="17" t="s">
        <v>1481</v>
      </c>
      <c r="BD655" s="17" t="s">
        <v>1481</v>
      </c>
    </row>
    <row r="656" spans="1:56" s="4" customFormat="1" ht="62.5" hidden="1" customHeight="1" x14ac:dyDescent="0.35">
      <c r="A656" s="15">
        <v>385</v>
      </c>
      <c r="B656" s="15">
        <v>656</v>
      </c>
      <c r="C656" s="16" t="s">
        <v>4163</v>
      </c>
      <c r="D656" s="16" t="s">
        <v>1804</v>
      </c>
      <c r="E656" s="16" t="s">
        <v>4164</v>
      </c>
      <c r="F656" s="16" t="s">
        <v>4181</v>
      </c>
      <c r="G656" s="16" t="s">
        <v>4182</v>
      </c>
      <c r="H656" s="17" t="s">
        <v>1481</v>
      </c>
      <c r="I656" s="16" t="s">
        <v>4199</v>
      </c>
      <c r="J656" s="24" t="s">
        <v>4200</v>
      </c>
      <c r="K656" s="16" t="s">
        <v>2426</v>
      </c>
      <c r="L656" s="16" t="s">
        <v>1812</v>
      </c>
      <c r="M656" s="18" t="s">
        <v>1481</v>
      </c>
      <c r="N656" s="18" t="s">
        <v>1481</v>
      </c>
      <c r="O656" s="15" t="s">
        <v>1786</v>
      </c>
      <c r="P656" s="17" t="s">
        <v>1481</v>
      </c>
      <c r="Q656" s="17" t="s">
        <v>1481</v>
      </c>
      <c r="R656" s="17" t="s">
        <v>1481</v>
      </c>
      <c r="S656" s="17" t="s">
        <v>1481</v>
      </c>
      <c r="T656" s="17" t="s">
        <v>1481</v>
      </c>
      <c r="U656" s="19" t="s">
        <v>1815</v>
      </c>
      <c r="V656" s="24" t="s">
        <v>1816</v>
      </c>
      <c r="W656" s="17" t="s">
        <v>1481</v>
      </c>
      <c r="X656" s="17" t="s">
        <v>1481</v>
      </c>
      <c r="Y656" s="27" t="s">
        <v>1817</v>
      </c>
      <c r="Z656" s="28" t="s">
        <v>1481</v>
      </c>
      <c r="AA656" s="17" t="s">
        <v>1481</v>
      </c>
      <c r="AB656" s="15">
        <v>656</v>
      </c>
      <c r="AC656" s="16" t="s">
        <v>4163</v>
      </c>
      <c r="AD656" s="16" t="s">
        <v>1804</v>
      </c>
      <c r="AE656" s="16" t="s">
        <v>4164</v>
      </c>
      <c r="AF656" s="16" t="s">
        <v>4181</v>
      </c>
      <c r="AG656" s="16" t="s">
        <v>4182</v>
      </c>
      <c r="AH656" s="17" t="s">
        <v>1481</v>
      </c>
      <c r="AI656" s="16" t="s">
        <v>4199</v>
      </c>
      <c r="AJ656" s="24" t="s">
        <v>4200</v>
      </c>
      <c r="AK656" s="16" t="s">
        <v>2426</v>
      </c>
      <c r="AL656" s="16" t="s">
        <v>1812</v>
      </c>
      <c r="AM656" s="18" t="s">
        <v>1481</v>
      </c>
      <c r="AN656" s="18" t="s">
        <v>1481</v>
      </c>
      <c r="AO656" s="15" t="s">
        <v>1786</v>
      </c>
      <c r="AP656" s="17" t="s">
        <v>1481</v>
      </c>
      <c r="AQ656" s="17" t="s">
        <v>1481</v>
      </c>
      <c r="AR656" s="17" t="s">
        <v>1481</v>
      </c>
      <c r="AS656" s="17" t="s">
        <v>1481</v>
      </c>
      <c r="AT656" s="17" t="s">
        <v>1481</v>
      </c>
      <c r="AU656" s="19" t="s">
        <v>1815</v>
      </c>
      <c r="AV656" s="24" t="s">
        <v>1816</v>
      </c>
      <c r="AW656" s="17" t="s">
        <v>1481</v>
      </c>
      <c r="AX656" s="17" t="s">
        <v>1481</v>
      </c>
      <c r="AY656" s="27" t="s">
        <v>1817</v>
      </c>
      <c r="AZ656" s="28" t="s">
        <v>1481</v>
      </c>
      <c r="BA656" s="17" t="s">
        <v>1481</v>
      </c>
      <c r="BB656" s="17" t="s">
        <v>1481</v>
      </c>
      <c r="BC656" s="17" t="s">
        <v>1481</v>
      </c>
      <c r="BD656" s="17" t="s">
        <v>1481</v>
      </c>
    </row>
    <row r="657" spans="1:56" s="4" customFormat="1" ht="62.5" hidden="1" customHeight="1" x14ac:dyDescent="0.35">
      <c r="A657" s="15">
        <v>386</v>
      </c>
      <c r="B657" s="15">
        <v>657</v>
      </c>
      <c r="C657" s="16" t="s">
        <v>4163</v>
      </c>
      <c r="D657" s="16" t="s">
        <v>1804</v>
      </c>
      <c r="E657" s="16" t="s">
        <v>4164</v>
      </c>
      <c r="F657" s="16" t="s">
        <v>4181</v>
      </c>
      <c r="G657" s="16" t="s">
        <v>4201</v>
      </c>
      <c r="H657" s="16" t="s">
        <v>4202</v>
      </c>
      <c r="I657" s="16" t="s">
        <v>4203</v>
      </c>
      <c r="J657" s="24" t="s">
        <v>4204</v>
      </c>
      <c r="K657" s="16" t="s">
        <v>1928</v>
      </c>
      <c r="L657" s="16" t="s">
        <v>1812</v>
      </c>
      <c r="M657" s="18" t="s">
        <v>1481</v>
      </c>
      <c r="N657" s="18" t="s">
        <v>1481</v>
      </c>
      <c r="O657" s="15" t="s">
        <v>1786</v>
      </c>
      <c r="P657" s="17" t="s">
        <v>1481</v>
      </c>
      <c r="Q657" s="17" t="s">
        <v>1481</v>
      </c>
      <c r="R657" s="17" t="s">
        <v>1481</v>
      </c>
      <c r="S657" s="17" t="s">
        <v>1481</v>
      </c>
      <c r="T657" s="17" t="s">
        <v>1481</v>
      </c>
      <c r="U657" s="19" t="s">
        <v>1815</v>
      </c>
      <c r="V657" s="24" t="s">
        <v>1816</v>
      </c>
      <c r="W657" s="17" t="s">
        <v>1481</v>
      </c>
      <c r="X657" s="17" t="s">
        <v>1481</v>
      </c>
      <c r="Y657" s="27" t="s">
        <v>1817</v>
      </c>
      <c r="Z657" s="28" t="s">
        <v>1481</v>
      </c>
      <c r="AA657" s="17" t="s">
        <v>1481</v>
      </c>
      <c r="AB657" s="15">
        <v>657</v>
      </c>
      <c r="AC657" s="16" t="s">
        <v>4163</v>
      </c>
      <c r="AD657" s="16" t="s">
        <v>1804</v>
      </c>
      <c r="AE657" s="16" t="s">
        <v>4164</v>
      </c>
      <c r="AF657" s="16" t="s">
        <v>4181</v>
      </c>
      <c r="AG657" s="16" t="s">
        <v>4201</v>
      </c>
      <c r="AH657" s="16" t="s">
        <v>4202</v>
      </c>
      <c r="AI657" s="16" t="s">
        <v>4203</v>
      </c>
      <c r="AJ657" s="24" t="s">
        <v>4204</v>
      </c>
      <c r="AK657" s="16" t="s">
        <v>1928</v>
      </c>
      <c r="AL657" s="16" t="s">
        <v>1812</v>
      </c>
      <c r="AM657" s="18" t="s">
        <v>1481</v>
      </c>
      <c r="AN657" s="18" t="s">
        <v>1481</v>
      </c>
      <c r="AO657" s="15" t="s">
        <v>1786</v>
      </c>
      <c r="AP657" s="17" t="s">
        <v>1481</v>
      </c>
      <c r="AQ657" s="17" t="s">
        <v>1481</v>
      </c>
      <c r="AR657" s="17" t="s">
        <v>1481</v>
      </c>
      <c r="AS657" s="17" t="s">
        <v>1481</v>
      </c>
      <c r="AT657" s="17" t="s">
        <v>1481</v>
      </c>
      <c r="AU657" s="19" t="s">
        <v>1815</v>
      </c>
      <c r="AV657" s="24" t="s">
        <v>1816</v>
      </c>
      <c r="AW657" s="17" t="s">
        <v>1481</v>
      </c>
      <c r="AX657" s="17" t="s">
        <v>1481</v>
      </c>
      <c r="AY657" s="27" t="s">
        <v>1817</v>
      </c>
      <c r="AZ657" s="28" t="s">
        <v>1481</v>
      </c>
      <c r="BA657" s="17" t="s">
        <v>1481</v>
      </c>
      <c r="BB657" s="17" t="s">
        <v>1481</v>
      </c>
      <c r="BC657" s="17" t="s">
        <v>1481</v>
      </c>
      <c r="BD657" s="17" t="s">
        <v>1481</v>
      </c>
    </row>
    <row r="658" spans="1:56" s="4" customFormat="1" ht="62.5" hidden="1" customHeight="1" x14ac:dyDescent="0.35">
      <c r="A658" s="15">
        <v>387</v>
      </c>
      <c r="B658" s="15">
        <v>658</v>
      </c>
      <c r="C658" s="16" t="s">
        <v>4163</v>
      </c>
      <c r="D658" s="16" t="s">
        <v>1804</v>
      </c>
      <c r="E658" s="16" t="s">
        <v>4164</v>
      </c>
      <c r="F658" s="16" t="s">
        <v>4181</v>
      </c>
      <c r="G658" s="16" t="s">
        <v>4201</v>
      </c>
      <c r="H658" s="17" t="s">
        <v>1481</v>
      </c>
      <c r="I658" s="16" t="s">
        <v>4205</v>
      </c>
      <c r="J658" s="24" t="s">
        <v>4185</v>
      </c>
      <c r="K658" s="16" t="s">
        <v>1899</v>
      </c>
      <c r="L658" s="16" t="s">
        <v>1812</v>
      </c>
      <c r="M658" s="18" t="s">
        <v>1481</v>
      </c>
      <c r="N658" s="18" t="s">
        <v>1481</v>
      </c>
      <c r="O658" s="15" t="s">
        <v>1786</v>
      </c>
      <c r="P658" s="17" t="s">
        <v>1481</v>
      </c>
      <c r="Q658" s="17" t="s">
        <v>1481</v>
      </c>
      <c r="R658" s="17" t="s">
        <v>1481</v>
      </c>
      <c r="S658" s="17" t="s">
        <v>1481</v>
      </c>
      <c r="T658" s="17" t="s">
        <v>1481</v>
      </c>
      <c r="U658" s="19" t="s">
        <v>1815</v>
      </c>
      <c r="V658" s="24" t="s">
        <v>1816</v>
      </c>
      <c r="W658" s="17" t="s">
        <v>1481</v>
      </c>
      <c r="X658" s="17" t="s">
        <v>1481</v>
      </c>
      <c r="Y658" s="27" t="s">
        <v>1817</v>
      </c>
      <c r="Z658" s="28" t="s">
        <v>1481</v>
      </c>
      <c r="AA658" s="17" t="s">
        <v>1481</v>
      </c>
      <c r="AB658" s="15">
        <v>658</v>
      </c>
      <c r="AC658" s="16" t="s">
        <v>4163</v>
      </c>
      <c r="AD658" s="16" t="s">
        <v>1804</v>
      </c>
      <c r="AE658" s="16" t="s">
        <v>4164</v>
      </c>
      <c r="AF658" s="16" t="s">
        <v>4181</v>
      </c>
      <c r="AG658" s="16" t="s">
        <v>4201</v>
      </c>
      <c r="AH658" s="17" t="s">
        <v>1481</v>
      </c>
      <c r="AI658" s="16" t="s">
        <v>4205</v>
      </c>
      <c r="AJ658" s="24" t="s">
        <v>4185</v>
      </c>
      <c r="AK658" s="16" t="s">
        <v>1899</v>
      </c>
      <c r="AL658" s="16" t="s">
        <v>1812</v>
      </c>
      <c r="AM658" s="18" t="s">
        <v>1481</v>
      </c>
      <c r="AN658" s="18" t="s">
        <v>1481</v>
      </c>
      <c r="AO658" s="15" t="s">
        <v>1786</v>
      </c>
      <c r="AP658" s="17" t="s">
        <v>1481</v>
      </c>
      <c r="AQ658" s="17" t="s">
        <v>1481</v>
      </c>
      <c r="AR658" s="17" t="s">
        <v>1481</v>
      </c>
      <c r="AS658" s="17" t="s">
        <v>1481</v>
      </c>
      <c r="AT658" s="17" t="s">
        <v>1481</v>
      </c>
      <c r="AU658" s="19" t="s">
        <v>1815</v>
      </c>
      <c r="AV658" s="24" t="s">
        <v>1816</v>
      </c>
      <c r="AW658" s="17" t="s">
        <v>1481</v>
      </c>
      <c r="AX658" s="17" t="s">
        <v>1481</v>
      </c>
      <c r="AY658" s="27" t="s">
        <v>1817</v>
      </c>
      <c r="AZ658" s="28" t="s">
        <v>1481</v>
      </c>
      <c r="BA658" s="17" t="s">
        <v>1481</v>
      </c>
      <c r="BB658" s="17" t="s">
        <v>1481</v>
      </c>
      <c r="BC658" s="17" t="s">
        <v>1481</v>
      </c>
      <c r="BD658" s="17" t="s">
        <v>1481</v>
      </c>
    </row>
    <row r="659" spans="1:56" s="4" customFormat="1" ht="62.5" hidden="1" customHeight="1" x14ac:dyDescent="0.35">
      <c r="A659" s="15">
        <v>388</v>
      </c>
      <c r="B659" s="15">
        <v>659</v>
      </c>
      <c r="C659" s="16" t="s">
        <v>4163</v>
      </c>
      <c r="D659" s="16" t="s">
        <v>1804</v>
      </c>
      <c r="E659" s="16" t="s">
        <v>4164</v>
      </c>
      <c r="F659" s="16" t="s">
        <v>4181</v>
      </c>
      <c r="G659" s="16" t="s">
        <v>4201</v>
      </c>
      <c r="H659" s="17" t="s">
        <v>1481</v>
      </c>
      <c r="I659" s="16" t="s">
        <v>4206</v>
      </c>
      <c r="J659" s="24" t="s">
        <v>4207</v>
      </c>
      <c r="K659" s="16" t="s">
        <v>1826</v>
      </c>
      <c r="L659" s="16" t="s">
        <v>1812</v>
      </c>
      <c r="M659" s="18" t="s">
        <v>1481</v>
      </c>
      <c r="N659" s="18" t="s">
        <v>1481</v>
      </c>
      <c r="O659" s="15" t="s">
        <v>1786</v>
      </c>
      <c r="P659" s="17" t="s">
        <v>1481</v>
      </c>
      <c r="Q659" s="17" t="s">
        <v>1481</v>
      </c>
      <c r="R659" s="17" t="s">
        <v>1481</v>
      </c>
      <c r="S659" s="17" t="s">
        <v>1481</v>
      </c>
      <c r="T659" s="17" t="s">
        <v>1481</v>
      </c>
      <c r="U659" s="19" t="s">
        <v>1815</v>
      </c>
      <c r="V659" s="24" t="s">
        <v>1816</v>
      </c>
      <c r="W659" s="17" t="s">
        <v>1481</v>
      </c>
      <c r="X659" s="17" t="s">
        <v>1481</v>
      </c>
      <c r="Y659" s="27" t="s">
        <v>1817</v>
      </c>
      <c r="Z659" s="28" t="s">
        <v>1481</v>
      </c>
      <c r="AA659" s="17" t="s">
        <v>1481</v>
      </c>
      <c r="AB659" s="15">
        <v>659</v>
      </c>
      <c r="AC659" s="16" t="s">
        <v>4163</v>
      </c>
      <c r="AD659" s="16" t="s">
        <v>1804</v>
      </c>
      <c r="AE659" s="16" t="s">
        <v>4164</v>
      </c>
      <c r="AF659" s="16" t="s">
        <v>4181</v>
      </c>
      <c r="AG659" s="16" t="s">
        <v>4201</v>
      </c>
      <c r="AH659" s="17" t="s">
        <v>1481</v>
      </c>
      <c r="AI659" s="16" t="s">
        <v>4206</v>
      </c>
      <c r="AJ659" s="24" t="s">
        <v>4207</v>
      </c>
      <c r="AK659" s="16" t="s">
        <v>1826</v>
      </c>
      <c r="AL659" s="16" t="s">
        <v>1812</v>
      </c>
      <c r="AM659" s="18" t="s">
        <v>1481</v>
      </c>
      <c r="AN659" s="18" t="s">
        <v>1481</v>
      </c>
      <c r="AO659" s="15" t="s">
        <v>1786</v>
      </c>
      <c r="AP659" s="17" t="s">
        <v>1481</v>
      </c>
      <c r="AQ659" s="17" t="s">
        <v>1481</v>
      </c>
      <c r="AR659" s="17" t="s">
        <v>1481</v>
      </c>
      <c r="AS659" s="17" t="s">
        <v>1481</v>
      </c>
      <c r="AT659" s="17" t="s">
        <v>1481</v>
      </c>
      <c r="AU659" s="19" t="s">
        <v>1815</v>
      </c>
      <c r="AV659" s="24" t="s">
        <v>1816</v>
      </c>
      <c r="AW659" s="17" t="s">
        <v>1481</v>
      </c>
      <c r="AX659" s="17" t="s">
        <v>1481</v>
      </c>
      <c r="AY659" s="27" t="s">
        <v>1817</v>
      </c>
      <c r="AZ659" s="28" t="s">
        <v>1481</v>
      </c>
      <c r="BA659" s="17" t="s">
        <v>1481</v>
      </c>
      <c r="BB659" s="17" t="s">
        <v>1481</v>
      </c>
      <c r="BC659" s="17" t="s">
        <v>1481</v>
      </c>
      <c r="BD659" s="17" t="s">
        <v>1481</v>
      </c>
    </row>
    <row r="660" spans="1:56" s="4" customFormat="1" ht="175" hidden="1" customHeight="1" x14ac:dyDescent="0.35">
      <c r="A660" s="15">
        <v>389</v>
      </c>
      <c r="B660" s="15">
        <v>660</v>
      </c>
      <c r="C660" s="16" t="s">
        <v>4163</v>
      </c>
      <c r="D660" s="16" t="s">
        <v>1804</v>
      </c>
      <c r="E660" s="16" t="s">
        <v>4164</v>
      </c>
      <c r="F660" s="16" t="s">
        <v>4181</v>
      </c>
      <c r="G660" s="16" t="s">
        <v>4208</v>
      </c>
      <c r="H660" s="16" t="s">
        <v>4209</v>
      </c>
      <c r="I660" s="16" t="s">
        <v>4210</v>
      </c>
      <c r="J660" s="24" t="s">
        <v>4211</v>
      </c>
      <c r="K660" s="16" t="s">
        <v>1928</v>
      </c>
      <c r="L660" s="16" t="s">
        <v>1812</v>
      </c>
      <c r="M660" s="18" t="s">
        <v>1481</v>
      </c>
      <c r="N660" s="18" t="s">
        <v>1481</v>
      </c>
      <c r="O660" s="15" t="s">
        <v>1786</v>
      </c>
      <c r="P660" s="17" t="s">
        <v>1481</v>
      </c>
      <c r="Q660" s="17" t="s">
        <v>1481</v>
      </c>
      <c r="R660" s="17" t="s">
        <v>1481</v>
      </c>
      <c r="S660" s="17" t="s">
        <v>1481</v>
      </c>
      <c r="T660" s="17" t="s">
        <v>1481</v>
      </c>
      <c r="U660" s="19" t="s">
        <v>1815</v>
      </c>
      <c r="V660" s="24" t="s">
        <v>1816</v>
      </c>
      <c r="W660" s="17" t="s">
        <v>1481</v>
      </c>
      <c r="X660" s="17" t="s">
        <v>1481</v>
      </c>
      <c r="Y660" s="27" t="s">
        <v>1817</v>
      </c>
      <c r="Z660" s="28" t="s">
        <v>1481</v>
      </c>
      <c r="AA660" s="17" t="s">
        <v>1481</v>
      </c>
      <c r="AB660" s="15">
        <v>660</v>
      </c>
      <c r="AC660" s="16" t="s">
        <v>4163</v>
      </c>
      <c r="AD660" s="16" t="s">
        <v>1804</v>
      </c>
      <c r="AE660" s="16" t="s">
        <v>4164</v>
      </c>
      <c r="AF660" s="16" t="s">
        <v>4181</v>
      </c>
      <c r="AG660" s="16" t="s">
        <v>4208</v>
      </c>
      <c r="AH660" s="16" t="s">
        <v>4209</v>
      </c>
      <c r="AI660" s="16" t="s">
        <v>4210</v>
      </c>
      <c r="AJ660" s="24" t="s">
        <v>4211</v>
      </c>
      <c r="AK660" s="16" t="s">
        <v>1928</v>
      </c>
      <c r="AL660" s="16" t="s">
        <v>1812</v>
      </c>
      <c r="AM660" s="18" t="s">
        <v>1481</v>
      </c>
      <c r="AN660" s="18" t="s">
        <v>1481</v>
      </c>
      <c r="AO660" s="15" t="s">
        <v>1786</v>
      </c>
      <c r="AP660" s="17" t="s">
        <v>1481</v>
      </c>
      <c r="AQ660" s="17" t="s">
        <v>1481</v>
      </c>
      <c r="AR660" s="17" t="s">
        <v>1481</v>
      </c>
      <c r="AS660" s="17" t="s">
        <v>1481</v>
      </c>
      <c r="AT660" s="17" t="s">
        <v>1481</v>
      </c>
      <c r="AU660" s="19" t="s">
        <v>1815</v>
      </c>
      <c r="AV660" s="24" t="s">
        <v>1816</v>
      </c>
      <c r="AW660" s="17" t="s">
        <v>1481</v>
      </c>
      <c r="AX660" s="17" t="s">
        <v>1481</v>
      </c>
      <c r="AY660" s="27" t="s">
        <v>1817</v>
      </c>
      <c r="AZ660" s="28" t="s">
        <v>1481</v>
      </c>
      <c r="BA660" s="17" t="s">
        <v>1481</v>
      </c>
      <c r="BB660" s="17" t="s">
        <v>1481</v>
      </c>
      <c r="BC660" s="17" t="s">
        <v>1481</v>
      </c>
      <c r="BD660" s="17" t="s">
        <v>1481</v>
      </c>
    </row>
    <row r="661" spans="1:56" s="4" customFormat="1" ht="87.65" hidden="1" customHeight="1" x14ac:dyDescent="0.35">
      <c r="A661" s="15">
        <v>390</v>
      </c>
      <c r="B661" s="15">
        <v>661</v>
      </c>
      <c r="C661" s="16" t="s">
        <v>4163</v>
      </c>
      <c r="D661" s="16" t="s">
        <v>1804</v>
      </c>
      <c r="E661" s="16" t="s">
        <v>4164</v>
      </c>
      <c r="F661" s="16" t="s">
        <v>4181</v>
      </c>
      <c r="G661" s="16" t="s">
        <v>4212</v>
      </c>
      <c r="H661" s="16" t="s">
        <v>4213</v>
      </c>
      <c r="I661" s="16" t="s">
        <v>4214</v>
      </c>
      <c r="J661" s="24" t="s">
        <v>3730</v>
      </c>
      <c r="K661" s="16" t="s">
        <v>4215</v>
      </c>
      <c r="L661" s="16" t="s">
        <v>1812</v>
      </c>
      <c r="M661" s="18" t="s">
        <v>1481</v>
      </c>
      <c r="N661" s="18" t="s">
        <v>1481</v>
      </c>
      <c r="O661" s="15" t="s">
        <v>1786</v>
      </c>
      <c r="P661" s="17" t="s">
        <v>1481</v>
      </c>
      <c r="Q661" s="17" t="s">
        <v>1481</v>
      </c>
      <c r="R661" s="17" t="s">
        <v>1481</v>
      </c>
      <c r="S661" s="17" t="s">
        <v>1481</v>
      </c>
      <c r="T661" s="17" t="s">
        <v>1481</v>
      </c>
      <c r="U661" s="19" t="s">
        <v>2660</v>
      </c>
      <c r="V661" s="30" t="s">
        <v>2049</v>
      </c>
      <c r="W661" s="17" t="s">
        <v>1481</v>
      </c>
      <c r="X661" s="17" t="s">
        <v>1481</v>
      </c>
      <c r="Y661" s="27" t="s">
        <v>1817</v>
      </c>
      <c r="Z661" s="28" t="s">
        <v>1481</v>
      </c>
      <c r="AA661" s="17" t="s">
        <v>1481</v>
      </c>
      <c r="AB661" s="15">
        <v>661</v>
      </c>
      <c r="AC661" s="16" t="s">
        <v>4163</v>
      </c>
      <c r="AD661" s="16" t="s">
        <v>1804</v>
      </c>
      <c r="AE661" s="16" t="s">
        <v>4164</v>
      </c>
      <c r="AF661" s="16" t="s">
        <v>4181</v>
      </c>
      <c r="AG661" s="16" t="s">
        <v>4212</v>
      </c>
      <c r="AH661" s="16" t="s">
        <v>4213</v>
      </c>
      <c r="AI661" s="16" t="s">
        <v>4214</v>
      </c>
      <c r="AJ661" s="24" t="s">
        <v>3730</v>
      </c>
      <c r="AK661" s="16" t="s">
        <v>4215</v>
      </c>
      <c r="AL661" s="16" t="s">
        <v>1812</v>
      </c>
      <c r="AM661" s="18" t="s">
        <v>1481</v>
      </c>
      <c r="AN661" s="18" t="s">
        <v>1481</v>
      </c>
      <c r="AO661" s="15" t="s">
        <v>1786</v>
      </c>
      <c r="AP661" s="17" t="s">
        <v>1481</v>
      </c>
      <c r="AQ661" s="17" t="s">
        <v>1481</v>
      </c>
      <c r="AR661" s="17" t="s">
        <v>1481</v>
      </c>
      <c r="AS661" s="17" t="s">
        <v>1481</v>
      </c>
      <c r="AT661" s="17" t="s">
        <v>1481</v>
      </c>
      <c r="AU661" s="19" t="s">
        <v>2660</v>
      </c>
      <c r="AV661" s="30" t="s">
        <v>2049</v>
      </c>
      <c r="AW661" s="17" t="s">
        <v>1481</v>
      </c>
      <c r="AX661" s="17" t="s">
        <v>1481</v>
      </c>
      <c r="AY661" s="27" t="s">
        <v>1817</v>
      </c>
      <c r="AZ661" s="28" t="s">
        <v>1481</v>
      </c>
      <c r="BA661" s="17" t="s">
        <v>1481</v>
      </c>
      <c r="BB661" s="17" t="s">
        <v>1481</v>
      </c>
      <c r="BC661" s="17" t="s">
        <v>1481</v>
      </c>
      <c r="BD661" s="17" t="s">
        <v>1481</v>
      </c>
    </row>
    <row r="662" spans="1:56" s="4" customFormat="1" ht="62.5" hidden="1" customHeight="1" x14ac:dyDescent="0.35">
      <c r="A662" s="15">
        <v>391</v>
      </c>
      <c r="B662" s="15">
        <v>662</v>
      </c>
      <c r="C662" s="16" t="s">
        <v>4216</v>
      </c>
      <c r="D662" s="16" t="s">
        <v>1804</v>
      </c>
      <c r="E662" s="16" t="s">
        <v>4217</v>
      </c>
      <c r="F662" s="16" t="s">
        <v>4218</v>
      </c>
      <c r="G662" s="16" t="s">
        <v>4219</v>
      </c>
      <c r="H662" s="16" t="s">
        <v>4220</v>
      </c>
      <c r="I662" s="16" t="s">
        <v>4221</v>
      </c>
      <c r="J662" s="24" t="s">
        <v>4222</v>
      </c>
      <c r="K662" s="16" t="s">
        <v>1928</v>
      </c>
      <c r="L662" s="16" t="s">
        <v>1812</v>
      </c>
      <c r="M662" s="18" t="s">
        <v>1481</v>
      </c>
      <c r="N662" s="18" t="s">
        <v>1481</v>
      </c>
      <c r="O662" s="15" t="s">
        <v>1786</v>
      </c>
      <c r="P662" s="17" t="s">
        <v>1481</v>
      </c>
      <c r="Q662" s="17" t="s">
        <v>1481</v>
      </c>
      <c r="R662" s="17" t="s">
        <v>1481</v>
      </c>
      <c r="S662" s="17" t="s">
        <v>1481</v>
      </c>
      <c r="T662" s="17" t="s">
        <v>1481</v>
      </c>
      <c r="U662" s="19" t="s">
        <v>1815</v>
      </c>
      <c r="V662" s="24" t="s">
        <v>1816</v>
      </c>
      <c r="W662" s="17" t="s">
        <v>1481</v>
      </c>
      <c r="X662" s="17" t="s">
        <v>1481</v>
      </c>
      <c r="Y662" s="27" t="s">
        <v>1817</v>
      </c>
      <c r="Z662" s="28" t="s">
        <v>1481</v>
      </c>
      <c r="AA662" s="17" t="s">
        <v>1481</v>
      </c>
      <c r="AB662" s="15">
        <v>662</v>
      </c>
      <c r="AC662" s="16" t="s">
        <v>4216</v>
      </c>
      <c r="AD662" s="16" t="s">
        <v>1804</v>
      </c>
      <c r="AE662" s="16" t="s">
        <v>4217</v>
      </c>
      <c r="AF662" s="16" t="s">
        <v>4218</v>
      </c>
      <c r="AG662" s="16" t="s">
        <v>4219</v>
      </c>
      <c r="AH662" s="16" t="s">
        <v>4220</v>
      </c>
      <c r="AI662" s="16" t="s">
        <v>4221</v>
      </c>
      <c r="AJ662" s="24" t="s">
        <v>4222</v>
      </c>
      <c r="AK662" s="16" t="s">
        <v>1928</v>
      </c>
      <c r="AL662" s="16" t="s">
        <v>1812</v>
      </c>
      <c r="AM662" s="18" t="s">
        <v>1481</v>
      </c>
      <c r="AN662" s="18" t="s">
        <v>1481</v>
      </c>
      <c r="AO662" s="15" t="s">
        <v>1786</v>
      </c>
      <c r="AP662" s="17" t="s">
        <v>1481</v>
      </c>
      <c r="AQ662" s="17" t="s">
        <v>1481</v>
      </c>
      <c r="AR662" s="17" t="s">
        <v>1481</v>
      </c>
      <c r="AS662" s="17" t="s">
        <v>1481</v>
      </c>
      <c r="AT662" s="17" t="s">
        <v>1481</v>
      </c>
      <c r="AU662" s="19" t="s">
        <v>1815</v>
      </c>
      <c r="AV662" s="24" t="s">
        <v>1816</v>
      </c>
      <c r="AW662" s="17" t="s">
        <v>1481</v>
      </c>
      <c r="AX662" s="17" t="s">
        <v>1481</v>
      </c>
      <c r="AY662" s="27" t="s">
        <v>1817</v>
      </c>
      <c r="AZ662" s="28" t="s">
        <v>1481</v>
      </c>
      <c r="BA662" s="17" t="s">
        <v>1481</v>
      </c>
      <c r="BB662" s="17" t="s">
        <v>1481</v>
      </c>
      <c r="BC662" s="17" t="s">
        <v>1481</v>
      </c>
      <c r="BD662" s="17" t="s">
        <v>1481</v>
      </c>
    </row>
    <row r="663" spans="1:56" s="4" customFormat="1" ht="62.5" hidden="1" customHeight="1" x14ac:dyDescent="0.35">
      <c r="A663" s="15">
        <v>392</v>
      </c>
      <c r="B663" s="15">
        <v>663</v>
      </c>
      <c r="C663" s="16" t="s">
        <v>4216</v>
      </c>
      <c r="D663" s="16" t="s">
        <v>1804</v>
      </c>
      <c r="E663" s="16" t="s">
        <v>4217</v>
      </c>
      <c r="F663" s="16" t="s">
        <v>4218</v>
      </c>
      <c r="G663" s="16" t="s">
        <v>4219</v>
      </c>
      <c r="H663" s="17" t="s">
        <v>1481</v>
      </c>
      <c r="I663" s="16" t="s">
        <v>4223</v>
      </c>
      <c r="J663" s="24" t="s">
        <v>4224</v>
      </c>
      <c r="K663" s="16" t="s">
        <v>1899</v>
      </c>
      <c r="L663" s="16" t="s">
        <v>1812</v>
      </c>
      <c r="M663" s="18" t="s">
        <v>1481</v>
      </c>
      <c r="N663" s="18" t="s">
        <v>1481</v>
      </c>
      <c r="O663" s="15" t="s">
        <v>1786</v>
      </c>
      <c r="P663" s="17" t="s">
        <v>1481</v>
      </c>
      <c r="Q663" s="17" t="s">
        <v>1481</v>
      </c>
      <c r="R663" s="17" t="s">
        <v>1481</v>
      </c>
      <c r="S663" s="17" t="s">
        <v>1481</v>
      </c>
      <c r="T663" s="17" t="s">
        <v>1481</v>
      </c>
      <c r="U663" s="19" t="s">
        <v>1815</v>
      </c>
      <c r="V663" s="24" t="s">
        <v>1816</v>
      </c>
      <c r="W663" s="17" t="s">
        <v>1481</v>
      </c>
      <c r="X663" s="17" t="s">
        <v>1481</v>
      </c>
      <c r="Y663" s="27" t="s">
        <v>1817</v>
      </c>
      <c r="Z663" s="28" t="s">
        <v>1481</v>
      </c>
      <c r="AA663" s="17" t="s">
        <v>1481</v>
      </c>
      <c r="AB663" s="15">
        <v>663</v>
      </c>
      <c r="AC663" s="16" t="s">
        <v>4216</v>
      </c>
      <c r="AD663" s="16" t="s">
        <v>1804</v>
      </c>
      <c r="AE663" s="16" t="s">
        <v>4217</v>
      </c>
      <c r="AF663" s="16" t="s">
        <v>4218</v>
      </c>
      <c r="AG663" s="16" t="s">
        <v>4219</v>
      </c>
      <c r="AH663" s="17" t="s">
        <v>1481</v>
      </c>
      <c r="AI663" s="16" t="s">
        <v>4223</v>
      </c>
      <c r="AJ663" s="24" t="s">
        <v>4224</v>
      </c>
      <c r="AK663" s="16" t="s">
        <v>1899</v>
      </c>
      <c r="AL663" s="16" t="s">
        <v>1812</v>
      </c>
      <c r="AM663" s="18" t="s">
        <v>1481</v>
      </c>
      <c r="AN663" s="18" t="s">
        <v>1481</v>
      </c>
      <c r="AO663" s="15" t="s">
        <v>1786</v>
      </c>
      <c r="AP663" s="17" t="s">
        <v>1481</v>
      </c>
      <c r="AQ663" s="17" t="s">
        <v>1481</v>
      </c>
      <c r="AR663" s="17" t="s">
        <v>1481</v>
      </c>
      <c r="AS663" s="17" t="s">
        <v>1481</v>
      </c>
      <c r="AT663" s="17" t="s">
        <v>1481</v>
      </c>
      <c r="AU663" s="19" t="s">
        <v>1815</v>
      </c>
      <c r="AV663" s="24" t="s">
        <v>1816</v>
      </c>
      <c r="AW663" s="17" t="s">
        <v>1481</v>
      </c>
      <c r="AX663" s="17" t="s">
        <v>1481</v>
      </c>
      <c r="AY663" s="27" t="s">
        <v>1817</v>
      </c>
      <c r="AZ663" s="28" t="s">
        <v>1481</v>
      </c>
      <c r="BA663" s="17" t="s">
        <v>1481</v>
      </c>
      <c r="BB663" s="17" t="s">
        <v>1481</v>
      </c>
      <c r="BC663" s="17" t="s">
        <v>1481</v>
      </c>
      <c r="BD663" s="17" t="s">
        <v>1481</v>
      </c>
    </row>
    <row r="664" spans="1:56" s="4" customFormat="1" ht="62.5" hidden="1" customHeight="1" x14ac:dyDescent="0.35">
      <c r="A664" s="15">
        <v>393</v>
      </c>
      <c r="B664" s="15">
        <v>664</v>
      </c>
      <c r="C664" s="16" t="s">
        <v>4216</v>
      </c>
      <c r="D664" s="16" t="s">
        <v>1804</v>
      </c>
      <c r="E664" s="16" t="s">
        <v>4217</v>
      </c>
      <c r="F664" s="16" t="s">
        <v>4218</v>
      </c>
      <c r="G664" s="16" t="s">
        <v>4225</v>
      </c>
      <c r="H664" s="16" t="s">
        <v>4226</v>
      </c>
      <c r="I664" s="16" t="s">
        <v>4227</v>
      </c>
      <c r="J664" s="24" t="s">
        <v>3588</v>
      </c>
      <c r="K664" s="16" t="s">
        <v>1928</v>
      </c>
      <c r="L664" s="16" t="s">
        <v>1812</v>
      </c>
      <c r="M664" s="18" t="s">
        <v>1481</v>
      </c>
      <c r="N664" s="18" t="s">
        <v>1481</v>
      </c>
      <c r="O664" s="15" t="s">
        <v>1786</v>
      </c>
      <c r="P664" s="17" t="s">
        <v>1481</v>
      </c>
      <c r="Q664" s="17" t="s">
        <v>1481</v>
      </c>
      <c r="R664" s="17" t="s">
        <v>1481</v>
      </c>
      <c r="S664" s="17" t="s">
        <v>1481</v>
      </c>
      <c r="T664" s="17" t="s">
        <v>1481</v>
      </c>
      <c r="U664" s="19" t="s">
        <v>1815</v>
      </c>
      <c r="V664" s="24" t="s">
        <v>1816</v>
      </c>
      <c r="W664" s="17" t="s">
        <v>1481</v>
      </c>
      <c r="X664" s="17" t="s">
        <v>1481</v>
      </c>
      <c r="Y664" s="27" t="s">
        <v>1817</v>
      </c>
      <c r="Z664" s="28" t="s">
        <v>1481</v>
      </c>
      <c r="AA664" s="17" t="s">
        <v>1481</v>
      </c>
      <c r="AB664" s="15">
        <v>664</v>
      </c>
      <c r="AC664" s="16" t="s">
        <v>4216</v>
      </c>
      <c r="AD664" s="16" t="s">
        <v>1804</v>
      </c>
      <c r="AE664" s="16" t="s">
        <v>4217</v>
      </c>
      <c r="AF664" s="16" t="s">
        <v>4218</v>
      </c>
      <c r="AG664" s="16" t="s">
        <v>4225</v>
      </c>
      <c r="AH664" s="16" t="s">
        <v>4226</v>
      </c>
      <c r="AI664" s="16" t="s">
        <v>4227</v>
      </c>
      <c r="AJ664" s="24" t="s">
        <v>3588</v>
      </c>
      <c r="AK664" s="16" t="s">
        <v>1928</v>
      </c>
      <c r="AL664" s="16" t="s">
        <v>1812</v>
      </c>
      <c r="AM664" s="18" t="s">
        <v>1481</v>
      </c>
      <c r="AN664" s="18" t="s">
        <v>1481</v>
      </c>
      <c r="AO664" s="15" t="s">
        <v>1786</v>
      </c>
      <c r="AP664" s="17" t="s">
        <v>1481</v>
      </c>
      <c r="AQ664" s="17" t="s">
        <v>1481</v>
      </c>
      <c r="AR664" s="17" t="s">
        <v>1481</v>
      </c>
      <c r="AS664" s="17" t="s">
        <v>1481</v>
      </c>
      <c r="AT664" s="17" t="s">
        <v>1481</v>
      </c>
      <c r="AU664" s="19" t="s">
        <v>1815</v>
      </c>
      <c r="AV664" s="24" t="s">
        <v>1816</v>
      </c>
      <c r="AW664" s="17" t="s">
        <v>1481</v>
      </c>
      <c r="AX664" s="17" t="s">
        <v>1481</v>
      </c>
      <c r="AY664" s="27" t="s">
        <v>1817</v>
      </c>
      <c r="AZ664" s="28" t="s">
        <v>1481</v>
      </c>
      <c r="BA664" s="17" t="s">
        <v>1481</v>
      </c>
      <c r="BB664" s="17" t="s">
        <v>1481</v>
      </c>
      <c r="BC664" s="17" t="s">
        <v>1481</v>
      </c>
      <c r="BD664" s="17" t="s">
        <v>1481</v>
      </c>
    </row>
    <row r="665" spans="1:56" s="4" customFormat="1" ht="62.5" hidden="1" customHeight="1" x14ac:dyDescent="0.35">
      <c r="A665" s="15">
        <v>394</v>
      </c>
      <c r="B665" s="15">
        <v>665</v>
      </c>
      <c r="C665" s="16" t="s">
        <v>4216</v>
      </c>
      <c r="D665" s="16" t="s">
        <v>1804</v>
      </c>
      <c r="E665" s="16" t="s">
        <v>4217</v>
      </c>
      <c r="F665" s="16" t="s">
        <v>4218</v>
      </c>
      <c r="G665" s="16" t="s">
        <v>4228</v>
      </c>
      <c r="H665" s="17" t="s">
        <v>1481</v>
      </c>
      <c r="I665" s="16" t="s">
        <v>4229</v>
      </c>
      <c r="J665" s="24" t="s">
        <v>4230</v>
      </c>
      <c r="K665" s="16" t="s">
        <v>1884</v>
      </c>
      <c r="L665" s="16" t="s">
        <v>1812</v>
      </c>
      <c r="M665" s="18" t="s">
        <v>1481</v>
      </c>
      <c r="N665" s="18" t="s">
        <v>1481</v>
      </c>
      <c r="O665" s="15" t="s">
        <v>1786</v>
      </c>
      <c r="P665" s="17" t="s">
        <v>1481</v>
      </c>
      <c r="Q665" s="17" t="s">
        <v>1481</v>
      </c>
      <c r="R665" s="17" t="s">
        <v>1481</v>
      </c>
      <c r="S665" s="17" t="s">
        <v>1481</v>
      </c>
      <c r="T665" s="17" t="s">
        <v>1481</v>
      </c>
      <c r="U665" s="19" t="s">
        <v>1815</v>
      </c>
      <c r="V665" s="24" t="s">
        <v>1816</v>
      </c>
      <c r="W665" s="17" t="s">
        <v>1481</v>
      </c>
      <c r="X665" s="17" t="s">
        <v>1481</v>
      </c>
      <c r="Y665" s="27" t="s">
        <v>1817</v>
      </c>
      <c r="Z665" s="28" t="s">
        <v>1481</v>
      </c>
      <c r="AA665" s="17" t="s">
        <v>1481</v>
      </c>
      <c r="AB665" s="15">
        <v>665</v>
      </c>
      <c r="AC665" s="16" t="s">
        <v>4216</v>
      </c>
      <c r="AD665" s="16" t="s">
        <v>1804</v>
      </c>
      <c r="AE665" s="16" t="s">
        <v>4217</v>
      </c>
      <c r="AF665" s="16" t="s">
        <v>4218</v>
      </c>
      <c r="AG665" s="16" t="s">
        <v>4228</v>
      </c>
      <c r="AH665" s="17" t="s">
        <v>1481</v>
      </c>
      <c r="AI665" s="16" t="s">
        <v>4229</v>
      </c>
      <c r="AJ665" s="24" t="s">
        <v>4230</v>
      </c>
      <c r="AK665" s="16" t="s">
        <v>1884</v>
      </c>
      <c r="AL665" s="16" t="s">
        <v>1812</v>
      </c>
      <c r="AM665" s="18" t="s">
        <v>1481</v>
      </c>
      <c r="AN665" s="18" t="s">
        <v>1481</v>
      </c>
      <c r="AO665" s="15" t="s">
        <v>1786</v>
      </c>
      <c r="AP665" s="17" t="s">
        <v>1481</v>
      </c>
      <c r="AQ665" s="17" t="s">
        <v>1481</v>
      </c>
      <c r="AR665" s="17" t="s">
        <v>1481</v>
      </c>
      <c r="AS665" s="17" t="s">
        <v>1481</v>
      </c>
      <c r="AT665" s="17" t="s">
        <v>1481</v>
      </c>
      <c r="AU665" s="19" t="s">
        <v>1815</v>
      </c>
      <c r="AV665" s="24" t="s">
        <v>1816</v>
      </c>
      <c r="AW665" s="17" t="s">
        <v>1481</v>
      </c>
      <c r="AX665" s="17" t="s">
        <v>1481</v>
      </c>
      <c r="AY665" s="27" t="s">
        <v>1817</v>
      </c>
      <c r="AZ665" s="28" t="s">
        <v>1481</v>
      </c>
      <c r="BA665" s="17" t="s">
        <v>1481</v>
      </c>
      <c r="BB665" s="17" t="s">
        <v>1481</v>
      </c>
      <c r="BC665" s="17" t="s">
        <v>1481</v>
      </c>
      <c r="BD665" s="17" t="s">
        <v>1481</v>
      </c>
    </row>
    <row r="666" spans="1:56" s="4" customFormat="1" ht="62.5" hidden="1" customHeight="1" x14ac:dyDescent="0.35">
      <c r="A666" s="15">
        <v>395</v>
      </c>
      <c r="B666" s="15">
        <v>666</v>
      </c>
      <c r="C666" s="16" t="s">
        <v>4231</v>
      </c>
      <c r="D666" s="16" t="s">
        <v>1804</v>
      </c>
      <c r="E666" s="16" t="s">
        <v>4232</v>
      </c>
      <c r="F666" s="16" t="s">
        <v>4233</v>
      </c>
      <c r="G666" s="16" t="s">
        <v>4234</v>
      </c>
      <c r="H666" s="16" t="s">
        <v>4235</v>
      </c>
      <c r="I666" s="16" t="s">
        <v>4236</v>
      </c>
      <c r="J666" s="24" t="s">
        <v>4237</v>
      </c>
      <c r="K666" s="16" t="s">
        <v>1928</v>
      </c>
      <c r="L666" s="16" t="s">
        <v>4238</v>
      </c>
      <c r="M666" s="38" t="s">
        <v>50</v>
      </c>
      <c r="N666" s="24" t="s">
        <v>4239</v>
      </c>
      <c r="O666" s="16" t="s">
        <v>1786</v>
      </c>
      <c r="P666" s="23" t="s">
        <v>2014</v>
      </c>
      <c r="Q666" s="26" t="s">
        <v>1481</v>
      </c>
      <c r="R666" s="26" t="s">
        <v>1481</v>
      </c>
      <c r="S666" s="17" t="s">
        <v>1481</v>
      </c>
      <c r="T666" s="17" t="s">
        <v>1481</v>
      </c>
      <c r="U666" s="19" t="s">
        <v>1815</v>
      </c>
      <c r="V666" s="24" t="s">
        <v>1832</v>
      </c>
      <c r="W666" s="17" t="s">
        <v>1481</v>
      </c>
      <c r="X666" s="17" t="s">
        <v>1481</v>
      </c>
      <c r="Y666" s="27" t="s">
        <v>1817</v>
      </c>
      <c r="Z666" s="28" t="s">
        <v>1481</v>
      </c>
      <c r="AA666" s="17" t="s">
        <v>1481</v>
      </c>
      <c r="AB666" s="15">
        <v>666</v>
      </c>
      <c r="AC666" s="16" t="s">
        <v>4231</v>
      </c>
      <c r="AD666" s="16" t="s">
        <v>1804</v>
      </c>
      <c r="AE666" s="16" t="s">
        <v>4232</v>
      </c>
      <c r="AF666" s="16" t="s">
        <v>4233</v>
      </c>
      <c r="AG666" s="16" t="s">
        <v>4234</v>
      </c>
      <c r="AH666" s="16" t="s">
        <v>4235</v>
      </c>
      <c r="AI666" s="16" t="s">
        <v>4236</v>
      </c>
      <c r="AJ666" s="24" t="s">
        <v>4237</v>
      </c>
      <c r="AK666" s="16" t="s">
        <v>1928</v>
      </c>
      <c r="AL666" s="16" t="s">
        <v>4238</v>
      </c>
      <c r="AM666" s="38" t="s">
        <v>50</v>
      </c>
      <c r="AN666" s="24" t="s">
        <v>4239</v>
      </c>
      <c r="AO666" s="16" t="s">
        <v>1786</v>
      </c>
      <c r="AP666" s="23" t="s">
        <v>2014</v>
      </c>
      <c r="AQ666" s="26" t="s">
        <v>1481</v>
      </c>
      <c r="AR666" s="26" t="s">
        <v>1481</v>
      </c>
      <c r="AS666" s="17" t="s">
        <v>1481</v>
      </c>
      <c r="AT666" s="17" t="s">
        <v>1481</v>
      </c>
      <c r="AU666" s="19" t="s">
        <v>1815</v>
      </c>
      <c r="AV666" s="24" t="s">
        <v>1832</v>
      </c>
      <c r="AW666" s="17" t="s">
        <v>1481</v>
      </c>
      <c r="AX666" s="17" t="s">
        <v>1481</v>
      </c>
      <c r="AY666" s="27" t="s">
        <v>1817</v>
      </c>
      <c r="AZ666" s="28" t="s">
        <v>1481</v>
      </c>
      <c r="BA666" s="17" t="s">
        <v>1481</v>
      </c>
      <c r="BB666" s="17" t="s">
        <v>1481</v>
      </c>
      <c r="BC666" s="17" t="s">
        <v>1481</v>
      </c>
      <c r="BD666" s="17" t="s">
        <v>1481</v>
      </c>
    </row>
    <row r="667" spans="1:56" s="4" customFormat="1" ht="137.5" hidden="1" customHeight="1" x14ac:dyDescent="0.35">
      <c r="A667" s="15">
        <v>396</v>
      </c>
      <c r="B667" s="15">
        <v>667</v>
      </c>
      <c r="C667" s="16" t="s">
        <v>4231</v>
      </c>
      <c r="D667" s="16" t="s">
        <v>1804</v>
      </c>
      <c r="E667" s="16" t="s">
        <v>4232</v>
      </c>
      <c r="F667" s="16" t="s">
        <v>4233</v>
      </c>
      <c r="G667" s="16" t="s">
        <v>4240</v>
      </c>
      <c r="H667" s="16" t="s">
        <v>4241</v>
      </c>
      <c r="I667" s="16" t="s">
        <v>4242</v>
      </c>
      <c r="J667" s="24" t="s">
        <v>4243</v>
      </c>
      <c r="K667" s="16" t="s">
        <v>2048</v>
      </c>
      <c r="L667" s="16" t="s">
        <v>1812</v>
      </c>
      <c r="M667" s="18" t="s">
        <v>1481</v>
      </c>
      <c r="N667" s="18" t="s">
        <v>1481</v>
      </c>
      <c r="O667" s="15" t="s">
        <v>1786</v>
      </c>
      <c r="P667" s="17" t="s">
        <v>1481</v>
      </c>
      <c r="Q667" s="17" t="s">
        <v>1481</v>
      </c>
      <c r="R667" s="17" t="s">
        <v>1481</v>
      </c>
      <c r="S667" s="17" t="s">
        <v>1481</v>
      </c>
      <c r="T667" s="17" t="s">
        <v>1481</v>
      </c>
      <c r="U667" s="19" t="s">
        <v>1815</v>
      </c>
      <c r="V667" s="30" t="s">
        <v>2049</v>
      </c>
      <c r="W667" s="17" t="s">
        <v>1481</v>
      </c>
      <c r="X667" s="17" t="s">
        <v>1481</v>
      </c>
      <c r="Y667" s="27" t="s">
        <v>1817</v>
      </c>
      <c r="Z667" s="28" t="s">
        <v>1481</v>
      </c>
      <c r="AA667" s="17" t="s">
        <v>1481</v>
      </c>
      <c r="AB667" s="15">
        <v>667</v>
      </c>
      <c r="AC667" s="16" t="s">
        <v>4231</v>
      </c>
      <c r="AD667" s="16" t="s">
        <v>1804</v>
      </c>
      <c r="AE667" s="16" t="s">
        <v>4232</v>
      </c>
      <c r="AF667" s="16" t="s">
        <v>4233</v>
      </c>
      <c r="AG667" s="16" t="s">
        <v>4240</v>
      </c>
      <c r="AH667" s="16" t="s">
        <v>4241</v>
      </c>
      <c r="AI667" s="16" t="s">
        <v>4242</v>
      </c>
      <c r="AJ667" s="24" t="s">
        <v>4243</v>
      </c>
      <c r="AK667" s="16" t="s">
        <v>2048</v>
      </c>
      <c r="AL667" s="16" t="s">
        <v>1812</v>
      </c>
      <c r="AM667" s="18" t="s">
        <v>1481</v>
      </c>
      <c r="AN667" s="18" t="s">
        <v>1481</v>
      </c>
      <c r="AO667" s="15" t="s">
        <v>1786</v>
      </c>
      <c r="AP667" s="17" t="s">
        <v>1481</v>
      </c>
      <c r="AQ667" s="17" t="s">
        <v>1481</v>
      </c>
      <c r="AR667" s="17" t="s">
        <v>1481</v>
      </c>
      <c r="AS667" s="17" t="s">
        <v>1481</v>
      </c>
      <c r="AT667" s="17" t="s">
        <v>1481</v>
      </c>
      <c r="AU667" s="19" t="s">
        <v>1815</v>
      </c>
      <c r="AV667" s="30" t="s">
        <v>2049</v>
      </c>
      <c r="AW667" s="17" t="s">
        <v>1481</v>
      </c>
      <c r="AX667" s="17" t="s">
        <v>1481</v>
      </c>
      <c r="AY667" s="27" t="s">
        <v>1817</v>
      </c>
      <c r="AZ667" s="28" t="s">
        <v>1481</v>
      </c>
      <c r="BA667" s="17" t="s">
        <v>1481</v>
      </c>
      <c r="BB667" s="17" t="s">
        <v>1481</v>
      </c>
      <c r="BC667" s="17" t="s">
        <v>1481</v>
      </c>
      <c r="BD667" s="17" t="s">
        <v>1481</v>
      </c>
    </row>
    <row r="668" spans="1:56" s="4" customFormat="1" ht="62.5" hidden="1" customHeight="1" x14ac:dyDescent="0.35">
      <c r="A668" s="15">
        <v>397</v>
      </c>
      <c r="B668" s="15">
        <v>668</v>
      </c>
      <c r="C668" s="16" t="s">
        <v>4231</v>
      </c>
      <c r="D668" s="16" t="s">
        <v>1804</v>
      </c>
      <c r="E668" s="16" t="s">
        <v>4232</v>
      </c>
      <c r="F668" s="16" t="s">
        <v>4233</v>
      </c>
      <c r="G668" s="16" t="s">
        <v>4244</v>
      </c>
      <c r="H668" s="16" t="s">
        <v>4226</v>
      </c>
      <c r="I668" s="16" t="s">
        <v>4227</v>
      </c>
      <c r="J668" s="24" t="s">
        <v>3588</v>
      </c>
      <c r="K668" s="16" t="s">
        <v>1928</v>
      </c>
      <c r="L668" s="16" t="s">
        <v>1812</v>
      </c>
      <c r="M668" s="18" t="s">
        <v>1481</v>
      </c>
      <c r="N668" s="18" t="s">
        <v>1481</v>
      </c>
      <c r="O668" s="15" t="s">
        <v>1786</v>
      </c>
      <c r="P668" s="17" t="s">
        <v>1481</v>
      </c>
      <c r="Q668" s="17" t="s">
        <v>1481</v>
      </c>
      <c r="R668" s="17" t="s">
        <v>1481</v>
      </c>
      <c r="S668" s="17" t="s">
        <v>1481</v>
      </c>
      <c r="T668" s="17" t="s">
        <v>1481</v>
      </c>
      <c r="U668" s="19" t="s">
        <v>1815</v>
      </c>
      <c r="V668" s="24" t="s">
        <v>1816</v>
      </c>
      <c r="W668" s="17" t="s">
        <v>1481</v>
      </c>
      <c r="X668" s="17" t="s">
        <v>1481</v>
      </c>
      <c r="Y668" s="27" t="s">
        <v>1817</v>
      </c>
      <c r="Z668" s="28" t="s">
        <v>1481</v>
      </c>
      <c r="AA668" s="17" t="s">
        <v>1481</v>
      </c>
      <c r="AB668" s="15">
        <v>668</v>
      </c>
      <c r="AC668" s="16" t="s">
        <v>4231</v>
      </c>
      <c r="AD668" s="16" t="s">
        <v>1804</v>
      </c>
      <c r="AE668" s="16" t="s">
        <v>4232</v>
      </c>
      <c r="AF668" s="16" t="s">
        <v>4233</v>
      </c>
      <c r="AG668" s="16" t="s">
        <v>4244</v>
      </c>
      <c r="AH668" s="16" t="s">
        <v>4226</v>
      </c>
      <c r="AI668" s="16" t="s">
        <v>4227</v>
      </c>
      <c r="AJ668" s="24" t="s">
        <v>3588</v>
      </c>
      <c r="AK668" s="16" t="s">
        <v>1928</v>
      </c>
      <c r="AL668" s="16" t="s">
        <v>1812</v>
      </c>
      <c r="AM668" s="18" t="s">
        <v>1481</v>
      </c>
      <c r="AN668" s="18" t="s">
        <v>1481</v>
      </c>
      <c r="AO668" s="15" t="s">
        <v>1786</v>
      </c>
      <c r="AP668" s="17" t="s">
        <v>1481</v>
      </c>
      <c r="AQ668" s="17" t="s">
        <v>1481</v>
      </c>
      <c r="AR668" s="17" t="s">
        <v>1481</v>
      </c>
      <c r="AS668" s="17" t="s">
        <v>1481</v>
      </c>
      <c r="AT668" s="17" t="s">
        <v>1481</v>
      </c>
      <c r="AU668" s="19" t="s">
        <v>1815</v>
      </c>
      <c r="AV668" s="24" t="s">
        <v>1816</v>
      </c>
      <c r="AW668" s="17" t="s">
        <v>1481</v>
      </c>
      <c r="AX668" s="17" t="s">
        <v>1481</v>
      </c>
      <c r="AY668" s="27" t="s">
        <v>1817</v>
      </c>
      <c r="AZ668" s="28" t="s">
        <v>1481</v>
      </c>
      <c r="BA668" s="17" t="s">
        <v>1481</v>
      </c>
      <c r="BB668" s="17" t="s">
        <v>1481</v>
      </c>
      <c r="BC668" s="17" t="s">
        <v>1481</v>
      </c>
      <c r="BD668" s="17" t="s">
        <v>1481</v>
      </c>
    </row>
    <row r="669" spans="1:56" ht="213" customHeight="1" x14ac:dyDescent="0.35">
      <c r="A669" s="16">
        <v>398</v>
      </c>
      <c r="B669" s="16">
        <v>669</v>
      </c>
      <c r="C669" s="16" t="s">
        <v>1377</v>
      </c>
      <c r="D669" s="16" t="s">
        <v>1804</v>
      </c>
      <c r="E669" s="16" t="s">
        <v>4245</v>
      </c>
      <c r="F669" s="16" t="s">
        <v>4246</v>
      </c>
      <c r="G669" s="16" t="s">
        <v>4247</v>
      </c>
      <c r="H669" s="16" t="s">
        <v>4248</v>
      </c>
      <c r="I669" s="16" t="s">
        <v>4249</v>
      </c>
      <c r="J669" s="24" t="s">
        <v>4250</v>
      </c>
      <c r="K669" s="16" t="s">
        <v>2189</v>
      </c>
      <c r="L669" s="16" t="s">
        <v>4251</v>
      </c>
      <c r="M669" s="24" t="s">
        <v>208</v>
      </c>
      <c r="N669" s="24" t="s">
        <v>4252</v>
      </c>
      <c r="O669" s="16" t="s">
        <v>1786</v>
      </c>
      <c r="P669" s="26" t="s">
        <v>1481</v>
      </c>
      <c r="Q669" s="26" t="s">
        <v>1481</v>
      </c>
      <c r="R669" s="26" t="s">
        <v>1481</v>
      </c>
      <c r="S669" s="17" t="s">
        <v>1481</v>
      </c>
      <c r="T669" s="17" t="s">
        <v>1481</v>
      </c>
      <c r="U669" s="40" t="s">
        <v>1905</v>
      </c>
      <c r="V669" s="24" t="s">
        <v>4253</v>
      </c>
      <c r="W669" s="17" t="s">
        <v>1481</v>
      </c>
      <c r="X669" s="31" t="s">
        <v>1896</v>
      </c>
      <c r="Y669" s="31" t="s">
        <v>1896</v>
      </c>
      <c r="Z669" s="34" t="s">
        <v>4254</v>
      </c>
      <c r="AA669" s="17" t="s">
        <v>1481</v>
      </c>
      <c r="AB669" s="16">
        <v>669</v>
      </c>
      <c r="AC669" s="16" t="s">
        <v>1377</v>
      </c>
      <c r="AD669" s="16" t="s">
        <v>1804</v>
      </c>
      <c r="AE669" s="16" t="s">
        <v>4245</v>
      </c>
      <c r="AF669" s="16" t="s">
        <v>4246</v>
      </c>
      <c r="AG669" s="16" t="s">
        <v>4247</v>
      </c>
      <c r="AH669" s="16" t="s">
        <v>4248</v>
      </c>
      <c r="AI669" s="16" t="s">
        <v>4249</v>
      </c>
      <c r="AJ669" s="24" t="s">
        <v>4250</v>
      </c>
      <c r="AK669" s="16" t="s">
        <v>2189</v>
      </c>
      <c r="AL669" s="16" t="s">
        <v>4251</v>
      </c>
      <c r="AM669" s="38" t="s">
        <v>208</v>
      </c>
      <c r="AN669" s="24" t="s">
        <v>4252</v>
      </c>
      <c r="AO669" s="15" t="s">
        <v>1786</v>
      </c>
      <c r="AP669" s="26" t="s">
        <v>1481</v>
      </c>
      <c r="AQ669" s="26" t="s">
        <v>1481</v>
      </c>
      <c r="AR669" s="26" t="s">
        <v>1481</v>
      </c>
      <c r="AS669" s="17" t="s">
        <v>1481</v>
      </c>
      <c r="AT669" s="17" t="s">
        <v>1481</v>
      </c>
      <c r="AU669" s="40" t="s">
        <v>1905</v>
      </c>
      <c r="AV669" s="24" t="s">
        <v>4253</v>
      </c>
      <c r="AW669" s="17" t="s">
        <v>1481</v>
      </c>
      <c r="AX669" s="31" t="s">
        <v>1896</v>
      </c>
      <c r="AY669" s="31" t="s">
        <v>1896</v>
      </c>
      <c r="AZ669" s="34" t="s">
        <v>4254</v>
      </c>
      <c r="BA669" s="17" t="s">
        <v>1481</v>
      </c>
      <c r="BB669" s="30" t="s">
        <v>239</v>
      </c>
      <c r="BC669" s="163" t="s">
        <v>707</v>
      </c>
      <c r="BD669" s="30" t="s">
        <v>292</v>
      </c>
    </row>
    <row r="670" spans="1:56" s="4" customFormat="1" ht="62.5" hidden="1" customHeight="1" x14ac:dyDescent="0.35">
      <c r="A670" s="15">
        <v>399</v>
      </c>
      <c r="B670" s="15">
        <v>670</v>
      </c>
      <c r="C670" s="16" t="s">
        <v>1377</v>
      </c>
      <c r="D670" s="16" t="s">
        <v>1804</v>
      </c>
      <c r="E670" s="16" t="s">
        <v>4245</v>
      </c>
      <c r="F670" s="16" t="s">
        <v>4246</v>
      </c>
      <c r="G670" s="16" t="s">
        <v>4255</v>
      </c>
      <c r="H670" s="16" t="s">
        <v>4226</v>
      </c>
      <c r="I670" s="16" t="s">
        <v>4227</v>
      </c>
      <c r="J670" s="24" t="s">
        <v>3588</v>
      </c>
      <c r="K670" s="16" t="s">
        <v>1928</v>
      </c>
      <c r="L670" s="16" t="s">
        <v>1812</v>
      </c>
      <c r="M670" s="18" t="s">
        <v>1481</v>
      </c>
      <c r="N670" s="18" t="s">
        <v>1481</v>
      </c>
      <c r="O670" s="15" t="s">
        <v>1786</v>
      </c>
      <c r="P670" s="17" t="s">
        <v>1481</v>
      </c>
      <c r="Q670" s="17" t="s">
        <v>1481</v>
      </c>
      <c r="R670" s="17" t="s">
        <v>1481</v>
      </c>
      <c r="S670" s="17" t="s">
        <v>1481</v>
      </c>
      <c r="T670" s="17" t="s">
        <v>1481</v>
      </c>
      <c r="U670" s="19" t="s">
        <v>1815</v>
      </c>
      <c r="V670" s="24" t="s">
        <v>1816</v>
      </c>
      <c r="W670" s="17" t="s">
        <v>1481</v>
      </c>
      <c r="X670" s="17" t="s">
        <v>1481</v>
      </c>
      <c r="Y670" s="27" t="s">
        <v>1817</v>
      </c>
      <c r="Z670" s="28" t="s">
        <v>1481</v>
      </c>
      <c r="AA670" s="17" t="s">
        <v>1481</v>
      </c>
      <c r="AB670" s="15">
        <v>670</v>
      </c>
      <c r="AC670" s="16" t="s">
        <v>1377</v>
      </c>
      <c r="AD670" s="16" t="s">
        <v>1804</v>
      </c>
      <c r="AE670" s="16" t="s">
        <v>4245</v>
      </c>
      <c r="AF670" s="16" t="s">
        <v>4246</v>
      </c>
      <c r="AG670" s="16" t="s">
        <v>4255</v>
      </c>
      <c r="AH670" s="16" t="s">
        <v>4226</v>
      </c>
      <c r="AI670" s="16" t="s">
        <v>4227</v>
      </c>
      <c r="AJ670" s="24" t="s">
        <v>3588</v>
      </c>
      <c r="AK670" s="16" t="s">
        <v>1928</v>
      </c>
      <c r="AL670" s="16" t="s">
        <v>1812</v>
      </c>
      <c r="AM670" s="18" t="s">
        <v>1481</v>
      </c>
      <c r="AN670" s="18" t="s">
        <v>1481</v>
      </c>
      <c r="AO670" s="15" t="s">
        <v>1786</v>
      </c>
      <c r="AP670" s="17" t="s">
        <v>1481</v>
      </c>
      <c r="AQ670" s="17" t="s">
        <v>1481</v>
      </c>
      <c r="AR670" s="17" t="s">
        <v>1481</v>
      </c>
      <c r="AS670" s="17" t="s">
        <v>1481</v>
      </c>
      <c r="AT670" s="17" t="s">
        <v>1481</v>
      </c>
      <c r="AU670" s="19" t="s">
        <v>1815</v>
      </c>
      <c r="AV670" s="24" t="s">
        <v>1816</v>
      </c>
      <c r="AW670" s="17" t="s">
        <v>1481</v>
      </c>
      <c r="AX670" s="17" t="s">
        <v>1481</v>
      </c>
      <c r="AY670" s="27" t="s">
        <v>1817</v>
      </c>
      <c r="AZ670" s="28" t="s">
        <v>1481</v>
      </c>
      <c r="BA670" s="17" t="s">
        <v>1481</v>
      </c>
      <c r="BB670" s="17" t="s">
        <v>1481</v>
      </c>
      <c r="BC670" s="17" t="s">
        <v>1481</v>
      </c>
      <c r="BD670" s="17" t="s">
        <v>1481</v>
      </c>
    </row>
    <row r="671" spans="1:56" ht="125.15" customHeight="1" x14ac:dyDescent="0.35">
      <c r="A671" s="16">
        <v>400</v>
      </c>
      <c r="B671" s="16">
        <v>671</v>
      </c>
      <c r="C671" s="16" t="s">
        <v>1377</v>
      </c>
      <c r="D671" s="16" t="s">
        <v>1804</v>
      </c>
      <c r="E671" s="16" t="s">
        <v>4245</v>
      </c>
      <c r="F671" s="16" t="s">
        <v>4246</v>
      </c>
      <c r="G671" s="16" t="s">
        <v>4256</v>
      </c>
      <c r="H671" s="17" t="s">
        <v>1481</v>
      </c>
      <c r="I671" s="16" t="s">
        <v>4257</v>
      </c>
      <c r="J671" s="24" t="s">
        <v>4258</v>
      </c>
      <c r="K671" s="16" t="s">
        <v>2048</v>
      </c>
      <c r="L671" s="16" t="s">
        <v>4259</v>
      </c>
      <c r="M671" s="24" t="s">
        <v>208</v>
      </c>
      <c r="N671" s="24" t="s">
        <v>4260</v>
      </c>
      <c r="O671" s="16" t="s">
        <v>1786</v>
      </c>
      <c r="P671" s="26" t="s">
        <v>1481</v>
      </c>
      <c r="Q671" s="26" t="s">
        <v>1481</v>
      </c>
      <c r="R671" s="26" t="s">
        <v>1481</v>
      </c>
      <c r="S671" s="17" t="s">
        <v>1481</v>
      </c>
      <c r="T671" s="17" t="s">
        <v>1481</v>
      </c>
      <c r="U671" s="19" t="s">
        <v>1905</v>
      </c>
      <c r="V671" s="24" t="s">
        <v>4261</v>
      </c>
      <c r="W671" s="17" t="s">
        <v>1481</v>
      </c>
      <c r="X671" s="31" t="s">
        <v>1896</v>
      </c>
      <c r="Y671" s="31" t="s">
        <v>1896</v>
      </c>
      <c r="Z671" s="34" t="s">
        <v>4262</v>
      </c>
      <c r="AA671" s="17" t="s">
        <v>1481</v>
      </c>
      <c r="AB671" s="16">
        <v>671</v>
      </c>
      <c r="AC671" s="16" t="s">
        <v>1377</v>
      </c>
      <c r="AD671" s="16" t="s">
        <v>1804</v>
      </c>
      <c r="AE671" s="16" t="s">
        <v>4245</v>
      </c>
      <c r="AF671" s="16" t="s">
        <v>4246</v>
      </c>
      <c r="AG671" s="16" t="s">
        <v>4256</v>
      </c>
      <c r="AH671" s="17" t="s">
        <v>1481</v>
      </c>
      <c r="AI671" s="16" t="s">
        <v>4257</v>
      </c>
      <c r="AJ671" s="24" t="s">
        <v>4258</v>
      </c>
      <c r="AK671" s="16" t="s">
        <v>2048</v>
      </c>
      <c r="AL671" s="16" t="s">
        <v>4259</v>
      </c>
      <c r="AM671" s="38" t="s">
        <v>208</v>
      </c>
      <c r="AN671" s="24" t="s">
        <v>4260</v>
      </c>
      <c r="AO671" s="15" t="s">
        <v>1786</v>
      </c>
      <c r="AP671" s="26" t="s">
        <v>1481</v>
      </c>
      <c r="AQ671" s="26" t="s">
        <v>1481</v>
      </c>
      <c r="AR671" s="26" t="s">
        <v>1481</v>
      </c>
      <c r="AS671" s="17" t="s">
        <v>1481</v>
      </c>
      <c r="AT671" s="17" t="s">
        <v>1481</v>
      </c>
      <c r="AU671" s="19" t="s">
        <v>1905</v>
      </c>
      <c r="AV671" s="24" t="s">
        <v>4261</v>
      </c>
      <c r="AW671" s="17" t="s">
        <v>1481</v>
      </c>
      <c r="AX671" s="31" t="s">
        <v>1896</v>
      </c>
      <c r="AY671" s="31" t="s">
        <v>1896</v>
      </c>
      <c r="AZ671" s="34" t="s">
        <v>4262</v>
      </c>
      <c r="BA671" s="17" t="s">
        <v>1481</v>
      </c>
      <c r="BB671" s="30" t="s">
        <v>239</v>
      </c>
      <c r="BC671" s="163" t="s">
        <v>707</v>
      </c>
      <c r="BD671" s="30" t="s">
        <v>292</v>
      </c>
    </row>
    <row r="672" spans="1:56" s="4" customFormat="1" ht="130" hidden="1" customHeight="1" x14ac:dyDescent="0.35">
      <c r="A672" s="15">
        <v>401</v>
      </c>
      <c r="B672" s="15">
        <v>672</v>
      </c>
      <c r="C672" s="16" t="s">
        <v>4263</v>
      </c>
      <c r="D672" s="16" t="s">
        <v>1804</v>
      </c>
      <c r="E672" s="16" t="s">
        <v>4264</v>
      </c>
      <c r="F672" s="16" t="s">
        <v>4265</v>
      </c>
      <c r="G672" s="16" t="s">
        <v>4266</v>
      </c>
      <c r="H672" s="16" t="s">
        <v>4267</v>
      </c>
      <c r="I672" s="16" t="s">
        <v>4268</v>
      </c>
      <c r="J672" s="24" t="s">
        <v>4269</v>
      </c>
      <c r="K672" s="16" t="s">
        <v>2342</v>
      </c>
      <c r="L672" s="16" t="s">
        <v>4270</v>
      </c>
      <c r="M672" s="38" t="s">
        <v>50</v>
      </c>
      <c r="N672" s="24" t="s">
        <v>4271</v>
      </c>
      <c r="O672" s="15" t="s">
        <v>1786</v>
      </c>
      <c r="P672" s="23" t="s">
        <v>2014</v>
      </c>
      <c r="Q672" s="26" t="s">
        <v>1481</v>
      </c>
      <c r="R672" s="26" t="s">
        <v>1481</v>
      </c>
      <c r="S672" s="17" t="s">
        <v>1481</v>
      </c>
      <c r="T672" s="17" t="s">
        <v>1481</v>
      </c>
      <c r="U672" s="19" t="s">
        <v>1815</v>
      </c>
      <c r="V672" s="24" t="s">
        <v>1832</v>
      </c>
      <c r="W672" s="37" t="s">
        <v>1915</v>
      </c>
      <c r="X672" s="17" t="s">
        <v>1481</v>
      </c>
      <c r="Y672" s="31" t="s">
        <v>73</v>
      </c>
      <c r="Z672" s="25" t="s">
        <v>4272</v>
      </c>
      <c r="AA672" s="17" t="s">
        <v>1481</v>
      </c>
      <c r="AB672" s="15">
        <v>672</v>
      </c>
      <c r="AC672" s="16" t="s">
        <v>4263</v>
      </c>
      <c r="AD672" s="16" t="s">
        <v>1804</v>
      </c>
      <c r="AE672" s="16" t="s">
        <v>4264</v>
      </c>
      <c r="AF672" s="16" t="s">
        <v>4265</v>
      </c>
      <c r="AG672" s="16" t="s">
        <v>4266</v>
      </c>
      <c r="AH672" s="16" t="s">
        <v>4267</v>
      </c>
      <c r="AI672" s="16" t="s">
        <v>4268</v>
      </c>
      <c r="AJ672" s="24" t="s">
        <v>4269</v>
      </c>
      <c r="AK672" s="16" t="s">
        <v>2342</v>
      </c>
      <c r="AL672" s="16" t="s">
        <v>4270</v>
      </c>
      <c r="AM672" s="38" t="s">
        <v>50</v>
      </c>
      <c r="AN672" s="24" t="s">
        <v>4271</v>
      </c>
      <c r="AO672" s="15" t="s">
        <v>1786</v>
      </c>
      <c r="AP672" s="23" t="s">
        <v>2014</v>
      </c>
      <c r="AQ672" s="26" t="s">
        <v>1481</v>
      </c>
      <c r="AR672" s="26" t="s">
        <v>1481</v>
      </c>
      <c r="AS672" s="17" t="s">
        <v>1481</v>
      </c>
      <c r="AT672" s="17" t="s">
        <v>1481</v>
      </c>
      <c r="AU672" s="19" t="s">
        <v>1815</v>
      </c>
      <c r="AV672" s="24" t="s">
        <v>1832</v>
      </c>
      <c r="AW672" s="37" t="s">
        <v>1915</v>
      </c>
      <c r="AX672" s="17" t="s">
        <v>1481</v>
      </c>
      <c r="AY672" s="31" t="s">
        <v>73</v>
      </c>
      <c r="AZ672" s="25" t="s">
        <v>4272</v>
      </c>
      <c r="BA672" s="17" t="s">
        <v>1481</v>
      </c>
      <c r="BB672" s="17" t="s">
        <v>1481</v>
      </c>
      <c r="BC672" s="17" t="s">
        <v>1481</v>
      </c>
      <c r="BD672" s="17" t="s">
        <v>1481</v>
      </c>
    </row>
    <row r="673" spans="1:56" s="4" customFormat="1" ht="75" hidden="1" customHeight="1" x14ac:dyDescent="0.35">
      <c r="A673" s="15">
        <v>402</v>
      </c>
      <c r="B673" s="15">
        <v>673</v>
      </c>
      <c r="C673" s="16" t="s">
        <v>4263</v>
      </c>
      <c r="D673" s="16" t="s">
        <v>1804</v>
      </c>
      <c r="E673" s="16" t="s">
        <v>4264</v>
      </c>
      <c r="F673" s="16" t="s">
        <v>4265</v>
      </c>
      <c r="G673" s="16" t="s">
        <v>4273</v>
      </c>
      <c r="H673" s="16" t="s">
        <v>4274</v>
      </c>
      <c r="I673" s="17" t="s">
        <v>1481</v>
      </c>
      <c r="J673" s="24" t="s">
        <v>1892</v>
      </c>
      <c r="K673" s="16" t="s">
        <v>1892</v>
      </c>
      <c r="L673" s="16" t="s">
        <v>2017</v>
      </c>
      <c r="M673" s="18" t="s">
        <v>1481</v>
      </c>
      <c r="N673" s="18" t="s">
        <v>1481</v>
      </c>
      <c r="O673" s="15" t="s">
        <v>1786</v>
      </c>
      <c r="P673" s="17" t="s">
        <v>1481</v>
      </c>
      <c r="Q673" s="17" t="s">
        <v>1481</v>
      </c>
      <c r="R673" s="17" t="s">
        <v>1481</v>
      </c>
      <c r="S673" s="17" t="s">
        <v>1481</v>
      </c>
      <c r="T673" s="17" t="s">
        <v>1481</v>
      </c>
      <c r="U673" s="19" t="s">
        <v>31</v>
      </c>
      <c r="V673" s="20" t="s">
        <v>31</v>
      </c>
      <c r="W673" s="17" t="s">
        <v>1481</v>
      </c>
      <c r="X673" s="17" t="s">
        <v>1481</v>
      </c>
      <c r="Y673" s="21" t="s">
        <v>32</v>
      </c>
      <c r="Z673" s="28" t="s">
        <v>1481</v>
      </c>
      <c r="AA673" s="17" t="s">
        <v>1481</v>
      </c>
      <c r="AB673" s="15">
        <v>673</v>
      </c>
      <c r="AC673" s="16" t="s">
        <v>4263</v>
      </c>
      <c r="AD673" s="16" t="s">
        <v>1804</v>
      </c>
      <c r="AE673" s="16" t="s">
        <v>4264</v>
      </c>
      <c r="AF673" s="16" t="s">
        <v>4265</v>
      </c>
      <c r="AG673" s="16" t="s">
        <v>4273</v>
      </c>
      <c r="AH673" s="16" t="s">
        <v>4274</v>
      </c>
      <c r="AI673" s="17" t="s">
        <v>1481</v>
      </c>
      <c r="AJ673" s="24" t="s">
        <v>1892</v>
      </c>
      <c r="AK673" s="16" t="s">
        <v>1892</v>
      </c>
      <c r="AL673" s="16" t="s">
        <v>2017</v>
      </c>
      <c r="AM673" s="18" t="s">
        <v>1481</v>
      </c>
      <c r="AN673" s="18" t="s">
        <v>1481</v>
      </c>
      <c r="AO673" s="15" t="s">
        <v>1786</v>
      </c>
      <c r="AP673" s="17" t="s">
        <v>1481</v>
      </c>
      <c r="AQ673" s="17" t="s">
        <v>1481</v>
      </c>
      <c r="AR673" s="17" t="s">
        <v>1481</v>
      </c>
      <c r="AS673" s="17" t="s">
        <v>1481</v>
      </c>
      <c r="AT673" s="17" t="s">
        <v>1481</v>
      </c>
      <c r="AU673" s="19" t="s">
        <v>31</v>
      </c>
      <c r="AV673" s="20" t="s">
        <v>31</v>
      </c>
      <c r="AW673" s="17" t="s">
        <v>1481</v>
      </c>
      <c r="AX673" s="17" t="s">
        <v>1481</v>
      </c>
      <c r="AY673" s="21" t="s">
        <v>32</v>
      </c>
      <c r="AZ673" s="28" t="s">
        <v>1481</v>
      </c>
      <c r="BA673" s="17" t="s">
        <v>1481</v>
      </c>
      <c r="BB673" s="17" t="s">
        <v>1481</v>
      </c>
      <c r="BC673" s="17" t="s">
        <v>1481</v>
      </c>
      <c r="BD673" s="17" t="s">
        <v>1481</v>
      </c>
    </row>
    <row r="674" spans="1:56" s="4" customFormat="1" ht="75" hidden="1" customHeight="1" x14ac:dyDescent="0.35">
      <c r="A674" s="15">
        <v>403</v>
      </c>
      <c r="B674" s="15">
        <v>674</v>
      </c>
      <c r="C674" s="16" t="s">
        <v>4263</v>
      </c>
      <c r="D674" s="16" t="s">
        <v>1804</v>
      </c>
      <c r="E674" s="16" t="s">
        <v>4264</v>
      </c>
      <c r="F674" s="16" t="s">
        <v>4265</v>
      </c>
      <c r="G674" s="16" t="s">
        <v>4275</v>
      </c>
      <c r="H674" s="16" t="s">
        <v>4226</v>
      </c>
      <c r="I674" s="16" t="s">
        <v>4227</v>
      </c>
      <c r="J674" s="24" t="s">
        <v>3588</v>
      </c>
      <c r="K674" s="16" t="s">
        <v>1928</v>
      </c>
      <c r="L674" s="16" t="s">
        <v>1812</v>
      </c>
      <c r="M674" s="18" t="s">
        <v>1481</v>
      </c>
      <c r="N674" s="18" t="s">
        <v>1481</v>
      </c>
      <c r="O674" s="15" t="s">
        <v>1786</v>
      </c>
      <c r="P674" s="17" t="s">
        <v>1481</v>
      </c>
      <c r="Q674" s="17" t="s">
        <v>1481</v>
      </c>
      <c r="R674" s="17" t="s">
        <v>1481</v>
      </c>
      <c r="S674" s="17" t="s">
        <v>1481</v>
      </c>
      <c r="T674" s="17" t="s">
        <v>1481</v>
      </c>
      <c r="U674" s="19" t="s">
        <v>1815</v>
      </c>
      <c r="V674" s="24" t="s">
        <v>1816</v>
      </c>
      <c r="W674" s="17" t="s">
        <v>1481</v>
      </c>
      <c r="X674" s="17" t="s">
        <v>1481</v>
      </c>
      <c r="Y674" s="27" t="s">
        <v>1817</v>
      </c>
      <c r="Z674" s="28" t="s">
        <v>1481</v>
      </c>
      <c r="AA674" s="17" t="s">
        <v>1481</v>
      </c>
      <c r="AB674" s="15">
        <v>674</v>
      </c>
      <c r="AC674" s="16" t="s">
        <v>4263</v>
      </c>
      <c r="AD674" s="16" t="s">
        <v>1804</v>
      </c>
      <c r="AE674" s="16" t="s">
        <v>4264</v>
      </c>
      <c r="AF674" s="16" t="s">
        <v>4265</v>
      </c>
      <c r="AG674" s="16" t="s">
        <v>4275</v>
      </c>
      <c r="AH674" s="16" t="s">
        <v>4226</v>
      </c>
      <c r="AI674" s="16" t="s">
        <v>4227</v>
      </c>
      <c r="AJ674" s="24" t="s">
        <v>3588</v>
      </c>
      <c r="AK674" s="16" t="s">
        <v>1928</v>
      </c>
      <c r="AL674" s="16" t="s">
        <v>1812</v>
      </c>
      <c r="AM674" s="18" t="s">
        <v>1481</v>
      </c>
      <c r="AN674" s="18" t="s">
        <v>1481</v>
      </c>
      <c r="AO674" s="15" t="s">
        <v>1786</v>
      </c>
      <c r="AP674" s="17" t="s">
        <v>1481</v>
      </c>
      <c r="AQ674" s="17" t="s">
        <v>1481</v>
      </c>
      <c r="AR674" s="17" t="s">
        <v>1481</v>
      </c>
      <c r="AS674" s="17" t="s">
        <v>1481</v>
      </c>
      <c r="AT674" s="17" t="s">
        <v>1481</v>
      </c>
      <c r="AU674" s="19" t="s">
        <v>1815</v>
      </c>
      <c r="AV674" s="24" t="s">
        <v>1816</v>
      </c>
      <c r="AW674" s="17" t="s">
        <v>1481</v>
      </c>
      <c r="AX674" s="17" t="s">
        <v>1481</v>
      </c>
      <c r="AY674" s="27" t="s">
        <v>1817</v>
      </c>
      <c r="AZ674" s="28" t="s">
        <v>1481</v>
      </c>
      <c r="BA674" s="17" t="s">
        <v>1481</v>
      </c>
      <c r="BB674" s="17" t="s">
        <v>1481</v>
      </c>
      <c r="BC674" s="17" t="s">
        <v>1481</v>
      </c>
      <c r="BD674" s="17" t="s">
        <v>1481</v>
      </c>
    </row>
    <row r="675" spans="1:56" s="4" customFormat="1" ht="75" hidden="1" customHeight="1" x14ac:dyDescent="0.35">
      <c r="A675" s="15">
        <v>404</v>
      </c>
      <c r="B675" s="15">
        <v>675</v>
      </c>
      <c r="C675" s="16" t="s">
        <v>4263</v>
      </c>
      <c r="D675" s="16" t="s">
        <v>1804</v>
      </c>
      <c r="E675" s="16" t="s">
        <v>4264</v>
      </c>
      <c r="F675" s="16" t="s">
        <v>4265</v>
      </c>
      <c r="G675" s="16" t="s">
        <v>4276</v>
      </c>
      <c r="H675" s="16" t="s">
        <v>4277</v>
      </c>
      <c r="I675" s="16" t="s">
        <v>4278</v>
      </c>
      <c r="J675" s="24" t="s">
        <v>4279</v>
      </c>
      <c r="K675" s="16" t="s">
        <v>1928</v>
      </c>
      <c r="L675" s="16" t="s">
        <v>1812</v>
      </c>
      <c r="M675" s="18" t="s">
        <v>1481</v>
      </c>
      <c r="N675" s="18" t="s">
        <v>1481</v>
      </c>
      <c r="O675" s="15" t="s">
        <v>1786</v>
      </c>
      <c r="P675" s="17" t="s">
        <v>1481</v>
      </c>
      <c r="Q675" s="17" t="s">
        <v>1481</v>
      </c>
      <c r="R675" s="17" t="s">
        <v>1481</v>
      </c>
      <c r="S675" s="17" t="s">
        <v>1481</v>
      </c>
      <c r="T675" s="17" t="s">
        <v>1481</v>
      </c>
      <c r="U675" s="19" t="s">
        <v>1815</v>
      </c>
      <c r="V675" s="24" t="s">
        <v>1816</v>
      </c>
      <c r="W675" s="17" t="s">
        <v>1481</v>
      </c>
      <c r="X675" s="17" t="s">
        <v>1481</v>
      </c>
      <c r="Y675" s="27" t="s">
        <v>1817</v>
      </c>
      <c r="Z675" s="28" t="s">
        <v>1481</v>
      </c>
      <c r="AA675" s="17" t="s">
        <v>1481</v>
      </c>
      <c r="AB675" s="15">
        <v>675</v>
      </c>
      <c r="AC675" s="16" t="s">
        <v>4263</v>
      </c>
      <c r="AD675" s="16" t="s">
        <v>1804</v>
      </c>
      <c r="AE675" s="16" t="s">
        <v>4264</v>
      </c>
      <c r="AF675" s="16" t="s">
        <v>4265</v>
      </c>
      <c r="AG675" s="16" t="s">
        <v>4276</v>
      </c>
      <c r="AH675" s="16" t="s">
        <v>4277</v>
      </c>
      <c r="AI675" s="16" t="s">
        <v>4278</v>
      </c>
      <c r="AJ675" s="24" t="s">
        <v>4279</v>
      </c>
      <c r="AK675" s="16" t="s">
        <v>1928</v>
      </c>
      <c r="AL675" s="16" t="s">
        <v>1812</v>
      </c>
      <c r="AM675" s="18" t="s">
        <v>1481</v>
      </c>
      <c r="AN675" s="18" t="s">
        <v>1481</v>
      </c>
      <c r="AO675" s="15" t="s">
        <v>1786</v>
      </c>
      <c r="AP675" s="17" t="s">
        <v>1481</v>
      </c>
      <c r="AQ675" s="17" t="s">
        <v>1481</v>
      </c>
      <c r="AR675" s="17" t="s">
        <v>1481</v>
      </c>
      <c r="AS675" s="17" t="s">
        <v>1481</v>
      </c>
      <c r="AT675" s="17" t="s">
        <v>1481</v>
      </c>
      <c r="AU675" s="19" t="s">
        <v>1815</v>
      </c>
      <c r="AV675" s="24" t="s">
        <v>1816</v>
      </c>
      <c r="AW675" s="17" t="s">
        <v>1481</v>
      </c>
      <c r="AX675" s="17" t="s">
        <v>1481</v>
      </c>
      <c r="AY675" s="27" t="s">
        <v>1817</v>
      </c>
      <c r="AZ675" s="28" t="s">
        <v>1481</v>
      </c>
      <c r="BA675" s="17" t="s">
        <v>1481</v>
      </c>
      <c r="BB675" s="17" t="s">
        <v>1481</v>
      </c>
      <c r="BC675" s="17" t="s">
        <v>1481</v>
      </c>
      <c r="BD675" s="17" t="s">
        <v>1481</v>
      </c>
    </row>
    <row r="676" spans="1:56" s="4" customFormat="1" ht="137.5" hidden="1" customHeight="1" x14ac:dyDescent="0.35">
      <c r="A676" s="15">
        <v>405</v>
      </c>
      <c r="B676" s="15">
        <v>676</v>
      </c>
      <c r="C676" s="16" t="s">
        <v>4280</v>
      </c>
      <c r="D676" s="16" t="s">
        <v>1804</v>
      </c>
      <c r="E676" s="16" t="s">
        <v>4281</v>
      </c>
      <c r="F676" s="16" t="s">
        <v>4282</v>
      </c>
      <c r="G676" s="16" t="s">
        <v>4283</v>
      </c>
      <c r="H676" s="16" t="s">
        <v>4284</v>
      </c>
      <c r="I676" s="16" t="s">
        <v>4285</v>
      </c>
      <c r="J676" s="24" t="s">
        <v>4286</v>
      </c>
      <c r="K676" s="16" t="s">
        <v>4287</v>
      </c>
      <c r="L676" s="16" t="s">
        <v>4288</v>
      </c>
      <c r="M676" s="38" t="s">
        <v>50</v>
      </c>
      <c r="N676" s="24" t="s">
        <v>4289</v>
      </c>
      <c r="O676" s="15" t="s">
        <v>1786</v>
      </c>
      <c r="P676" s="23" t="s">
        <v>2014</v>
      </c>
      <c r="Q676" s="26" t="s">
        <v>1481</v>
      </c>
      <c r="R676" s="26" t="s">
        <v>1481</v>
      </c>
      <c r="S676" s="17" t="s">
        <v>1481</v>
      </c>
      <c r="T676" s="17" t="s">
        <v>1481</v>
      </c>
      <c r="U676" s="19" t="s">
        <v>1815</v>
      </c>
      <c r="V676" s="24" t="s">
        <v>1832</v>
      </c>
      <c r="W676" s="17" t="s">
        <v>1481</v>
      </c>
      <c r="X676" s="17" t="s">
        <v>1481</v>
      </c>
      <c r="Y676" s="27" t="s">
        <v>1817</v>
      </c>
      <c r="Z676" s="28" t="s">
        <v>1481</v>
      </c>
      <c r="AA676" s="17" t="s">
        <v>1481</v>
      </c>
      <c r="AB676" s="15">
        <v>676</v>
      </c>
      <c r="AC676" s="16" t="s">
        <v>4280</v>
      </c>
      <c r="AD676" s="16" t="s">
        <v>1804</v>
      </c>
      <c r="AE676" s="16" t="s">
        <v>4281</v>
      </c>
      <c r="AF676" s="16" t="s">
        <v>4282</v>
      </c>
      <c r="AG676" s="16" t="s">
        <v>4283</v>
      </c>
      <c r="AH676" s="16" t="s">
        <v>4284</v>
      </c>
      <c r="AI676" s="16" t="s">
        <v>4285</v>
      </c>
      <c r="AJ676" s="24" t="s">
        <v>4286</v>
      </c>
      <c r="AK676" s="16" t="s">
        <v>4287</v>
      </c>
      <c r="AL676" s="16" t="s">
        <v>4288</v>
      </c>
      <c r="AM676" s="38" t="s">
        <v>50</v>
      </c>
      <c r="AN676" s="24" t="s">
        <v>4289</v>
      </c>
      <c r="AO676" s="15" t="s">
        <v>1786</v>
      </c>
      <c r="AP676" s="23" t="s">
        <v>2014</v>
      </c>
      <c r="AQ676" s="26" t="s">
        <v>1481</v>
      </c>
      <c r="AR676" s="26" t="s">
        <v>1481</v>
      </c>
      <c r="AS676" s="17" t="s">
        <v>1481</v>
      </c>
      <c r="AT676" s="17" t="s">
        <v>1481</v>
      </c>
      <c r="AU676" s="19" t="s">
        <v>1815</v>
      </c>
      <c r="AV676" s="24" t="s">
        <v>1832</v>
      </c>
      <c r="AW676" s="17" t="s">
        <v>1481</v>
      </c>
      <c r="AX676" s="17" t="s">
        <v>1481</v>
      </c>
      <c r="AY676" s="27" t="s">
        <v>1817</v>
      </c>
      <c r="AZ676" s="28" t="s">
        <v>1481</v>
      </c>
      <c r="BA676" s="17" t="s">
        <v>1481</v>
      </c>
      <c r="BB676" s="17" t="s">
        <v>1481</v>
      </c>
      <c r="BC676" s="17" t="s">
        <v>1481</v>
      </c>
      <c r="BD676" s="17" t="s">
        <v>1481</v>
      </c>
    </row>
    <row r="677" spans="1:56" s="4" customFormat="1" ht="62.5" hidden="1" customHeight="1" x14ac:dyDescent="0.35">
      <c r="A677" s="15">
        <v>406</v>
      </c>
      <c r="B677" s="15">
        <v>677</v>
      </c>
      <c r="C677" s="16" t="s">
        <v>4280</v>
      </c>
      <c r="D677" s="16" t="s">
        <v>1804</v>
      </c>
      <c r="E677" s="16" t="s">
        <v>4281</v>
      </c>
      <c r="F677" s="16" t="s">
        <v>4282</v>
      </c>
      <c r="G677" s="16" t="s">
        <v>4290</v>
      </c>
      <c r="H677" s="16" t="s">
        <v>4175</v>
      </c>
      <c r="I677" s="17" t="s">
        <v>1481</v>
      </c>
      <c r="J677" s="24" t="s">
        <v>1892</v>
      </c>
      <c r="K677" s="16" t="s">
        <v>1892</v>
      </c>
      <c r="L677" s="16" t="s">
        <v>1812</v>
      </c>
      <c r="M677" s="18" t="s">
        <v>1481</v>
      </c>
      <c r="N677" s="18" t="s">
        <v>1481</v>
      </c>
      <c r="O677" s="15" t="s">
        <v>1786</v>
      </c>
      <c r="P677" s="17" t="s">
        <v>1481</v>
      </c>
      <c r="Q677" s="17" t="s">
        <v>1481</v>
      </c>
      <c r="R677" s="17" t="s">
        <v>1481</v>
      </c>
      <c r="S677" s="17" t="s">
        <v>1481</v>
      </c>
      <c r="T677" s="17" t="s">
        <v>1481</v>
      </c>
      <c r="U677" s="19" t="s">
        <v>31</v>
      </c>
      <c r="V677" s="20" t="s">
        <v>31</v>
      </c>
      <c r="W677" s="17" t="s">
        <v>1481</v>
      </c>
      <c r="X677" s="17" t="s">
        <v>1481</v>
      </c>
      <c r="Y677" s="21" t="s">
        <v>32</v>
      </c>
      <c r="Z677" s="28" t="s">
        <v>1481</v>
      </c>
      <c r="AA677" s="17" t="s">
        <v>1481</v>
      </c>
      <c r="AB677" s="15">
        <v>677</v>
      </c>
      <c r="AC677" s="16" t="s">
        <v>4280</v>
      </c>
      <c r="AD677" s="16" t="s">
        <v>1804</v>
      </c>
      <c r="AE677" s="16" t="s">
        <v>4281</v>
      </c>
      <c r="AF677" s="16" t="s">
        <v>4282</v>
      </c>
      <c r="AG677" s="16" t="s">
        <v>4290</v>
      </c>
      <c r="AH677" s="16" t="s">
        <v>4175</v>
      </c>
      <c r="AI677" s="17" t="s">
        <v>1481</v>
      </c>
      <c r="AJ677" s="24" t="s">
        <v>1892</v>
      </c>
      <c r="AK677" s="16" t="s">
        <v>1892</v>
      </c>
      <c r="AL677" s="16" t="s">
        <v>1812</v>
      </c>
      <c r="AM677" s="18" t="s">
        <v>1481</v>
      </c>
      <c r="AN677" s="18" t="s">
        <v>1481</v>
      </c>
      <c r="AO677" s="15" t="s">
        <v>1786</v>
      </c>
      <c r="AP677" s="17" t="s">
        <v>1481</v>
      </c>
      <c r="AQ677" s="17" t="s">
        <v>1481</v>
      </c>
      <c r="AR677" s="17" t="s">
        <v>1481</v>
      </c>
      <c r="AS677" s="17" t="s">
        <v>1481</v>
      </c>
      <c r="AT677" s="17" t="s">
        <v>1481</v>
      </c>
      <c r="AU677" s="19" t="s">
        <v>31</v>
      </c>
      <c r="AV677" s="20" t="s">
        <v>31</v>
      </c>
      <c r="AW677" s="17" t="s">
        <v>1481</v>
      </c>
      <c r="AX677" s="17" t="s">
        <v>1481</v>
      </c>
      <c r="AY677" s="21" t="s">
        <v>32</v>
      </c>
      <c r="AZ677" s="28" t="s">
        <v>1481</v>
      </c>
      <c r="BA677" s="17" t="s">
        <v>1481</v>
      </c>
      <c r="BB677" s="17" t="s">
        <v>1481</v>
      </c>
      <c r="BC677" s="17" t="s">
        <v>1481</v>
      </c>
      <c r="BD677" s="17" t="s">
        <v>1481</v>
      </c>
    </row>
    <row r="678" spans="1:56" s="4" customFormat="1" ht="62.5" hidden="1" customHeight="1" x14ac:dyDescent="0.35">
      <c r="A678" s="15">
        <v>407</v>
      </c>
      <c r="B678" s="15">
        <v>678</v>
      </c>
      <c r="C678" s="16" t="s">
        <v>4280</v>
      </c>
      <c r="D678" s="16" t="s">
        <v>1804</v>
      </c>
      <c r="E678" s="16" t="s">
        <v>4281</v>
      </c>
      <c r="F678" s="16" t="s">
        <v>4282</v>
      </c>
      <c r="G678" s="16" t="s">
        <v>4291</v>
      </c>
      <c r="H678" s="16" t="s">
        <v>4226</v>
      </c>
      <c r="I678" s="16" t="s">
        <v>4292</v>
      </c>
      <c r="J678" s="24" t="s">
        <v>3588</v>
      </c>
      <c r="K678" s="16" t="s">
        <v>1928</v>
      </c>
      <c r="L678" s="16" t="s">
        <v>1812</v>
      </c>
      <c r="M678" s="18" t="s">
        <v>1481</v>
      </c>
      <c r="N678" s="18" t="s">
        <v>1481</v>
      </c>
      <c r="O678" s="15" t="s">
        <v>1786</v>
      </c>
      <c r="P678" s="17" t="s">
        <v>1481</v>
      </c>
      <c r="Q678" s="17" t="s">
        <v>1481</v>
      </c>
      <c r="R678" s="17" t="s">
        <v>1481</v>
      </c>
      <c r="S678" s="17" t="s">
        <v>1481</v>
      </c>
      <c r="T678" s="17" t="s">
        <v>1481</v>
      </c>
      <c r="U678" s="19" t="s">
        <v>1815</v>
      </c>
      <c r="V678" s="24" t="s">
        <v>1816</v>
      </c>
      <c r="W678" s="17" t="s">
        <v>1481</v>
      </c>
      <c r="X678" s="17" t="s">
        <v>1481</v>
      </c>
      <c r="Y678" s="27" t="s">
        <v>1817</v>
      </c>
      <c r="Z678" s="28" t="s">
        <v>1481</v>
      </c>
      <c r="AA678" s="17" t="s">
        <v>1481</v>
      </c>
      <c r="AB678" s="15">
        <v>678</v>
      </c>
      <c r="AC678" s="16" t="s">
        <v>4280</v>
      </c>
      <c r="AD678" s="16" t="s">
        <v>1804</v>
      </c>
      <c r="AE678" s="16" t="s">
        <v>4281</v>
      </c>
      <c r="AF678" s="16" t="s">
        <v>4282</v>
      </c>
      <c r="AG678" s="16" t="s">
        <v>4291</v>
      </c>
      <c r="AH678" s="16" t="s">
        <v>4226</v>
      </c>
      <c r="AI678" s="16" t="s">
        <v>4292</v>
      </c>
      <c r="AJ678" s="24" t="s">
        <v>3588</v>
      </c>
      <c r="AK678" s="16" t="s">
        <v>1928</v>
      </c>
      <c r="AL678" s="16" t="s">
        <v>1812</v>
      </c>
      <c r="AM678" s="18" t="s">
        <v>1481</v>
      </c>
      <c r="AN678" s="18" t="s">
        <v>1481</v>
      </c>
      <c r="AO678" s="15" t="s">
        <v>1786</v>
      </c>
      <c r="AP678" s="17" t="s">
        <v>1481</v>
      </c>
      <c r="AQ678" s="17" t="s">
        <v>1481</v>
      </c>
      <c r="AR678" s="17" t="s">
        <v>1481</v>
      </c>
      <c r="AS678" s="17" t="s">
        <v>1481</v>
      </c>
      <c r="AT678" s="17" t="s">
        <v>1481</v>
      </c>
      <c r="AU678" s="19" t="s">
        <v>1815</v>
      </c>
      <c r="AV678" s="24" t="s">
        <v>1816</v>
      </c>
      <c r="AW678" s="17" t="s">
        <v>1481</v>
      </c>
      <c r="AX678" s="17" t="s">
        <v>1481</v>
      </c>
      <c r="AY678" s="27" t="s">
        <v>1817</v>
      </c>
      <c r="AZ678" s="28" t="s">
        <v>1481</v>
      </c>
      <c r="BA678" s="17" t="s">
        <v>1481</v>
      </c>
      <c r="BB678" s="17" t="s">
        <v>1481</v>
      </c>
      <c r="BC678" s="17" t="s">
        <v>1481</v>
      </c>
      <c r="BD678" s="17" t="s">
        <v>1481</v>
      </c>
    </row>
    <row r="679" spans="1:56" s="4" customFormat="1" ht="75" hidden="1" customHeight="1" x14ac:dyDescent="0.35">
      <c r="A679" s="15">
        <v>408</v>
      </c>
      <c r="B679" s="15">
        <v>679</v>
      </c>
      <c r="C679" s="16" t="s">
        <v>4280</v>
      </c>
      <c r="D679" s="16" t="s">
        <v>1804</v>
      </c>
      <c r="E679" s="16" t="s">
        <v>4281</v>
      </c>
      <c r="F679" s="16" t="s">
        <v>4282</v>
      </c>
      <c r="G679" s="16" t="s">
        <v>4293</v>
      </c>
      <c r="H679" s="16" t="s">
        <v>4294</v>
      </c>
      <c r="I679" s="16" t="s">
        <v>4295</v>
      </c>
      <c r="J679" s="24" t="s">
        <v>4296</v>
      </c>
      <c r="K679" s="16" t="s">
        <v>4287</v>
      </c>
      <c r="L679" s="16" t="s">
        <v>4297</v>
      </c>
      <c r="M679" s="38" t="s">
        <v>50</v>
      </c>
      <c r="N679" s="24" t="s">
        <v>4289</v>
      </c>
      <c r="O679" s="15" t="s">
        <v>1786</v>
      </c>
      <c r="P679" s="23" t="s">
        <v>4298</v>
      </c>
      <c r="Q679" s="26" t="s">
        <v>1481</v>
      </c>
      <c r="R679" s="26" t="s">
        <v>1481</v>
      </c>
      <c r="S679" s="17" t="s">
        <v>1481</v>
      </c>
      <c r="T679" s="17" t="s">
        <v>1481</v>
      </c>
      <c r="U679" s="19" t="s">
        <v>1815</v>
      </c>
      <c r="V679" s="24" t="s">
        <v>1832</v>
      </c>
      <c r="W679" s="17" t="s">
        <v>1481</v>
      </c>
      <c r="X679" s="17" t="s">
        <v>1481</v>
      </c>
      <c r="Y679" s="27" t="s">
        <v>1817</v>
      </c>
      <c r="Z679" s="28" t="s">
        <v>1481</v>
      </c>
      <c r="AA679" s="17" t="s">
        <v>1481</v>
      </c>
      <c r="AB679" s="15">
        <v>679</v>
      </c>
      <c r="AC679" s="16" t="s">
        <v>4280</v>
      </c>
      <c r="AD679" s="16" t="s">
        <v>1804</v>
      </c>
      <c r="AE679" s="16" t="s">
        <v>4281</v>
      </c>
      <c r="AF679" s="16" t="s">
        <v>4282</v>
      </c>
      <c r="AG679" s="16" t="s">
        <v>4293</v>
      </c>
      <c r="AH679" s="16" t="s">
        <v>4294</v>
      </c>
      <c r="AI679" s="16" t="s">
        <v>4295</v>
      </c>
      <c r="AJ679" s="24" t="s">
        <v>4296</v>
      </c>
      <c r="AK679" s="16" t="s">
        <v>4287</v>
      </c>
      <c r="AL679" s="16" t="s">
        <v>4297</v>
      </c>
      <c r="AM679" s="38" t="s">
        <v>50</v>
      </c>
      <c r="AN679" s="24" t="s">
        <v>4289</v>
      </c>
      <c r="AO679" s="15" t="s">
        <v>1786</v>
      </c>
      <c r="AP679" s="23" t="s">
        <v>4298</v>
      </c>
      <c r="AQ679" s="26" t="s">
        <v>1481</v>
      </c>
      <c r="AR679" s="26" t="s">
        <v>1481</v>
      </c>
      <c r="AS679" s="17" t="s">
        <v>1481</v>
      </c>
      <c r="AT679" s="17" t="s">
        <v>1481</v>
      </c>
      <c r="AU679" s="19" t="s">
        <v>1815</v>
      </c>
      <c r="AV679" s="24" t="s">
        <v>1832</v>
      </c>
      <c r="AW679" s="17" t="s">
        <v>1481</v>
      </c>
      <c r="AX679" s="17" t="s">
        <v>1481</v>
      </c>
      <c r="AY679" s="27" t="s">
        <v>1817</v>
      </c>
      <c r="AZ679" s="28" t="s">
        <v>1481</v>
      </c>
      <c r="BA679" s="17" t="s">
        <v>1481</v>
      </c>
      <c r="BB679" s="17" t="s">
        <v>1481</v>
      </c>
      <c r="BC679" s="17" t="s">
        <v>1481</v>
      </c>
      <c r="BD679" s="17" t="s">
        <v>1481</v>
      </c>
    </row>
    <row r="680" spans="1:56" ht="373" customHeight="1" x14ac:dyDescent="0.35">
      <c r="A680" s="16">
        <v>409</v>
      </c>
      <c r="B680" s="16">
        <v>680</v>
      </c>
      <c r="C680" s="16" t="s">
        <v>755</v>
      </c>
      <c r="D680" s="16" t="s">
        <v>1804</v>
      </c>
      <c r="E680" s="16" t="s">
        <v>4299</v>
      </c>
      <c r="F680" s="16" t="s">
        <v>4300</v>
      </c>
      <c r="G680" s="16" t="s">
        <v>4301</v>
      </c>
      <c r="H680" s="16" t="s">
        <v>4302</v>
      </c>
      <c r="I680" s="16" t="s">
        <v>4303</v>
      </c>
      <c r="J680" s="24" t="s">
        <v>4304</v>
      </c>
      <c r="K680" s="16" t="s">
        <v>4305</v>
      </c>
      <c r="L680" s="17" t="s">
        <v>1481</v>
      </c>
      <c r="M680" s="18" t="s">
        <v>1481</v>
      </c>
      <c r="N680" s="24" t="s">
        <v>4306</v>
      </c>
      <c r="O680" s="17" t="s">
        <v>1481</v>
      </c>
      <c r="P680" s="17" t="s">
        <v>1481</v>
      </c>
      <c r="Q680" s="17" t="s">
        <v>1481</v>
      </c>
      <c r="R680" s="17" t="s">
        <v>1481</v>
      </c>
      <c r="S680" s="17" t="s">
        <v>1481</v>
      </c>
      <c r="T680" s="17" t="s">
        <v>1481</v>
      </c>
      <c r="U680" s="19" t="s">
        <v>1815</v>
      </c>
      <c r="V680" s="40" t="s">
        <v>2072</v>
      </c>
      <c r="W680" s="17" t="s">
        <v>1481</v>
      </c>
      <c r="X680" s="17" t="s">
        <v>1481</v>
      </c>
      <c r="Y680" s="33" t="s">
        <v>211</v>
      </c>
      <c r="Z680" s="50" t="s">
        <v>4307</v>
      </c>
      <c r="AA680" s="17" t="s">
        <v>1481</v>
      </c>
      <c r="AB680" s="16">
        <v>680</v>
      </c>
      <c r="AC680" s="16" t="s">
        <v>755</v>
      </c>
      <c r="AD680" s="16" t="s">
        <v>1804</v>
      </c>
      <c r="AE680" s="16" t="s">
        <v>4299</v>
      </c>
      <c r="AF680" s="16" t="s">
        <v>4300</v>
      </c>
      <c r="AG680" s="16" t="s">
        <v>4301</v>
      </c>
      <c r="AH680" s="16" t="s">
        <v>4302</v>
      </c>
      <c r="AI680" s="16" t="s">
        <v>4303</v>
      </c>
      <c r="AJ680" s="24" t="s">
        <v>4304</v>
      </c>
      <c r="AK680" s="16" t="s">
        <v>4305</v>
      </c>
      <c r="AL680" s="17" t="s">
        <v>1481</v>
      </c>
      <c r="AM680" s="18" t="s">
        <v>1481</v>
      </c>
      <c r="AN680" s="24" t="s">
        <v>4306</v>
      </c>
      <c r="AO680" s="17" t="s">
        <v>1481</v>
      </c>
      <c r="AP680" s="17" t="s">
        <v>1481</v>
      </c>
      <c r="AQ680" s="17" t="s">
        <v>1481</v>
      </c>
      <c r="AR680" s="17" t="s">
        <v>1481</v>
      </c>
      <c r="AS680" s="17" t="s">
        <v>1481</v>
      </c>
      <c r="AT680" s="17" t="s">
        <v>1481</v>
      </c>
      <c r="AU680" s="19" t="s">
        <v>1815</v>
      </c>
      <c r="AV680" s="40" t="s">
        <v>2072</v>
      </c>
      <c r="AW680" s="17" t="s">
        <v>1481</v>
      </c>
      <c r="AX680" s="17" t="s">
        <v>1481</v>
      </c>
      <c r="AY680" s="33" t="s">
        <v>211</v>
      </c>
      <c r="AZ680" s="50" t="s">
        <v>4308</v>
      </c>
      <c r="BA680" s="17" t="s">
        <v>1481</v>
      </c>
      <c r="BB680" s="30" t="s">
        <v>239</v>
      </c>
      <c r="BC680" s="163" t="s">
        <v>755</v>
      </c>
      <c r="BD680" s="30" t="s">
        <v>6514</v>
      </c>
    </row>
    <row r="681" spans="1:56" ht="329.5" customHeight="1" x14ac:dyDescent="0.35">
      <c r="A681" s="16">
        <v>409</v>
      </c>
      <c r="B681" s="16">
        <v>681</v>
      </c>
      <c r="C681" s="16" t="s">
        <v>755</v>
      </c>
      <c r="D681" s="16" t="s">
        <v>1804</v>
      </c>
      <c r="E681" s="16" t="s">
        <v>4299</v>
      </c>
      <c r="F681" s="16" t="s">
        <v>4300</v>
      </c>
      <c r="G681" s="16" t="s">
        <v>4301</v>
      </c>
      <c r="H681" s="16" t="s">
        <v>4302</v>
      </c>
      <c r="I681" s="17" t="s">
        <v>1481</v>
      </c>
      <c r="J681" s="24" t="s">
        <v>4304</v>
      </c>
      <c r="K681" s="17" t="s">
        <v>1481</v>
      </c>
      <c r="L681" s="16" t="s">
        <v>4309</v>
      </c>
      <c r="M681" s="24" t="s">
        <v>208</v>
      </c>
      <c r="N681" s="24" t="s">
        <v>4306</v>
      </c>
      <c r="O681" s="16" t="s">
        <v>1786</v>
      </c>
      <c r="P681" s="26" t="s">
        <v>1481</v>
      </c>
      <c r="Q681" s="26" t="s">
        <v>1481</v>
      </c>
      <c r="R681" s="26" t="s">
        <v>1481</v>
      </c>
      <c r="S681" s="17" t="s">
        <v>1481</v>
      </c>
      <c r="T681" s="17" t="s">
        <v>1481</v>
      </c>
      <c r="U681" s="19" t="s">
        <v>1815</v>
      </c>
      <c r="V681" s="40" t="s">
        <v>2072</v>
      </c>
      <c r="W681" s="17" t="s">
        <v>1481</v>
      </c>
      <c r="X681" s="17" t="s">
        <v>1481</v>
      </c>
      <c r="Y681" s="33" t="s">
        <v>211</v>
      </c>
      <c r="Z681" s="50" t="s">
        <v>4310</v>
      </c>
      <c r="AA681" s="17" t="s">
        <v>1481</v>
      </c>
      <c r="AB681" s="16">
        <v>681</v>
      </c>
      <c r="AC681" s="16" t="s">
        <v>755</v>
      </c>
      <c r="AD681" s="16" t="s">
        <v>1804</v>
      </c>
      <c r="AE681" s="16" t="s">
        <v>4299</v>
      </c>
      <c r="AF681" s="16" t="s">
        <v>4300</v>
      </c>
      <c r="AG681" s="16" t="s">
        <v>4301</v>
      </c>
      <c r="AH681" s="16" t="s">
        <v>4302</v>
      </c>
      <c r="AI681" s="17" t="s">
        <v>1481</v>
      </c>
      <c r="AJ681" s="24" t="s">
        <v>4304</v>
      </c>
      <c r="AK681" s="17" t="s">
        <v>1481</v>
      </c>
      <c r="AL681" s="16" t="s">
        <v>4309</v>
      </c>
      <c r="AM681" s="24" t="s">
        <v>208</v>
      </c>
      <c r="AN681" s="24" t="s">
        <v>4306</v>
      </c>
      <c r="AO681" s="15" t="s">
        <v>1786</v>
      </c>
      <c r="AP681" s="26" t="s">
        <v>1481</v>
      </c>
      <c r="AQ681" s="26" t="s">
        <v>1481</v>
      </c>
      <c r="AR681" s="26" t="s">
        <v>1481</v>
      </c>
      <c r="AS681" s="17" t="s">
        <v>1481</v>
      </c>
      <c r="AT681" s="17" t="s">
        <v>1481</v>
      </c>
      <c r="AU681" s="19" t="s">
        <v>1815</v>
      </c>
      <c r="AV681" s="40" t="s">
        <v>2072</v>
      </c>
      <c r="AW681" s="17" t="s">
        <v>1481</v>
      </c>
      <c r="AX681" s="17" t="s">
        <v>1481</v>
      </c>
      <c r="AY681" s="33" t="s">
        <v>211</v>
      </c>
      <c r="AZ681" s="50" t="s">
        <v>4310</v>
      </c>
      <c r="BA681" s="17" t="s">
        <v>1481</v>
      </c>
      <c r="BB681" s="30" t="s">
        <v>239</v>
      </c>
      <c r="BC681" s="163" t="s">
        <v>755</v>
      </c>
      <c r="BD681" s="30" t="s">
        <v>6514</v>
      </c>
    </row>
    <row r="682" spans="1:56" ht="295.5" customHeight="1" x14ac:dyDescent="0.35">
      <c r="A682" s="16">
        <v>410</v>
      </c>
      <c r="B682" s="16">
        <v>682</v>
      </c>
      <c r="C682" s="16" t="s">
        <v>755</v>
      </c>
      <c r="D682" s="16" t="s">
        <v>1804</v>
      </c>
      <c r="E682" s="16" t="s">
        <v>4299</v>
      </c>
      <c r="F682" s="16" t="s">
        <v>4300</v>
      </c>
      <c r="G682" s="16" t="s">
        <v>4301</v>
      </c>
      <c r="H682" s="16" t="s">
        <v>4311</v>
      </c>
      <c r="I682" s="16" t="s">
        <v>4312</v>
      </c>
      <c r="J682" s="24" t="s">
        <v>4313</v>
      </c>
      <c r="K682" s="16" t="s">
        <v>4314</v>
      </c>
      <c r="L682" s="17" t="s">
        <v>1481</v>
      </c>
      <c r="M682" s="18" t="s">
        <v>1481</v>
      </c>
      <c r="N682" s="18" t="s">
        <v>1481</v>
      </c>
      <c r="O682" s="17" t="s">
        <v>1481</v>
      </c>
      <c r="P682" s="17" t="s">
        <v>1481</v>
      </c>
      <c r="Q682" s="17" t="s">
        <v>1481</v>
      </c>
      <c r="R682" s="17" t="s">
        <v>1481</v>
      </c>
      <c r="S682" s="17" t="s">
        <v>1481</v>
      </c>
      <c r="T682" s="17" t="s">
        <v>1481</v>
      </c>
      <c r="U682" s="19" t="s">
        <v>1815</v>
      </c>
      <c r="V682" s="40" t="s">
        <v>4315</v>
      </c>
      <c r="W682" s="17" t="s">
        <v>1481</v>
      </c>
      <c r="X682" s="31" t="s">
        <v>1896</v>
      </c>
      <c r="Y682" s="31" t="s">
        <v>1896</v>
      </c>
      <c r="Z682" s="50" t="s">
        <v>4316</v>
      </c>
      <c r="AA682" s="17" t="s">
        <v>1481</v>
      </c>
      <c r="AB682" s="16">
        <v>682</v>
      </c>
      <c r="AC682" s="16" t="s">
        <v>755</v>
      </c>
      <c r="AD682" s="16" t="s">
        <v>1804</v>
      </c>
      <c r="AE682" s="16" t="s">
        <v>4299</v>
      </c>
      <c r="AF682" s="16" t="s">
        <v>4300</v>
      </c>
      <c r="AG682" s="16" t="s">
        <v>4301</v>
      </c>
      <c r="AH682" s="16" t="s">
        <v>4311</v>
      </c>
      <c r="AI682" s="16" t="s">
        <v>4312</v>
      </c>
      <c r="AJ682" s="24" t="s">
        <v>4313</v>
      </c>
      <c r="AK682" s="16" t="s">
        <v>4314</v>
      </c>
      <c r="AL682" s="17" t="s">
        <v>1481</v>
      </c>
      <c r="AM682" s="18" t="s">
        <v>1481</v>
      </c>
      <c r="AN682" s="18" t="s">
        <v>1481</v>
      </c>
      <c r="AO682" s="17" t="s">
        <v>1481</v>
      </c>
      <c r="AP682" s="17" t="s">
        <v>1481</v>
      </c>
      <c r="AQ682" s="17" t="s">
        <v>1481</v>
      </c>
      <c r="AR682" s="17" t="s">
        <v>1481</v>
      </c>
      <c r="AS682" s="17" t="s">
        <v>1481</v>
      </c>
      <c r="AT682" s="17" t="s">
        <v>1481</v>
      </c>
      <c r="AU682" s="19" t="s">
        <v>1815</v>
      </c>
      <c r="AV682" s="40" t="s">
        <v>4317</v>
      </c>
      <c r="AW682" s="17" t="s">
        <v>1481</v>
      </c>
      <c r="AX682" s="31" t="s">
        <v>1896</v>
      </c>
      <c r="AY682" s="31" t="s">
        <v>1896</v>
      </c>
      <c r="AZ682" s="50" t="s">
        <v>4316</v>
      </c>
      <c r="BA682" s="17" t="s">
        <v>1481</v>
      </c>
      <c r="BB682" s="30" t="s">
        <v>239</v>
      </c>
      <c r="BC682" s="163" t="s">
        <v>755</v>
      </c>
      <c r="BD682" s="30" t="s">
        <v>6514</v>
      </c>
    </row>
    <row r="683" spans="1:56" s="4" customFormat="1" ht="125.15" hidden="1" customHeight="1" x14ac:dyDescent="0.35">
      <c r="A683" s="15">
        <v>410</v>
      </c>
      <c r="B683" s="15">
        <v>683</v>
      </c>
      <c r="C683" s="16" t="s">
        <v>755</v>
      </c>
      <c r="D683" s="16" t="s">
        <v>1804</v>
      </c>
      <c r="E683" s="16" t="s">
        <v>4299</v>
      </c>
      <c r="F683" s="16" t="s">
        <v>4300</v>
      </c>
      <c r="G683" s="16" t="s">
        <v>4301</v>
      </c>
      <c r="H683" s="16" t="s">
        <v>4311</v>
      </c>
      <c r="I683" s="16" t="s">
        <v>4318</v>
      </c>
      <c r="J683" s="24" t="s">
        <v>4313</v>
      </c>
      <c r="K683" s="16" t="s">
        <v>4314</v>
      </c>
      <c r="L683" s="17" t="s">
        <v>1481</v>
      </c>
      <c r="M683" s="18" t="s">
        <v>1481</v>
      </c>
      <c r="N683" s="18" t="s">
        <v>1481</v>
      </c>
      <c r="O683" s="17" t="s">
        <v>1481</v>
      </c>
      <c r="P683" s="17" t="s">
        <v>1481</v>
      </c>
      <c r="Q683" s="17" t="s">
        <v>1481</v>
      </c>
      <c r="R683" s="17" t="s">
        <v>1481</v>
      </c>
      <c r="S683" s="17" t="s">
        <v>1481</v>
      </c>
      <c r="T683" s="17" t="s">
        <v>1481</v>
      </c>
      <c r="U683" s="19" t="s">
        <v>1815</v>
      </c>
      <c r="V683" s="40" t="s">
        <v>4315</v>
      </c>
      <c r="W683" s="17" t="s">
        <v>1481</v>
      </c>
      <c r="X683" s="17" t="s">
        <v>1481</v>
      </c>
      <c r="Y683" s="27" t="s">
        <v>52</v>
      </c>
      <c r="Z683" s="28" t="s">
        <v>1481</v>
      </c>
      <c r="AA683" s="17" t="s">
        <v>1481</v>
      </c>
      <c r="AB683" s="15">
        <v>683</v>
      </c>
      <c r="AC683" s="16" t="s">
        <v>755</v>
      </c>
      <c r="AD683" s="16" t="s">
        <v>1804</v>
      </c>
      <c r="AE683" s="16" t="s">
        <v>4299</v>
      </c>
      <c r="AF683" s="16" t="s">
        <v>4300</v>
      </c>
      <c r="AG683" s="16" t="s">
        <v>4301</v>
      </c>
      <c r="AH683" s="16" t="s">
        <v>4311</v>
      </c>
      <c r="AI683" s="16" t="s">
        <v>4318</v>
      </c>
      <c r="AJ683" s="24" t="s">
        <v>4313</v>
      </c>
      <c r="AK683" s="16" t="s">
        <v>4314</v>
      </c>
      <c r="AL683" s="17" t="s">
        <v>1481</v>
      </c>
      <c r="AM683" s="18" t="s">
        <v>1481</v>
      </c>
      <c r="AN683" s="18" t="s">
        <v>1481</v>
      </c>
      <c r="AO683" s="17" t="s">
        <v>1481</v>
      </c>
      <c r="AP683" s="17" t="s">
        <v>1481</v>
      </c>
      <c r="AQ683" s="17" t="s">
        <v>1481</v>
      </c>
      <c r="AR683" s="17" t="s">
        <v>1481</v>
      </c>
      <c r="AS683" s="17" t="s">
        <v>1481</v>
      </c>
      <c r="AT683" s="17" t="s">
        <v>1481</v>
      </c>
      <c r="AU683" s="19" t="s">
        <v>1815</v>
      </c>
      <c r="AV683" s="40" t="s">
        <v>4317</v>
      </c>
      <c r="AW683" s="17" t="s">
        <v>1481</v>
      </c>
      <c r="AX683" s="17" t="s">
        <v>1481</v>
      </c>
      <c r="AY683" s="27" t="s">
        <v>52</v>
      </c>
      <c r="AZ683" s="28" t="s">
        <v>1481</v>
      </c>
      <c r="BA683" s="17" t="s">
        <v>1481</v>
      </c>
      <c r="BB683" s="17" t="s">
        <v>1481</v>
      </c>
      <c r="BC683" s="17" t="s">
        <v>1481</v>
      </c>
      <c r="BD683" s="17" t="s">
        <v>1481</v>
      </c>
    </row>
    <row r="684" spans="1:56" ht="125.15" customHeight="1" x14ac:dyDescent="0.35">
      <c r="A684" s="16">
        <v>410</v>
      </c>
      <c r="B684" s="16">
        <v>684</v>
      </c>
      <c r="C684" s="16" t="s">
        <v>755</v>
      </c>
      <c r="D684" s="16" t="s">
        <v>1804</v>
      </c>
      <c r="E684" s="16" t="s">
        <v>4299</v>
      </c>
      <c r="F684" s="16" t="s">
        <v>4300</v>
      </c>
      <c r="G684" s="16" t="s">
        <v>4301</v>
      </c>
      <c r="H684" s="16" t="s">
        <v>4311</v>
      </c>
      <c r="I684" s="16" t="s">
        <v>4319</v>
      </c>
      <c r="J684" s="24" t="s">
        <v>4313</v>
      </c>
      <c r="K684" s="16" t="s">
        <v>4314</v>
      </c>
      <c r="L684" s="17" t="s">
        <v>1481</v>
      </c>
      <c r="M684" s="18" t="s">
        <v>1481</v>
      </c>
      <c r="N684" s="18" t="s">
        <v>1481</v>
      </c>
      <c r="O684" s="17" t="s">
        <v>1481</v>
      </c>
      <c r="P684" s="17" t="s">
        <v>1481</v>
      </c>
      <c r="Q684" s="17" t="s">
        <v>1481</v>
      </c>
      <c r="R684" s="17" t="s">
        <v>1481</v>
      </c>
      <c r="S684" s="17" t="s">
        <v>1481</v>
      </c>
      <c r="T684" s="17" t="s">
        <v>1481</v>
      </c>
      <c r="U684" s="19" t="s">
        <v>1815</v>
      </c>
      <c r="V684" s="40" t="s">
        <v>4315</v>
      </c>
      <c r="W684" s="17" t="s">
        <v>1481</v>
      </c>
      <c r="X684" s="17" t="s">
        <v>1481</v>
      </c>
      <c r="Y684" s="33" t="s">
        <v>211</v>
      </c>
      <c r="Z684" s="50" t="s">
        <v>4320</v>
      </c>
      <c r="AA684" s="17" t="s">
        <v>1481</v>
      </c>
      <c r="AB684" s="16">
        <v>684</v>
      </c>
      <c r="AC684" s="16" t="s">
        <v>755</v>
      </c>
      <c r="AD684" s="16" t="s">
        <v>1804</v>
      </c>
      <c r="AE684" s="16" t="s">
        <v>4299</v>
      </c>
      <c r="AF684" s="16" t="s">
        <v>4300</v>
      </c>
      <c r="AG684" s="16" t="s">
        <v>4301</v>
      </c>
      <c r="AH684" s="16" t="s">
        <v>4311</v>
      </c>
      <c r="AI684" s="16" t="s">
        <v>4319</v>
      </c>
      <c r="AJ684" s="24" t="s">
        <v>4313</v>
      </c>
      <c r="AK684" s="16" t="s">
        <v>4314</v>
      </c>
      <c r="AL684" s="17" t="s">
        <v>1481</v>
      </c>
      <c r="AM684" s="18" t="s">
        <v>1481</v>
      </c>
      <c r="AN684" s="18" t="s">
        <v>1481</v>
      </c>
      <c r="AO684" s="17" t="s">
        <v>1481</v>
      </c>
      <c r="AP684" s="17" t="s">
        <v>1481</v>
      </c>
      <c r="AQ684" s="17" t="s">
        <v>1481</v>
      </c>
      <c r="AR684" s="17" t="s">
        <v>1481</v>
      </c>
      <c r="AS684" s="17" t="s">
        <v>1481</v>
      </c>
      <c r="AT684" s="17" t="s">
        <v>1481</v>
      </c>
      <c r="AU684" s="19" t="s">
        <v>1815</v>
      </c>
      <c r="AV684" s="40" t="s">
        <v>4317</v>
      </c>
      <c r="AW684" s="17" t="s">
        <v>1481</v>
      </c>
      <c r="AX684" s="17" t="s">
        <v>1481</v>
      </c>
      <c r="AY684" s="33" t="s">
        <v>211</v>
      </c>
      <c r="AZ684" s="50" t="s">
        <v>4320</v>
      </c>
      <c r="BA684" s="17" t="s">
        <v>1481</v>
      </c>
      <c r="BB684" s="30" t="s">
        <v>239</v>
      </c>
      <c r="BC684" s="163" t="s">
        <v>755</v>
      </c>
      <c r="BD684" s="30" t="s">
        <v>6514</v>
      </c>
    </row>
    <row r="685" spans="1:56" ht="125.15" customHeight="1" x14ac:dyDescent="0.35">
      <c r="A685" s="16">
        <v>410</v>
      </c>
      <c r="B685" s="16">
        <v>685</v>
      </c>
      <c r="C685" s="16" t="s">
        <v>755</v>
      </c>
      <c r="D685" s="16" t="s">
        <v>1804</v>
      </c>
      <c r="E685" s="16" t="s">
        <v>4299</v>
      </c>
      <c r="F685" s="16" t="s">
        <v>4300</v>
      </c>
      <c r="G685" s="16" t="s">
        <v>4301</v>
      </c>
      <c r="H685" s="16" t="s">
        <v>4311</v>
      </c>
      <c r="I685" s="16" t="s">
        <v>4321</v>
      </c>
      <c r="J685" s="24" t="s">
        <v>4313</v>
      </c>
      <c r="K685" s="16" t="s">
        <v>4322</v>
      </c>
      <c r="L685" s="17" t="s">
        <v>1481</v>
      </c>
      <c r="M685" s="18" t="s">
        <v>1481</v>
      </c>
      <c r="N685" s="18" t="s">
        <v>1481</v>
      </c>
      <c r="O685" s="17" t="s">
        <v>1481</v>
      </c>
      <c r="P685" s="17" t="s">
        <v>1481</v>
      </c>
      <c r="Q685" s="17" t="s">
        <v>1481</v>
      </c>
      <c r="R685" s="17" t="s">
        <v>1481</v>
      </c>
      <c r="S685" s="17" t="s">
        <v>1481</v>
      </c>
      <c r="T685" s="17" t="s">
        <v>1481</v>
      </c>
      <c r="U685" s="19" t="s">
        <v>1815</v>
      </c>
      <c r="V685" s="40" t="s">
        <v>4315</v>
      </c>
      <c r="W685" s="17" t="s">
        <v>1481</v>
      </c>
      <c r="X685" s="31" t="s">
        <v>1896</v>
      </c>
      <c r="Y685" s="31" t="s">
        <v>1896</v>
      </c>
      <c r="Z685" s="50" t="s">
        <v>4323</v>
      </c>
      <c r="AA685" s="17" t="s">
        <v>1481</v>
      </c>
      <c r="AB685" s="16">
        <v>685</v>
      </c>
      <c r="AC685" s="16" t="s">
        <v>755</v>
      </c>
      <c r="AD685" s="16" t="s">
        <v>1804</v>
      </c>
      <c r="AE685" s="16" t="s">
        <v>4299</v>
      </c>
      <c r="AF685" s="16" t="s">
        <v>4300</v>
      </c>
      <c r="AG685" s="16" t="s">
        <v>4301</v>
      </c>
      <c r="AH685" s="16" t="s">
        <v>4311</v>
      </c>
      <c r="AI685" s="16" t="s">
        <v>4321</v>
      </c>
      <c r="AJ685" s="24" t="s">
        <v>4313</v>
      </c>
      <c r="AK685" s="16" t="s">
        <v>4322</v>
      </c>
      <c r="AL685" s="17" t="s">
        <v>1481</v>
      </c>
      <c r="AM685" s="18" t="s">
        <v>1481</v>
      </c>
      <c r="AN685" s="18" t="s">
        <v>1481</v>
      </c>
      <c r="AO685" s="17" t="s">
        <v>1481</v>
      </c>
      <c r="AP685" s="17" t="s">
        <v>1481</v>
      </c>
      <c r="AQ685" s="17" t="s">
        <v>1481</v>
      </c>
      <c r="AR685" s="17" t="s">
        <v>1481</v>
      </c>
      <c r="AS685" s="17" t="s">
        <v>1481</v>
      </c>
      <c r="AT685" s="17" t="s">
        <v>1481</v>
      </c>
      <c r="AU685" s="19" t="s">
        <v>1815</v>
      </c>
      <c r="AV685" s="40" t="s">
        <v>4317</v>
      </c>
      <c r="AW685" s="17" t="s">
        <v>1481</v>
      </c>
      <c r="AX685" s="31" t="s">
        <v>1896</v>
      </c>
      <c r="AY685" s="31" t="s">
        <v>1896</v>
      </c>
      <c r="AZ685" s="50" t="s">
        <v>4323</v>
      </c>
      <c r="BA685" s="17" t="s">
        <v>1481</v>
      </c>
      <c r="BB685" s="30" t="s">
        <v>239</v>
      </c>
      <c r="BC685" s="163" t="s">
        <v>755</v>
      </c>
      <c r="BD685" s="30" t="s">
        <v>6514</v>
      </c>
    </row>
    <row r="686" spans="1:56" ht="125.15" customHeight="1" x14ac:dyDescent="0.35">
      <c r="A686" s="16">
        <v>410</v>
      </c>
      <c r="B686" s="16">
        <v>686</v>
      </c>
      <c r="C686" s="16" t="s">
        <v>755</v>
      </c>
      <c r="D686" s="16" t="s">
        <v>1804</v>
      </c>
      <c r="E686" s="16" t="s">
        <v>4299</v>
      </c>
      <c r="F686" s="16" t="s">
        <v>4300</v>
      </c>
      <c r="G686" s="16" t="s">
        <v>4301</v>
      </c>
      <c r="H686" s="16" t="s">
        <v>4311</v>
      </c>
      <c r="I686" s="17" t="s">
        <v>1481</v>
      </c>
      <c r="J686" s="24" t="s">
        <v>4313</v>
      </c>
      <c r="K686" s="17" t="s">
        <v>1481</v>
      </c>
      <c r="L686" s="16" t="s">
        <v>4324</v>
      </c>
      <c r="M686" s="24" t="s">
        <v>208</v>
      </c>
      <c r="N686" s="24" t="s">
        <v>4306</v>
      </c>
      <c r="O686" s="16" t="s">
        <v>1786</v>
      </c>
      <c r="P686" s="26" t="s">
        <v>1481</v>
      </c>
      <c r="Q686" s="26" t="s">
        <v>1481</v>
      </c>
      <c r="R686" s="26" t="s">
        <v>1481</v>
      </c>
      <c r="S686" s="17" t="s">
        <v>1481</v>
      </c>
      <c r="T686" s="17" t="s">
        <v>1481</v>
      </c>
      <c r="U686" s="19" t="s">
        <v>1815</v>
      </c>
      <c r="V686" s="40" t="s">
        <v>4315</v>
      </c>
      <c r="W686" s="17" t="s">
        <v>1481</v>
      </c>
      <c r="X686" s="17" t="s">
        <v>1481</v>
      </c>
      <c r="Y686" s="33" t="s">
        <v>211</v>
      </c>
      <c r="Z686" s="50" t="s">
        <v>4325</v>
      </c>
      <c r="AA686" s="17" t="s">
        <v>1481</v>
      </c>
      <c r="AB686" s="16">
        <v>686</v>
      </c>
      <c r="AC686" s="16" t="s">
        <v>755</v>
      </c>
      <c r="AD686" s="16" t="s">
        <v>1804</v>
      </c>
      <c r="AE686" s="16" t="s">
        <v>4299</v>
      </c>
      <c r="AF686" s="16" t="s">
        <v>4300</v>
      </c>
      <c r="AG686" s="16" t="s">
        <v>4301</v>
      </c>
      <c r="AH686" s="16" t="s">
        <v>4311</v>
      </c>
      <c r="AI686" s="17" t="s">
        <v>1481</v>
      </c>
      <c r="AJ686" s="24" t="s">
        <v>4313</v>
      </c>
      <c r="AK686" s="17" t="s">
        <v>1481</v>
      </c>
      <c r="AL686" s="16" t="s">
        <v>4324</v>
      </c>
      <c r="AM686" s="24" t="s">
        <v>208</v>
      </c>
      <c r="AN686" s="24" t="s">
        <v>4306</v>
      </c>
      <c r="AO686" s="15" t="s">
        <v>1786</v>
      </c>
      <c r="AP686" s="26" t="s">
        <v>1481</v>
      </c>
      <c r="AQ686" s="26" t="s">
        <v>1481</v>
      </c>
      <c r="AR686" s="26" t="s">
        <v>1481</v>
      </c>
      <c r="AS686" s="17" t="s">
        <v>1481</v>
      </c>
      <c r="AT686" s="17" t="s">
        <v>1481</v>
      </c>
      <c r="AU686" s="19" t="s">
        <v>1815</v>
      </c>
      <c r="AV686" s="40" t="s">
        <v>4317</v>
      </c>
      <c r="AW686" s="17" t="s">
        <v>1481</v>
      </c>
      <c r="AX686" s="17" t="s">
        <v>1481</v>
      </c>
      <c r="AY686" s="33" t="s">
        <v>211</v>
      </c>
      <c r="AZ686" s="50" t="s">
        <v>4325</v>
      </c>
      <c r="BA686" s="17" t="s">
        <v>1481</v>
      </c>
      <c r="BB686" s="30" t="s">
        <v>239</v>
      </c>
      <c r="BC686" s="163" t="s">
        <v>755</v>
      </c>
      <c r="BD686" s="30" t="s">
        <v>6514</v>
      </c>
    </row>
    <row r="687" spans="1:56" ht="125.15" customHeight="1" x14ac:dyDescent="0.35">
      <c r="A687" s="16">
        <v>410</v>
      </c>
      <c r="B687" s="16">
        <v>687</v>
      </c>
      <c r="C687" s="16" t="s">
        <v>755</v>
      </c>
      <c r="D687" s="16" t="s">
        <v>1804</v>
      </c>
      <c r="E687" s="16" t="s">
        <v>4299</v>
      </c>
      <c r="F687" s="16" t="s">
        <v>4300</v>
      </c>
      <c r="G687" s="16" t="s">
        <v>4301</v>
      </c>
      <c r="H687" s="16" t="s">
        <v>4311</v>
      </c>
      <c r="I687" s="17" t="s">
        <v>1481</v>
      </c>
      <c r="J687" s="24" t="s">
        <v>4313</v>
      </c>
      <c r="K687" s="17" t="s">
        <v>1481</v>
      </c>
      <c r="L687" s="16" t="s">
        <v>4326</v>
      </c>
      <c r="M687" s="24" t="s">
        <v>208</v>
      </c>
      <c r="N687" s="24" t="s">
        <v>4306</v>
      </c>
      <c r="O687" s="16" t="s">
        <v>1786</v>
      </c>
      <c r="P687" s="26" t="s">
        <v>1481</v>
      </c>
      <c r="Q687" s="26" t="s">
        <v>1481</v>
      </c>
      <c r="R687" s="26" t="s">
        <v>1481</v>
      </c>
      <c r="S687" s="17" t="s">
        <v>1481</v>
      </c>
      <c r="T687" s="17" t="s">
        <v>1481</v>
      </c>
      <c r="U687" s="19" t="s">
        <v>1815</v>
      </c>
      <c r="V687" s="40" t="s">
        <v>4315</v>
      </c>
      <c r="W687" s="17" t="s">
        <v>1481</v>
      </c>
      <c r="X687" s="17" t="s">
        <v>1481</v>
      </c>
      <c r="Y687" s="33" t="s">
        <v>211</v>
      </c>
      <c r="Z687" s="50" t="s">
        <v>4327</v>
      </c>
      <c r="AA687" s="17" t="s">
        <v>1481</v>
      </c>
      <c r="AB687" s="16">
        <v>687</v>
      </c>
      <c r="AC687" s="16" t="s">
        <v>755</v>
      </c>
      <c r="AD687" s="16" t="s">
        <v>1804</v>
      </c>
      <c r="AE687" s="16" t="s">
        <v>4299</v>
      </c>
      <c r="AF687" s="16" t="s">
        <v>4300</v>
      </c>
      <c r="AG687" s="16" t="s">
        <v>4301</v>
      </c>
      <c r="AH687" s="16" t="s">
        <v>4311</v>
      </c>
      <c r="AI687" s="17" t="s">
        <v>1481</v>
      </c>
      <c r="AJ687" s="24" t="s">
        <v>4313</v>
      </c>
      <c r="AK687" s="17" t="s">
        <v>1481</v>
      </c>
      <c r="AL687" s="16" t="s">
        <v>4326</v>
      </c>
      <c r="AM687" s="24" t="s">
        <v>208</v>
      </c>
      <c r="AN687" s="24" t="s">
        <v>4306</v>
      </c>
      <c r="AO687" s="15" t="s">
        <v>1786</v>
      </c>
      <c r="AP687" s="26" t="s">
        <v>1481</v>
      </c>
      <c r="AQ687" s="26" t="s">
        <v>1481</v>
      </c>
      <c r="AR687" s="26" t="s">
        <v>1481</v>
      </c>
      <c r="AS687" s="17" t="s">
        <v>1481</v>
      </c>
      <c r="AT687" s="17" t="s">
        <v>1481</v>
      </c>
      <c r="AU687" s="19" t="s">
        <v>1815</v>
      </c>
      <c r="AV687" s="40" t="s">
        <v>4317</v>
      </c>
      <c r="AW687" s="17" t="s">
        <v>1481</v>
      </c>
      <c r="AX687" s="17" t="s">
        <v>1481</v>
      </c>
      <c r="AY687" s="33" t="s">
        <v>211</v>
      </c>
      <c r="AZ687" s="50" t="s">
        <v>4327</v>
      </c>
      <c r="BA687" s="17" t="s">
        <v>1481</v>
      </c>
      <c r="BB687" s="30" t="s">
        <v>239</v>
      </c>
      <c r="BC687" s="163" t="s">
        <v>755</v>
      </c>
      <c r="BD687" s="30" t="s">
        <v>6514</v>
      </c>
    </row>
    <row r="688" spans="1:56" s="4" customFormat="1" ht="50.15" hidden="1" customHeight="1" x14ac:dyDescent="0.35">
      <c r="A688" s="15">
        <v>411</v>
      </c>
      <c r="B688" s="15">
        <v>688</v>
      </c>
      <c r="C688" s="16" t="s">
        <v>755</v>
      </c>
      <c r="D688" s="16" t="s">
        <v>1804</v>
      </c>
      <c r="E688" s="16" t="s">
        <v>4299</v>
      </c>
      <c r="F688" s="16" t="s">
        <v>4300</v>
      </c>
      <c r="G688" s="16" t="s">
        <v>4328</v>
      </c>
      <c r="H688" s="16" t="s">
        <v>4329</v>
      </c>
      <c r="I688" s="16" t="s">
        <v>4330</v>
      </c>
      <c r="J688" s="24" t="s">
        <v>4331</v>
      </c>
      <c r="K688" s="16" t="s">
        <v>1928</v>
      </c>
      <c r="L688" s="16" t="s">
        <v>1812</v>
      </c>
      <c r="M688" s="18" t="s">
        <v>1481</v>
      </c>
      <c r="N688" s="18" t="s">
        <v>1481</v>
      </c>
      <c r="O688" s="15" t="s">
        <v>1786</v>
      </c>
      <c r="P688" s="17" t="s">
        <v>1481</v>
      </c>
      <c r="Q688" s="17" t="s">
        <v>1481</v>
      </c>
      <c r="R688" s="17" t="s">
        <v>1481</v>
      </c>
      <c r="S688" s="17" t="s">
        <v>1481</v>
      </c>
      <c r="T688" s="17" t="s">
        <v>1481</v>
      </c>
      <c r="U688" s="19" t="s">
        <v>1815</v>
      </c>
      <c r="V688" s="24" t="s">
        <v>1816</v>
      </c>
      <c r="W688" s="17" t="s">
        <v>1481</v>
      </c>
      <c r="X688" s="17" t="s">
        <v>1481</v>
      </c>
      <c r="Y688" s="27" t="s">
        <v>1817</v>
      </c>
      <c r="Z688" s="28" t="s">
        <v>1481</v>
      </c>
      <c r="AA688" s="17" t="s">
        <v>1481</v>
      </c>
      <c r="AB688" s="15">
        <v>688</v>
      </c>
      <c r="AC688" s="16" t="s">
        <v>755</v>
      </c>
      <c r="AD688" s="16" t="s">
        <v>1804</v>
      </c>
      <c r="AE688" s="16" t="s">
        <v>4299</v>
      </c>
      <c r="AF688" s="16" t="s">
        <v>4300</v>
      </c>
      <c r="AG688" s="16" t="s">
        <v>4328</v>
      </c>
      <c r="AH688" s="16" t="s">
        <v>4329</v>
      </c>
      <c r="AI688" s="16" t="s">
        <v>4330</v>
      </c>
      <c r="AJ688" s="24" t="s">
        <v>4331</v>
      </c>
      <c r="AK688" s="16" t="s">
        <v>1928</v>
      </c>
      <c r="AL688" s="16" t="s">
        <v>1812</v>
      </c>
      <c r="AM688" s="18" t="s">
        <v>1481</v>
      </c>
      <c r="AN688" s="18" t="s">
        <v>1481</v>
      </c>
      <c r="AO688" s="15" t="s">
        <v>1786</v>
      </c>
      <c r="AP688" s="17" t="s">
        <v>1481</v>
      </c>
      <c r="AQ688" s="17" t="s">
        <v>1481</v>
      </c>
      <c r="AR688" s="17" t="s">
        <v>1481</v>
      </c>
      <c r="AS688" s="17" t="s">
        <v>1481</v>
      </c>
      <c r="AT688" s="17" t="s">
        <v>1481</v>
      </c>
      <c r="AU688" s="19" t="s">
        <v>1815</v>
      </c>
      <c r="AV688" s="24" t="s">
        <v>1816</v>
      </c>
      <c r="AW688" s="17" t="s">
        <v>1481</v>
      </c>
      <c r="AX688" s="17" t="s">
        <v>1481</v>
      </c>
      <c r="AY688" s="27" t="s">
        <v>1817</v>
      </c>
      <c r="AZ688" s="28" t="s">
        <v>1481</v>
      </c>
      <c r="BA688" s="17" t="s">
        <v>1481</v>
      </c>
      <c r="BB688" s="17" t="s">
        <v>1481</v>
      </c>
      <c r="BC688" s="17" t="s">
        <v>1481</v>
      </c>
      <c r="BD688" s="17" t="s">
        <v>1481</v>
      </c>
    </row>
    <row r="689" spans="1:56" ht="75" customHeight="1" x14ac:dyDescent="0.35">
      <c r="A689" s="16">
        <v>412</v>
      </c>
      <c r="B689" s="16">
        <v>689</v>
      </c>
      <c r="C689" s="16" t="s">
        <v>755</v>
      </c>
      <c r="D689" s="16" t="s">
        <v>1804</v>
      </c>
      <c r="E689" s="16" t="s">
        <v>4299</v>
      </c>
      <c r="F689" s="16" t="s">
        <v>4300</v>
      </c>
      <c r="G689" s="16" t="s">
        <v>4332</v>
      </c>
      <c r="H689" s="16" t="s">
        <v>4333</v>
      </c>
      <c r="I689" s="16" t="s">
        <v>4334</v>
      </c>
      <c r="J689" s="24" t="s">
        <v>4335</v>
      </c>
      <c r="K689" s="16" t="s">
        <v>4336</v>
      </c>
      <c r="L689" s="16" t="s">
        <v>4337</v>
      </c>
      <c r="M689" s="24" t="s">
        <v>50</v>
      </c>
      <c r="N689" s="24" t="s">
        <v>4338</v>
      </c>
      <c r="O689" s="16" t="s">
        <v>1786</v>
      </c>
      <c r="P689" s="26" t="s">
        <v>1481</v>
      </c>
      <c r="Q689" s="26" t="s">
        <v>1481</v>
      </c>
      <c r="R689" s="26" t="s">
        <v>1481</v>
      </c>
      <c r="S689" s="17" t="s">
        <v>1481</v>
      </c>
      <c r="T689" s="17" t="s">
        <v>1481</v>
      </c>
      <c r="U689" s="19" t="s">
        <v>1815</v>
      </c>
      <c r="V689" s="40" t="s">
        <v>2072</v>
      </c>
      <c r="W689" s="17" t="s">
        <v>1481</v>
      </c>
      <c r="X689" s="31" t="s">
        <v>73</v>
      </c>
      <c r="Y689" s="31" t="s">
        <v>73</v>
      </c>
      <c r="Z689" s="50" t="s">
        <v>4339</v>
      </c>
      <c r="AA689" s="17" t="s">
        <v>1481</v>
      </c>
      <c r="AB689" s="16">
        <v>689</v>
      </c>
      <c r="AC689" s="16" t="s">
        <v>755</v>
      </c>
      <c r="AD689" s="16" t="s">
        <v>1804</v>
      </c>
      <c r="AE689" s="16" t="s">
        <v>4299</v>
      </c>
      <c r="AF689" s="16" t="s">
        <v>4300</v>
      </c>
      <c r="AG689" s="16" t="s">
        <v>4332</v>
      </c>
      <c r="AH689" s="16" t="s">
        <v>4333</v>
      </c>
      <c r="AI689" s="16" t="s">
        <v>4334</v>
      </c>
      <c r="AJ689" s="24" t="s">
        <v>4335</v>
      </c>
      <c r="AK689" s="16" t="s">
        <v>4336</v>
      </c>
      <c r="AL689" s="16" t="s">
        <v>4337</v>
      </c>
      <c r="AM689" s="38" t="s">
        <v>50</v>
      </c>
      <c r="AN689" s="24" t="s">
        <v>4338</v>
      </c>
      <c r="AO689" s="15" t="s">
        <v>1786</v>
      </c>
      <c r="AP689" s="26" t="s">
        <v>1481</v>
      </c>
      <c r="AQ689" s="26" t="s">
        <v>1481</v>
      </c>
      <c r="AR689" s="26" t="s">
        <v>1481</v>
      </c>
      <c r="AS689" s="17" t="s">
        <v>1481</v>
      </c>
      <c r="AT689" s="17" t="s">
        <v>1481</v>
      </c>
      <c r="AU689" s="19" t="s">
        <v>1815</v>
      </c>
      <c r="AV689" s="40" t="s">
        <v>2072</v>
      </c>
      <c r="AW689" s="17" t="s">
        <v>1481</v>
      </c>
      <c r="AX689" s="31" t="s">
        <v>73</v>
      </c>
      <c r="AY689" s="31" t="s">
        <v>73</v>
      </c>
      <c r="AZ689" s="50" t="s">
        <v>4339</v>
      </c>
      <c r="BA689" s="17" t="s">
        <v>1481</v>
      </c>
      <c r="BB689" s="30" t="s">
        <v>239</v>
      </c>
      <c r="BC689" s="163" t="s">
        <v>755</v>
      </c>
      <c r="BD689" s="30" t="s">
        <v>6514</v>
      </c>
    </row>
    <row r="690" spans="1:56" s="4" customFormat="1" ht="62.5" hidden="1" customHeight="1" x14ac:dyDescent="0.35">
      <c r="A690" s="15">
        <v>413</v>
      </c>
      <c r="B690" s="15">
        <v>690</v>
      </c>
      <c r="C690" s="16" t="s">
        <v>755</v>
      </c>
      <c r="D690" s="16" t="s">
        <v>1804</v>
      </c>
      <c r="E690" s="16" t="s">
        <v>4299</v>
      </c>
      <c r="F690" s="16" t="s">
        <v>4300</v>
      </c>
      <c r="G690" s="16" t="s">
        <v>4340</v>
      </c>
      <c r="H690" s="16" t="s">
        <v>4341</v>
      </c>
      <c r="I690" s="16" t="s">
        <v>4342</v>
      </c>
      <c r="J690" s="24" t="s">
        <v>4343</v>
      </c>
      <c r="K690" s="16" t="s">
        <v>1928</v>
      </c>
      <c r="L690" s="16" t="s">
        <v>1812</v>
      </c>
      <c r="M690" s="18" t="s">
        <v>1481</v>
      </c>
      <c r="N690" s="18" t="s">
        <v>1481</v>
      </c>
      <c r="O690" s="15" t="s">
        <v>1786</v>
      </c>
      <c r="P690" s="17" t="s">
        <v>1481</v>
      </c>
      <c r="Q690" s="17" t="s">
        <v>1481</v>
      </c>
      <c r="R690" s="17" t="s">
        <v>1481</v>
      </c>
      <c r="S690" s="17" t="s">
        <v>1481</v>
      </c>
      <c r="T690" s="17" t="s">
        <v>1481</v>
      </c>
      <c r="U690" s="19" t="s">
        <v>1815</v>
      </c>
      <c r="V690" s="24" t="s">
        <v>1816</v>
      </c>
      <c r="W690" s="17" t="s">
        <v>1481</v>
      </c>
      <c r="X690" s="17" t="s">
        <v>1481</v>
      </c>
      <c r="Y690" s="27" t="s">
        <v>1817</v>
      </c>
      <c r="Z690" s="28" t="s">
        <v>1481</v>
      </c>
      <c r="AA690" s="17" t="s">
        <v>1481</v>
      </c>
      <c r="AB690" s="15">
        <v>690</v>
      </c>
      <c r="AC690" s="16" t="s">
        <v>755</v>
      </c>
      <c r="AD690" s="16" t="s">
        <v>1804</v>
      </c>
      <c r="AE690" s="16" t="s">
        <v>4299</v>
      </c>
      <c r="AF690" s="16" t="s">
        <v>4300</v>
      </c>
      <c r="AG690" s="16" t="s">
        <v>4340</v>
      </c>
      <c r="AH690" s="16" t="s">
        <v>4341</v>
      </c>
      <c r="AI690" s="16" t="s">
        <v>4342</v>
      </c>
      <c r="AJ690" s="24" t="s">
        <v>4343</v>
      </c>
      <c r="AK690" s="16" t="s">
        <v>1928</v>
      </c>
      <c r="AL690" s="16" t="s">
        <v>1812</v>
      </c>
      <c r="AM690" s="18" t="s">
        <v>1481</v>
      </c>
      <c r="AN690" s="18" t="s">
        <v>1481</v>
      </c>
      <c r="AO690" s="15" t="s">
        <v>1786</v>
      </c>
      <c r="AP690" s="17" t="s">
        <v>1481</v>
      </c>
      <c r="AQ690" s="17" t="s">
        <v>1481</v>
      </c>
      <c r="AR690" s="17" t="s">
        <v>1481</v>
      </c>
      <c r="AS690" s="17" t="s">
        <v>1481</v>
      </c>
      <c r="AT690" s="17" t="s">
        <v>1481</v>
      </c>
      <c r="AU690" s="19" t="s">
        <v>1815</v>
      </c>
      <c r="AV690" s="24" t="s">
        <v>1816</v>
      </c>
      <c r="AW690" s="17" t="s">
        <v>1481</v>
      </c>
      <c r="AX690" s="17" t="s">
        <v>1481</v>
      </c>
      <c r="AY690" s="27" t="s">
        <v>1817</v>
      </c>
      <c r="AZ690" s="28" t="s">
        <v>1481</v>
      </c>
      <c r="BA690" s="17" t="s">
        <v>1481</v>
      </c>
      <c r="BB690" s="17" t="s">
        <v>1481</v>
      </c>
      <c r="BC690" s="17" t="s">
        <v>1481</v>
      </c>
      <c r="BD690" s="17" t="s">
        <v>1481</v>
      </c>
    </row>
    <row r="691" spans="1:56" s="4" customFormat="1" ht="100" hidden="1" customHeight="1" x14ac:dyDescent="0.35">
      <c r="A691" s="15">
        <v>414</v>
      </c>
      <c r="B691" s="15">
        <v>691</v>
      </c>
      <c r="C691" s="16" t="s">
        <v>755</v>
      </c>
      <c r="D691" s="16" t="s">
        <v>1804</v>
      </c>
      <c r="E691" s="16" t="s">
        <v>4299</v>
      </c>
      <c r="F691" s="16" t="s">
        <v>4344</v>
      </c>
      <c r="G691" s="16" t="s">
        <v>4345</v>
      </c>
      <c r="H691" s="16" t="s">
        <v>4346</v>
      </c>
      <c r="I691" s="16" t="s">
        <v>4347</v>
      </c>
      <c r="J691" s="24" t="s">
        <v>4348</v>
      </c>
      <c r="K691" s="16" t="s">
        <v>1928</v>
      </c>
      <c r="L691" s="16" t="s">
        <v>1812</v>
      </c>
      <c r="M691" s="18" t="s">
        <v>1481</v>
      </c>
      <c r="N691" s="18" t="s">
        <v>1481</v>
      </c>
      <c r="O691" s="15" t="s">
        <v>1786</v>
      </c>
      <c r="P691" s="17" t="s">
        <v>1481</v>
      </c>
      <c r="Q691" s="17" t="s">
        <v>1481</v>
      </c>
      <c r="R691" s="17" t="s">
        <v>1481</v>
      </c>
      <c r="S691" s="17" t="s">
        <v>1481</v>
      </c>
      <c r="T691" s="17" t="s">
        <v>1481</v>
      </c>
      <c r="U691" s="19" t="s">
        <v>1815</v>
      </c>
      <c r="V691" s="24" t="s">
        <v>1816</v>
      </c>
      <c r="W691" s="17" t="s">
        <v>1481</v>
      </c>
      <c r="X691" s="17" t="s">
        <v>1481</v>
      </c>
      <c r="Y691" s="27" t="s">
        <v>1817</v>
      </c>
      <c r="Z691" s="28" t="s">
        <v>1481</v>
      </c>
      <c r="AA691" s="17" t="s">
        <v>1481</v>
      </c>
      <c r="AB691" s="15">
        <v>691</v>
      </c>
      <c r="AC691" s="16" t="s">
        <v>755</v>
      </c>
      <c r="AD691" s="16" t="s">
        <v>1804</v>
      </c>
      <c r="AE691" s="16" t="s">
        <v>4299</v>
      </c>
      <c r="AF691" s="16" t="s">
        <v>4344</v>
      </c>
      <c r="AG691" s="16" t="s">
        <v>4345</v>
      </c>
      <c r="AH691" s="16" t="s">
        <v>4346</v>
      </c>
      <c r="AI691" s="16" t="s">
        <v>4347</v>
      </c>
      <c r="AJ691" s="24" t="s">
        <v>4348</v>
      </c>
      <c r="AK691" s="16" t="s">
        <v>1928</v>
      </c>
      <c r="AL691" s="16" t="s">
        <v>1812</v>
      </c>
      <c r="AM691" s="18" t="s">
        <v>1481</v>
      </c>
      <c r="AN691" s="18" t="s">
        <v>1481</v>
      </c>
      <c r="AO691" s="15" t="s">
        <v>1786</v>
      </c>
      <c r="AP691" s="17" t="s">
        <v>1481</v>
      </c>
      <c r="AQ691" s="17" t="s">
        <v>1481</v>
      </c>
      <c r="AR691" s="17" t="s">
        <v>1481</v>
      </c>
      <c r="AS691" s="17" t="s">
        <v>1481</v>
      </c>
      <c r="AT691" s="17" t="s">
        <v>1481</v>
      </c>
      <c r="AU691" s="19" t="s">
        <v>1815</v>
      </c>
      <c r="AV691" s="24" t="s">
        <v>1816</v>
      </c>
      <c r="AW691" s="17" t="s">
        <v>1481</v>
      </c>
      <c r="AX691" s="17" t="s">
        <v>1481</v>
      </c>
      <c r="AY691" s="27" t="s">
        <v>1817</v>
      </c>
      <c r="AZ691" s="28" t="s">
        <v>1481</v>
      </c>
      <c r="BA691" s="17" t="s">
        <v>1481</v>
      </c>
      <c r="BB691" s="17" t="s">
        <v>1481</v>
      </c>
      <c r="BC691" s="17" t="s">
        <v>1481</v>
      </c>
      <c r="BD691" s="17" t="s">
        <v>1481</v>
      </c>
    </row>
    <row r="692" spans="1:56" s="4" customFormat="1" ht="125.15" hidden="1" customHeight="1" x14ac:dyDescent="0.35">
      <c r="A692" s="15">
        <v>415</v>
      </c>
      <c r="B692" s="15">
        <v>692</v>
      </c>
      <c r="C692" s="16" t="s">
        <v>755</v>
      </c>
      <c r="D692" s="16" t="s">
        <v>1804</v>
      </c>
      <c r="E692" s="16" t="s">
        <v>4299</v>
      </c>
      <c r="F692" s="16" t="s">
        <v>4344</v>
      </c>
      <c r="G692" s="16" t="s">
        <v>4349</v>
      </c>
      <c r="H692" s="16" t="s">
        <v>4350</v>
      </c>
      <c r="I692" s="16" t="s">
        <v>4351</v>
      </c>
      <c r="J692" s="24" t="s">
        <v>4352</v>
      </c>
      <c r="K692" s="16" t="s">
        <v>1928</v>
      </c>
      <c r="L692" s="16" t="s">
        <v>1812</v>
      </c>
      <c r="M692" s="18" t="s">
        <v>1481</v>
      </c>
      <c r="N692" s="18" t="s">
        <v>1481</v>
      </c>
      <c r="O692" s="15" t="s">
        <v>1786</v>
      </c>
      <c r="P692" s="17" t="s">
        <v>1481</v>
      </c>
      <c r="Q692" s="17" t="s">
        <v>1481</v>
      </c>
      <c r="R692" s="17" t="s">
        <v>1481</v>
      </c>
      <c r="S692" s="17" t="s">
        <v>1481</v>
      </c>
      <c r="T692" s="17" t="s">
        <v>1481</v>
      </c>
      <c r="U692" s="19" t="s">
        <v>1815</v>
      </c>
      <c r="V692" s="24" t="s">
        <v>1816</v>
      </c>
      <c r="W692" s="17" t="s">
        <v>1481</v>
      </c>
      <c r="X692" s="17" t="s">
        <v>1481</v>
      </c>
      <c r="Y692" s="27" t="s">
        <v>1817</v>
      </c>
      <c r="Z692" s="28" t="s">
        <v>1481</v>
      </c>
      <c r="AA692" s="17" t="s">
        <v>1481</v>
      </c>
      <c r="AB692" s="15">
        <v>692</v>
      </c>
      <c r="AC692" s="16" t="s">
        <v>755</v>
      </c>
      <c r="AD692" s="16" t="s">
        <v>1804</v>
      </c>
      <c r="AE692" s="16" t="s">
        <v>4299</v>
      </c>
      <c r="AF692" s="16" t="s">
        <v>4344</v>
      </c>
      <c r="AG692" s="16" t="s">
        <v>4349</v>
      </c>
      <c r="AH692" s="16" t="s">
        <v>4350</v>
      </c>
      <c r="AI692" s="16" t="s">
        <v>4351</v>
      </c>
      <c r="AJ692" s="24" t="s">
        <v>4352</v>
      </c>
      <c r="AK692" s="16" t="s">
        <v>1928</v>
      </c>
      <c r="AL692" s="16" t="s">
        <v>1812</v>
      </c>
      <c r="AM692" s="18" t="s">
        <v>1481</v>
      </c>
      <c r="AN692" s="18" t="s">
        <v>1481</v>
      </c>
      <c r="AO692" s="15" t="s">
        <v>1786</v>
      </c>
      <c r="AP692" s="17" t="s">
        <v>1481</v>
      </c>
      <c r="AQ692" s="17" t="s">
        <v>1481</v>
      </c>
      <c r="AR692" s="17" t="s">
        <v>1481</v>
      </c>
      <c r="AS692" s="17" t="s">
        <v>1481</v>
      </c>
      <c r="AT692" s="17" t="s">
        <v>1481</v>
      </c>
      <c r="AU692" s="19" t="s">
        <v>1815</v>
      </c>
      <c r="AV692" s="24" t="s">
        <v>1816</v>
      </c>
      <c r="AW692" s="17" t="s">
        <v>1481</v>
      </c>
      <c r="AX692" s="17" t="s">
        <v>1481</v>
      </c>
      <c r="AY692" s="27" t="s">
        <v>1817</v>
      </c>
      <c r="AZ692" s="28" t="s">
        <v>1481</v>
      </c>
      <c r="BA692" s="17" t="s">
        <v>1481</v>
      </c>
      <c r="BB692" s="17" t="s">
        <v>1481</v>
      </c>
      <c r="BC692" s="17" t="s">
        <v>1481</v>
      </c>
      <c r="BD692" s="17" t="s">
        <v>1481</v>
      </c>
    </row>
    <row r="693" spans="1:56" s="4" customFormat="1" ht="137.15" hidden="1" customHeight="1" x14ac:dyDescent="0.35">
      <c r="A693" s="15">
        <v>416</v>
      </c>
      <c r="B693" s="15">
        <v>693</v>
      </c>
      <c r="C693" s="16" t="s">
        <v>755</v>
      </c>
      <c r="D693" s="16" t="s">
        <v>1804</v>
      </c>
      <c r="E693" s="16" t="s">
        <v>4299</v>
      </c>
      <c r="F693" s="16" t="s">
        <v>4344</v>
      </c>
      <c r="G693" s="16" t="s">
        <v>4353</v>
      </c>
      <c r="H693" s="16" t="s">
        <v>4354</v>
      </c>
      <c r="I693" s="16" t="s">
        <v>4355</v>
      </c>
      <c r="J693" s="24" t="s">
        <v>4356</v>
      </c>
      <c r="K693" s="16" t="s">
        <v>1928</v>
      </c>
      <c r="L693" s="16" t="s">
        <v>1812</v>
      </c>
      <c r="M693" s="18" t="s">
        <v>1481</v>
      </c>
      <c r="N693" s="18" t="s">
        <v>1481</v>
      </c>
      <c r="O693" s="15" t="s">
        <v>1786</v>
      </c>
      <c r="P693" s="17" t="s">
        <v>1481</v>
      </c>
      <c r="Q693" s="17" t="s">
        <v>1481</v>
      </c>
      <c r="R693" s="17" t="s">
        <v>1481</v>
      </c>
      <c r="S693" s="17" t="s">
        <v>1481</v>
      </c>
      <c r="T693" s="17" t="s">
        <v>1481</v>
      </c>
      <c r="U693" s="19" t="s">
        <v>1815</v>
      </c>
      <c r="V693" s="24" t="s">
        <v>1816</v>
      </c>
      <c r="W693" s="17" t="s">
        <v>1481</v>
      </c>
      <c r="X693" s="17" t="s">
        <v>1481</v>
      </c>
      <c r="Y693" s="27" t="s">
        <v>1817</v>
      </c>
      <c r="Z693" s="28" t="s">
        <v>1481</v>
      </c>
      <c r="AA693" s="17" t="s">
        <v>1481</v>
      </c>
      <c r="AB693" s="15">
        <v>693</v>
      </c>
      <c r="AC693" s="16" t="s">
        <v>755</v>
      </c>
      <c r="AD693" s="16" t="s">
        <v>1804</v>
      </c>
      <c r="AE693" s="16" t="s">
        <v>4299</v>
      </c>
      <c r="AF693" s="16" t="s">
        <v>4344</v>
      </c>
      <c r="AG693" s="16" t="s">
        <v>4353</v>
      </c>
      <c r="AH693" s="16" t="s">
        <v>4354</v>
      </c>
      <c r="AI693" s="16" t="s">
        <v>4355</v>
      </c>
      <c r="AJ693" s="24" t="s">
        <v>4356</v>
      </c>
      <c r="AK693" s="16" t="s">
        <v>1928</v>
      </c>
      <c r="AL693" s="16" t="s">
        <v>1812</v>
      </c>
      <c r="AM693" s="18" t="s">
        <v>1481</v>
      </c>
      <c r="AN693" s="18" t="s">
        <v>1481</v>
      </c>
      <c r="AO693" s="15" t="s">
        <v>1786</v>
      </c>
      <c r="AP693" s="17" t="s">
        <v>1481</v>
      </c>
      <c r="AQ693" s="17" t="s">
        <v>1481</v>
      </c>
      <c r="AR693" s="17" t="s">
        <v>1481</v>
      </c>
      <c r="AS693" s="17" t="s">
        <v>1481</v>
      </c>
      <c r="AT693" s="17" t="s">
        <v>1481</v>
      </c>
      <c r="AU693" s="19" t="s">
        <v>1815</v>
      </c>
      <c r="AV693" s="24" t="s">
        <v>1816</v>
      </c>
      <c r="AW693" s="17" t="s">
        <v>1481</v>
      </c>
      <c r="AX693" s="17" t="s">
        <v>1481</v>
      </c>
      <c r="AY693" s="27" t="s">
        <v>1817</v>
      </c>
      <c r="AZ693" s="28" t="s">
        <v>1481</v>
      </c>
      <c r="BA693" s="17" t="s">
        <v>1481</v>
      </c>
      <c r="BB693" s="17" t="s">
        <v>1481</v>
      </c>
      <c r="BC693" s="17" t="s">
        <v>1481</v>
      </c>
      <c r="BD693" s="17" t="s">
        <v>1481</v>
      </c>
    </row>
    <row r="694" spans="1:56" s="4" customFormat="1" ht="160.4" hidden="1" customHeight="1" x14ac:dyDescent="0.35">
      <c r="A694" s="15">
        <v>417</v>
      </c>
      <c r="B694" s="15">
        <v>694</v>
      </c>
      <c r="C694" s="16" t="s">
        <v>755</v>
      </c>
      <c r="D694" s="16" t="s">
        <v>1804</v>
      </c>
      <c r="E694" s="16" t="s">
        <v>4299</v>
      </c>
      <c r="F694" s="16" t="s">
        <v>4344</v>
      </c>
      <c r="G694" s="16" t="s">
        <v>4357</v>
      </c>
      <c r="H694" s="16" t="s">
        <v>4358</v>
      </c>
      <c r="I694" s="16" t="s">
        <v>4359</v>
      </c>
      <c r="J694" s="24" t="s">
        <v>4360</v>
      </c>
      <c r="K694" s="16" t="s">
        <v>1884</v>
      </c>
      <c r="L694" s="16" t="s">
        <v>1812</v>
      </c>
      <c r="M694" s="18" t="s">
        <v>1481</v>
      </c>
      <c r="N694" s="18" t="s">
        <v>1481</v>
      </c>
      <c r="O694" s="15" t="s">
        <v>1786</v>
      </c>
      <c r="P694" s="17" t="s">
        <v>1481</v>
      </c>
      <c r="Q694" s="17" t="s">
        <v>1481</v>
      </c>
      <c r="R694" s="17" t="s">
        <v>1481</v>
      </c>
      <c r="S694" s="17" t="s">
        <v>1481</v>
      </c>
      <c r="T694" s="17" t="s">
        <v>1481</v>
      </c>
      <c r="U694" s="19" t="s">
        <v>1815</v>
      </c>
      <c r="V694" s="24" t="s">
        <v>1816</v>
      </c>
      <c r="W694" s="17" t="s">
        <v>1481</v>
      </c>
      <c r="X694" s="17" t="s">
        <v>1481</v>
      </c>
      <c r="Y694" s="27" t="s">
        <v>1817</v>
      </c>
      <c r="Z694" s="28" t="s">
        <v>1481</v>
      </c>
      <c r="AA694" s="17" t="s">
        <v>1481</v>
      </c>
      <c r="AB694" s="15">
        <v>694</v>
      </c>
      <c r="AC694" s="16" t="s">
        <v>755</v>
      </c>
      <c r="AD694" s="16" t="s">
        <v>1804</v>
      </c>
      <c r="AE694" s="16" t="s">
        <v>4299</v>
      </c>
      <c r="AF694" s="16" t="s">
        <v>4344</v>
      </c>
      <c r="AG694" s="16" t="s">
        <v>4357</v>
      </c>
      <c r="AH694" s="16" t="s">
        <v>4358</v>
      </c>
      <c r="AI694" s="16" t="s">
        <v>4359</v>
      </c>
      <c r="AJ694" s="24" t="s">
        <v>4360</v>
      </c>
      <c r="AK694" s="16" t="s">
        <v>1884</v>
      </c>
      <c r="AL694" s="16" t="s">
        <v>1812</v>
      </c>
      <c r="AM694" s="18" t="s">
        <v>1481</v>
      </c>
      <c r="AN694" s="18" t="s">
        <v>1481</v>
      </c>
      <c r="AO694" s="15" t="s">
        <v>1786</v>
      </c>
      <c r="AP694" s="17" t="s">
        <v>1481</v>
      </c>
      <c r="AQ694" s="17" t="s">
        <v>1481</v>
      </c>
      <c r="AR694" s="17" t="s">
        <v>1481</v>
      </c>
      <c r="AS694" s="17" t="s">
        <v>1481</v>
      </c>
      <c r="AT694" s="17" t="s">
        <v>1481</v>
      </c>
      <c r="AU694" s="19" t="s">
        <v>1815</v>
      </c>
      <c r="AV694" s="24" t="s">
        <v>1816</v>
      </c>
      <c r="AW694" s="17" t="s">
        <v>1481</v>
      </c>
      <c r="AX694" s="17" t="s">
        <v>1481</v>
      </c>
      <c r="AY694" s="27" t="s">
        <v>1817</v>
      </c>
      <c r="AZ694" s="28" t="s">
        <v>1481</v>
      </c>
      <c r="BA694" s="17" t="s">
        <v>1481</v>
      </c>
      <c r="BB694" s="17" t="s">
        <v>1481</v>
      </c>
      <c r="BC694" s="17" t="s">
        <v>1481</v>
      </c>
      <c r="BD694" s="17" t="s">
        <v>1481</v>
      </c>
    </row>
    <row r="695" spans="1:56" s="4" customFormat="1" ht="137.5" hidden="1" customHeight="1" x14ac:dyDescent="0.35">
      <c r="A695" s="15">
        <v>417</v>
      </c>
      <c r="B695" s="15">
        <v>695</v>
      </c>
      <c r="C695" s="16" t="s">
        <v>755</v>
      </c>
      <c r="D695" s="16" t="s">
        <v>1804</v>
      </c>
      <c r="E695" s="16" t="s">
        <v>4299</v>
      </c>
      <c r="F695" s="16" t="s">
        <v>4344</v>
      </c>
      <c r="G695" s="16" t="s">
        <v>4357</v>
      </c>
      <c r="H695" s="16" t="s">
        <v>4358</v>
      </c>
      <c r="I695" s="16" t="s">
        <v>4361</v>
      </c>
      <c r="J695" s="24" t="s">
        <v>4360</v>
      </c>
      <c r="K695" s="16" t="s">
        <v>1886</v>
      </c>
      <c r="L695" s="16" t="s">
        <v>1812</v>
      </c>
      <c r="M695" s="18" t="s">
        <v>1481</v>
      </c>
      <c r="N695" s="18" t="s">
        <v>1481</v>
      </c>
      <c r="O695" s="17" t="s">
        <v>1481</v>
      </c>
      <c r="P695" s="17" t="s">
        <v>1481</v>
      </c>
      <c r="Q695" s="17" t="s">
        <v>1481</v>
      </c>
      <c r="R695" s="17" t="s">
        <v>1481</v>
      </c>
      <c r="S695" s="17" t="s">
        <v>1481</v>
      </c>
      <c r="T695" s="17" t="s">
        <v>1481</v>
      </c>
      <c r="U695" s="19" t="s">
        <v>1815</v>
      </c>
      <c r="V695" s="24" t="s">
        <v>1816</v>
      </c>
      <c r="W695" s="17" t="s">
        <v>1481</v>
      </c>
      <c r="X695" s="17" t="s">
        <v>1481</v>
      </c>
      <c r="Y695" s="27" t="s">
        <v>1817</v>
      </c>
      <c r="Z695" s="28" t="s">
        <v>1481</v>
      </c>
      <c r="AA695" s="17" t="s">
        <v>1481</v>
      </c>
      <c r="AB695" s="15">
        <v>695</v>
      </c>
      <c r="AC695" s="16" t="s">
        <v>755</v>
      </c>
      <c r="AD695" s="16" t="s">
        <v>1804</v>
      </c>
      <c r="AE695" s="16" t="s">
        <v>4299</v>
      </c>
      <c r="AF695" s="16" t="s">
        <v>4344</v>
      </c>
      <c r="AG695" s="16" t="s">
        <v>4357</v>
      </c>
      <c r="AH695" s="16" t="s">
        <v>4358</v>
      </c>
      <c r="AI695" s="16" t="s">
        <v>4361</v>
      </c>
      <c r="AJ695" s="24" t="s">
        <v>4360</v>
      </c>
      <c r="AK695" s="16" t="s">
        <v>1886</v>
      </c>
      <c r="AL695" s="16" t="s">
        <v>1812</v>
      </c>
      <c r="AM695" s="18" t="s">
        <v>1481</v>
      </c>
      <c r="AN695" s="18" t="s">
        <v>1481</v>
      </c>
      <c r="AO695" s="17" t="s">
        <v>1481</v>
      </c>
      <c r="AP695" s="17" t="s">
        <v>1481</v>
      </c>
      <c r="AQ695" s="17" t="s">
        <v>1481</v>
      </c>
      <c r="AR695" s="17" t="s">
        <v>1481</v>
      </c>
      <c r="AS695" s="17" t="s">
        <v>1481</v>
      </c>
      <c r="AT695" s="17" t="s">
        <v>1481</v>
      </c>
      <c r="AU695" s="19" t="s">
        <v>1815</v>
      </c>
      <c r="AV695" s="24" t="s">
        <v>1816</v>
      </c>
      <c r="AW695" s="17" t="s">
        <v>1481</v>
      </c>
      <c r="AX695" s="17" t="s">
        <v>1481</v>
      </c>
      <c r="AY695" s="27" t="s">
        <v>1817</v>
      </c>
      <c r="AZ695" s="28" t="s">
        <v>1481</v>
      </c>
      <c r="BA695" s="17" t="s">
        <v>1481</v>
      </c>
      <c r="BB695" s="17" t="s">
        <v>1481</v>
      </c>
      <c r="BC695" s="17" t="s">
        <v>1481</v>
      </c>
      <c r="BD695" s="17" t="s">
        <v>1481</v>
      </c>
    </row>
    <row r="696" spans="1:56" s="4" customFormat="1" ht="137.5" hidden="1" customHeight="1" x14ac:dyDescent="0.35">
      <c r="A696" s="15">
        <v>417</v>
      </c>
      <c r="B696" s="15">
        <v>696</v>
      </c>
      <c r="C696" s="16" t="s">
        <v>755</v>
      </c>
      <c r="D696" s="16" t="s">
        <v>1804</v>
      </c>
      <c r="E696" s="16" t="s">
        <v>4299</v>
      </c>
      <c r="F696" s="16" t="s">
        <v>4344</v>
      </c>
      <c r="G696" s="16" t="s">
        <v>4357</v>
      </c>
      <c r="H696" s="16" t="s">
        <v>4358</v>
      </c>
      <c r="I696" s="16" t="s">
        <v>4362</v>
      </c>
      <c r="J696" s="24" t="s">
        <v>4360</v>
      </c>
      <c r="K696" s="16" t="s">
        <v>3800</v>
      </c>
      <c r="L696" s="16" t="s">
        <v>1812</v>
      </c>
      <c r="M696" s="18" t="s">
        <v>1481</v>
      </c>
      <c r="N696" s="18" t="s">
        <v>1481</v>
      </c>
      <c r="O696" s="17" t="s">
        <v>1481</v>
      </c>
      <c r="P696" s="17" t="s">
        <v>1481</v>
      </c>
      <c r="Q696" s="17" t="s">
        <v>1481</v>
      </c>
      <c r="R696" s="17" t="s">
        <v>1481</v>
      </c>
      <c r="S696" s="17" t="s">
        <v>1481</v>
      </c>
      <c r="T696" s="17" t="s">
        <v>1481</v>
      </c>
      <c r="U696" s="19" t="s">
        <v>1815</v>
      </c>
      <c r="V696" s="24" t="s">
        <v>1816</v>
      </c>
      <c r="W696" s="17" t="s">
        <v>1481</v>
      </c>
      <c r="X696" s="17" t="s">
        <v>1481</v>
      </c>
      <c r="Y696" s="27" t="s">
        <v>1817</v>
      </c>
      <c r="Z696" s="28" t="s">
        <v>1481</v>
      </c>
      <c r="AA696" s="17" t="s">
        <v>1481</v>
      </c>
      <c r="AB696" s="15">
        <v>696</v>
      </c>
      <c r="AC696" s="16" t="s">
        <v>755</v>
      </c>
      <c r="AD696" s="16" t="s">
        <v>1804</v>
      </c>
      <c r="AE696" s="16" t="s">
        <v>4299</v>
      </c>
      <c r="AF696" s="16" t="s">
        <v>4344</v>
      </c>
      <c r="AG696" s="16" t="s">
        <v>4357</v>
      </c>
      <c r="AH696" s="16" t="s">
        <v>4358</v>
      </c>
      <c r="AI696" s="16" t="s">
        <v>4362</v>
      </c>
      <c r="AJ696" s="24" t="s">
        <v>4360</v>
      </c>
      <c r="AK696" s="16" t="s">
        <v>3800</v>
      </c>
      <c r="AL696" s="16" t="s">
        <v>1812</v>
      </c>
      <c r="AM696" s="18" t="s">
        <v>1481</v>
      </c>
      <c r="AN696" s="18" t="s">
        <v>1481</v>
      </c>
      <c r="AO696" s="17" t="s">
        <v>1481</v>
      </c>
      <c r="AP696" s="17" t="s">
        <v>1481</v>
      </c>
      <c r="AQ696" s="17" t="s">
        <v>1481</v>
      </c>
      <c r="AR696" s="17" t="s">
        <v>1481</v>
      </c>
      <c r="AS696" s="17" t="s">
        <v>1481</v>
      </c>
      <c r="AT696" s="17" t="s">
        <v>1481</v>
      </c>
      <c r="AU696" s="19" t="s">
        <v>1815</v>
      </c>
      <c r="AV696" s="24" t="s">
        <v>1816</v>
      </c>
      <c r="AW696" s="17" t="s">
        <v>1481</v>
      </c>
      <c r="AX696" s="17" t="s">
        <v>1481</v>
      </c>
      <c r="AY696" s="27" t="s">
        <v>1817</v>
      </c>
      <c r="AZ696" s="28" t="s">
        <v>1481</v>
      </c>
      <c r="BA696" s="17" t="s">
        <v>1481</v>
      </c>
      <c r="BB696" s="17" t="s">
        <v>1481</v>
      </c>
      <c r="BC696" s="17" t="s">
        <v>1481</v>
      </c>
      <c r="BD696" s="17" t="s">
        <v>1481</v>
      </c>
    </row>
    <row r="697" spans="1:56" s="4" customFormat="1" ht="137.5" hidden="1" customHeight="1" x14ac:dyDescent="0.35">
      <c r="A697" s="15">
        <v>417</v>
      </c>
      <c r="B697" s="15">
        <v>697</v>
      </c>
      <c r="C697" s="16" t="s">
        <v>755</v>
      </c>
      <c r="D697" s="16" t="s">
        <v>1804</v>
      </c>
      <c r="E697" s="16" t="s">
        <v>4299</v>
      </c>
      <c r="F697" s="16" t="s">
        <v>4344</v>
      </c>
      <c r="G697" s="16" t="s">
        <v>4357</v>
      </c>
      <c r="H697" s="16" t="s">
        <v>4358</v>
      </c>
      <c r="I697" s="16" t="s">
        <v>4363</v>
      </c>
      <c r="J697" s="24" t="s">
        <v>4360</v>
      </c>
      <c r="K697" s="16" t="s">
        <v>4364</v>
      </c>
      <c r="L697" s="16" t="s">
        <v>1812</v>
      </c>
      <c r="M697" s="18" t="s">
        <v>1481</v>
      </c>
      <c r="N697" s="18" t="s">
        <v>1481</v>
      </c>
      <c r="O697" s="17" t="s">
        <v>1481</v>
      </c>
      <c r="P697" s="17" t="s">
        <v>1481</v>
      </c>
      <c r="Q697" s="17" t="s">
        <v>1481</v>
      </c>
      <c r="R697" s="17" t="s">
        <v>1481</v>
      </c>
      <c r="S697" s="17" t="s">
        <v>1481</v>
      </c>
      <c r="T697" s="17" t="s">
        <v>1481</v>
      </c>
      <c r="U697" s="19" t="s">
        <v>1815</v>
      </c>
      <c r="V697" s="24" t="s">
        <v>1816</v>
      </c>
      <c r="W697" s="17" t="s">
        <v>1481</v>
      </c>
      <c r="X697" s="17" t="s">
        <v>1481</v>
      </c>
      <c r="Y697" s="27" t="s">
        <v>1817</v>
      </c>
      <c r="Z697" s="28" t="s">
        <v>1481</v>
      </c>
      <c r="AA697" s="17" t="s">
        <v>1481</v>
      </c>
      <c r="AB697" s="15">
        <v>697</v>
      </c>
      <c r="AC697" s="16" t="s">
        <v>755</v>
      </c>
      <c r="AD697" s="16" t="s">
        <v>1804</v>
      </c>
      <c r="AE697" s="16" t="s">
        <v>4299</v>
      </c>
      <c r="AF697" s="16" t="s">
        <v>4344</v>
      </c>
      <c r="AG697" s="16" t="s">
        <v>4357</v>
      </c>
      <c r="AH697" s="16" t="s">
        <v>4358</v>
      </c>
      <c r="AI697" s="16" t="s">
        <v>4363</v>
      </c>
      <c r="AJ697" s="24" t="s">
        <v>4360</v>
      </c>
      <c r="AK697" s="16" t="s">
        <v>4364</v>
      </c>
      <c r="AL697" s="16" t="s">
        <v>1812</v>
      </c>
      <c r="AM697" s="18" t="s">
        <v>1481</v>
      </c>
      <c r="AN697" s="18" t="s">
        <v>1481</v>
      </c>
      <c r="AO697" s="17" t="s">
        <v>1481</v>
      </c>
      <c r="AP697" s="17" t="s">
        <v>1481</v>
      </c>
      <c r="AQ697" s="17" t="s">
        <v>1481</v>
      </c>
      <c r="AR697" s="17" t="s">
        <v>1481</v>
      </c>
      <c r="AS697" s="17" t="s">
        <v>1481</v>
      </c>
      <c r="AT697" s="17" t="s">
        <v>1481</v>
      </c>
      <c r="AU697" s="19" t="s">
        <v>1815</v>
      </c>
      <c r="AV697" s="24" t="s">
        <v>1816</v>
      </c>
      <c r="AW697" s="17" t="s">
        <v>1481</v>
      </c>
      <c r="AX697" s="17" t="s">
        <v>1481</v>
      </c>
      <c r="AY697" s="27" t="s">
        <v>1817</v>
      </c>
      <c r="AZ697" s="28" t="s">
        <v>1481</v>
      </c>
      <c r="BA697" s="17" t="s">
        <v>1481</v>
      </c>
      <c r="BB697" s="17" t="s">
        <v>1481</v>
      </c>
      <c r="BC697" s="17" t="s">
        <v>1481</v>
      </c>
      <c r="BD697" s="17" t="s">
        <v>1481</v>
      </c>
    </row>
    <row r="698" spans="1:56" s="4" customFormat="1" ht="137.5" hidden="1" customHeight="1" x14ac:dyDescent="0.35">
      <c r="A698" s="15">
        <v>417</v>
      </c>
      <c r="B698" s="15">
        <v>698</v>
      </c>
      <c r="C698" s="16" t="s">
        <v>755</v>
      </c>
      <c r="D698" s="16" t="s">
        <v>1804</v>
      </c>
      <c r="E698" s="16" t="s">
        <v>4299</v>
      </c>
      <c r="F698" s="16" t="s">
        <v>4344</v>
      </c>
      <c r="G698" s="16" t="s">
        <v>4357</v>
      </c>
      <c r="H698" s="16" t="s">
        <v>4358</v>
      </c>
      <c r="I698" s="16" t="s">
        <v>4365</v>
      </c>
      <c r="J698" s="24" t="s">
        <v>4360</v>
      </c>
      <c r="K698" s="16" t="s">
        <v>4366</v>
      </c>
      <c r="L698" s="16" t="s">
        <v>1812</v>
      </c>
      <c r="M698" s="18" t="s">
        <v>1481</v>
      </c>
      <c r="N698" s="18" t="s">
        <v>1481</v>
      </c>
      <c r="O698" s="17" t="s">
        <v>1481</v>
      </c>
      <c r="P698" s="17" t="s">
        <v>1481</v>
      </c>
      <c r="Q698" s="17" t="s">
        <v>1481</v>
      </c>
      <c r="R698" s="17" t="s">
        <v>1481</v>
      </c>
      <c r="S698" s="17" t="s">
        <v>1481</v>
      </c>
      <c r="T698" s="17" t="s">
        <v>1481</v>
      </c>
      <c r="U698" s="19" t="s">
        <v>1815</v>
      </c>
      <c r="V698" s="24" t="s">
        <v>1816</v>
      </c>
      <c r="W698" s="17" t="s">
        <v>1481</v>
      </c>
      <c r="X698" s="17" t="s">
        <v>1481</v>
      </c>
      <c r="Y698" s="27" t="s">
        <v>1817</v>
      </c>
      <c r="Z698" s="28" t="s">
        <v>1481</v>
      </c>
      <c r="AA698" s="17" t="s">
        <v>1481</v>
      </c>
      <c r="AB698" s="15">
        <v>698</v>
      </c>
      <c r="AC698" s="16" t="s">
        <v>755</v>
      </c>
      <c r="AD698" s="16" t="s">
        <v>1804</v>
      </c>
      <c r="AE698" s="16" t="s">
        <v>4299</v>
      </c>
      <c r="AF698" s="16" t="s">
        <v>4344</v>
      </c>
      <c r="AG698" s="16" t="s">
        <v>4357</v>
      </c>
      <c r="AH698" s="16" t="s">
        <v>4358</v>
      </c>
      <c r="AI698" s="16" t="s">
        <v>4365</v>
      </c>
      <c r="AJ698" s="24" t="s">
        <v>4360</v>
      </c>
      <c r="AK698" s="16" t="s">
        <v>4366</v>
      </c>
      <c r="AL698" s="16" t="s">
        <v>1812</v>
      </c>
      <c r="AM698" s="18" t="s">
        <v>1481</v>
      </c>
      <c r="AN698" s="18" t="s">
        <v>1481</v>
      </c>
      <c r="AO698" s="17" t="s">
        <v>1481</v>
      </c>
      <c r="AP698" s="17" t="s">
        <v>1481</v>
      </c>
      <c r="AQ698" s="17" t="s">
        <v>1481</v>
      </c>
      <c r="AR698" s="17" t="s">
        <v>1481</v>
      </c>
      <c r="AS698" s="17" t="s">
        <v>1481</v>
      </c>
      <c r="AT698" s="17" t="s">
        <v>1481</v>
      </c>
      <c r="AU698" s="19" t="s">
        <v>1815</v>
      </c>
      <c r="AV698" s="24" t="s">
        <v>1816</v>
      </c>
      <c r="AW698" s="17" t="s">
        <v>1481</v>
      </c>
      <c r="AX698" s="17" t="s">
        <v>1481</v>
      </c>
      <c r="AY698" s="27" t="s">
        <v>1817</v>
      </c>
      <c r="AZ698" s="28" t="s">
        <v>1481</v>
      </c>
      <c r="BA698" s="17" t="s">
        <v>1481</v>
      </c>
      <c r="BB698" s="17" t="s">
        <v>1481</v>
      </c>
      <c r="BC698" s="17" t="s">
        <v>1481</v>
      </c>
      <c r="BD698" s="17" t="s">
        <v>1481</v>
      </c>
    </row>
    <row r="699" spans="1:56" s="4" customFormat="1" ht="88" hidden="1" customHeight="1" x14ac:dyDescent="0.35">
      <c r="A699" s="15">
        <v>417</v>
      </c>
      <c r="B699" s="15">
        <v>699</v>
      </c>
      <c r="C699" s="16" t="s">
        <v>755</v>
      </c>
      <c r="D699" s="16" t="s">
        <v>1804</v>
      </c>
      <c r="E699" s="16" t="s">
        <v>4299</v>
      </c>
      <c r="F699" s="16" t="s">
        <v>4344</v>
      </c>
      <c r="G699" s="16" t="s">
        <v>4357</v>
      </c>
      <c r="H699" s="16" t="s">
        <v>4358</v>
      </c>
      <c r="I699" s="16" t="s">
        <v>4367</v>
      </c>
      <c r="J699" s="24" t="s">
        <v>4360</v>
      </c>
      <c r="K699" s="16" t="s">
        <v>4368</v>
      </c>
      <c r="L699" s="16" t="s">
        <v>1812</v>
      </c>
      <c r="M699" s="18" t="s">
        <v>1481</v>
      </c>
      <c r="N699" s="18" t="s">
        <v>1481</v>
      </c>
      <c r="O699" s="17" t="s">
        <v>1481</v>
      </c>
      <c r="P699" s="17" t="s">
        <v>1481</v>
      </c>
      <c r="Q699" s="17" t="s">
        <v>1481</v>
      </c>
      <c r="R699" s="17" t="s">
        <v>1481</v>
      </c>
      <c r="S699" s="17" t="s">
        <v>1481</v>
      </c>
      <c r="T699" s="17" t="s">
        <v>1481</v>
      </c>
      <c r="U699" s="19" t="s">
        <v>1815</v>
      </c>
      <c r="V699" s="24" t="s">
        <v>1816</v>
      </c>
      <c r="W699" s="17" t="s">
        <v>1481</v>
      </c>
      <c r="X699" s="17" t="s">
        <v>1481</v>
      </c>
      <c r="Y699" s="27" t="s">
        <v>1817</v>
      </c>
      <c r="Z699" s="28" t="s">
        <v>1481</v>
      </c>
      <c r="AA699" s="17" t="s">
        <v>1481</v>
      </c>
      <c r="AB699" s="15">
        <v>699</v>
      </c>
      <c r="AC699" s="16" t="s">
        <v>755</v>
      </c>
      <c r="AD699" s="16" t="s">
        <v>1804</v>
      </c>
      <c r="AE699" s="16" t="s">
        <v>4299</v>
      </c>
      <c r="AF699" s="16" t="s">
        <v>4344</v>
      </c>
      <c r="AG699" s="16" t="s">
        <v>4357</v>
      </c>
      <c r="AH699" s="16" t="s">
        <v>4358</v>
      </c>
      <c r="AI699" s="16" t="s">
        <v>4367</v>
      </c>
      <c r="AJ699" s="24" t="s">
        <v>4360</v>
      </c>
      <c r="AK699" s="16" t="s">
        <v>4368</v>
      </c>
      <c r="AL699" s="16" t="s">
        <v>1812</v>
      </c>
      <c r="AM699" s="18" t="s">
        <v>1481</v>
      </c>
      <c r="AN699" s="18" t="s">
        <v>1481</v>
      </c>
      <c r="AO699" s="17" t="s">
        <v>1481</v>
      </c>
      <c r="AP699" s="17" t="s">
        <v>1481</v>
      </c>
      <c r="AQ699" s="17" t="s">
        <v>1481</v>
      </c>
      <c r="AR699" s="17" t="s">
        <v>1481</v>
      </c>
      <c r="AS699" s="17" t="s">
        <v>1481</v>
      </c>
      <c r="AT699" s="17" t="s">
        <v>1481</v>
      </c>
      <c r="AU699" s="19" t="s">
        <v>1815</v>
      </c>
      <c r="AV699" s="24" t="s">
        <v>1816</v>
      </c>
      <c r="AW699" s="17" t="s">
        <v>1481</v>
      </c>
      <c r="AX699" s="17" t="s">
        <v>1481</v>
      </c>
      <c r="AY699" s="27" t="s">
        <v>1817</v>
      </c>
      <c r="AZ699" s="28" t="s">
        <v>1481</v>
      </c>
      <c r="BA699" s="17" t="s">
        <v>1481</v>
      </c>
      <c r="BB699" s="17" t="s">
        <v>1481</v>
      </c>
      <c r="BC699" s="17" t="s">
        <v>1481</v>
      </c>
      <c r="BD699" s="17" t="s">
        <v>1481</v>
      </c>
    </row>
    <row r="700" spans="1:56" ht="182.15" customHeight="1" x14ac:dyDescent="0.35">
      <c r="A700" s="16">
        <v>418</v>
      </c>
      <c r="B700" s="16">
        <v>700</v>
      </c>
      <c r="C700" s="16" t="s">
        <v>755</v>
      </c>
      <c r="D700" s="16" t="s">
        <v>1804</v>
      </c>
      <c r="E700" s="16" t="s">
        <v>4299</v>
      </c>
      <c r="F700" s="16" t="s">
        <v>4344</v>
      </c>
      <c r="G700" s="16" t="s">
        <v>4369</v>
      </c>
      <c r="H700" s="16" t="s">
        <v>4370</v>
      </c>
      <c r="I700" s="16" t="s">
        <v>4371</v>
      </c>
      <c r="J700" s="24" t="s">
        <v>4372</v>
      </c>
      <c r="K700" s="16" t="s">
        <v>4373</v>
      </c>
      <c r="L700" s="16" t="s">
        <v>1812</v>
      </c>
      <c r="M700" s="24" t="s">
        <v>208</v>
      </c>
      <c r="N700" s="24" t="s">
        <v>4306</v>
      </c>
      <c r="O700" s="16" t="s">
        <v>1786</v>
      </c>
      <c r="P700" s="26" t="s">
        <v>1481</v>
      </c>
      <c r="Q700" s="26" t="s">
        <v>1481</v>
      </c>
      <c r="R700" s="26" t="s">
        <v>1481</v>
      </c>
      <c r="S700" s="17" t="s">
        <v>1481</v>
      </c>
      <c r="T700" s="17" t="s">
        <v>1481</v>
      </c>
      <c r="U700" s="19" t="s">
        <v>1815</v>
      </c>
      <c r="V700" s="40" t="s">
        <v>2072</v>
      </c>
      <c r="W700" s="17" t="s">
        <v>1481</v>
      </c>
      <c r="X700" s="17" t="s">
        <v>1481</v>
      </c>
      <c r="Y700" s="33" t="s">
        <v>211</v>
      </c>
      <c r="Z700" s="50" t="s">
        <v>4374</v>
      </c>
      <c r="AA700" s="17" t="s">
        <v>1481</v>
      </c>
      <c r="AB700" s="16">
        <v>700</v>
      </c>
      <c r="AC700" s="16" t="s">
        <v>755</v>
      </c>
      <c r="AD700" s="16" t="s">
        <v>1804</v>
      </c>
      <c r="AE700" s="16" t="s">
        <v>4299</v>
      </c>
      <c r="AF700" s="16" t="s">
        <v>4344</v>
      </c>
      <c r="AG700" s="16" t="s">
        <v>4369</v>
      </c>
      <c r="AH700" s="16" t="s">
        <v>4370</v>
      </c>
      <c r="AI700" s="16" t="s">
        <v>4371</v>
      </c>
      <c r="AJ700" s="24" t="s">
        <v>4372</v>
      </c>
      <c r="AK700" s="16" t="s">
        <v>4373</v>
      </c>
      <c r="AL700" s="16" t="s">
        <v>1812</v>
      </c>
      <c r="AM700" s="38" t="s">
        <v>208</v>
      </c>
      <c r="AN700" s="24" t="s">
        <v>4306</v>
      </c>
      <c r="AO700" s="15" t="s">
        <v>1786</v>
      </c>
      <c r="AP700" s="26" t="s">
        <v>1481</v>
      </c>
      <c r="AQ700" s="26" t="s">
        <v>1481</v>
      </c>
      <c r="AR700" s="26" t="s">
        <v>1481</v>
      </c>
      <c r="AS700" s="17" t="s">
        <v>1481</v>
      </c>
      <c r="AT700" s="17" t="s">
        <v>1481</v>
      </c>
      <c r="AU700" s="19" t="s">
        <v>1815</v>
      </c>
      <c r="AV700" s="40" t="s">
        <v>2072</v>
      </c>
      <c r="AW700" s="17" t="s">
        <v>1481</v>
      </c>
      <c r="AX700" s="17" t="s">
        <v>1481</v>
      </c>
      <c r="AY700" s="33" t="s">
        <v>211</v>
      </c>
      <c r="AZ700" s="50" t="s">
        <v>4374</v>
      </c>
      <c r="BA700" s="17" t="s">
        <v>1481</v>
      </c>
      <c r="BB700" s="30" t="s">
        <v>239</v>
      </c>
      <c r="BC700" s="163" t="s">
        <v>755</v>
      </c>
      <c r="BD700" s="30" t="s">
        <v>6514</v>
      </c>
    </row>
    <row r="701" spans="1:56" ht="262.39999999999998" customHeight="1" x14ac:dyDescent="0.35">
      <c r="A701" s="16">
        <v>419</v>
      </c>
      <c r="B701" s="16">
        <v>701</v>
      </c>
      <c r="C701" s="16" t="s">
        <v>755</v>
      </c>
      <c r="D701" s="16" t="s">
        <v>1804</v>
      </c>
      <c r="E701" s="16" t="s">
        <v>4299</v>
      </c>
      <c r="F701" s="16" t="s">
        <v>4344</v>
      </c>
      <c r="G701" s="16" t="s">
        <v>4375</v>
      </c>
      <c r="H701" s="16" t="s">
        <v>4376</v>
      </c>
      <c r="I701" s="16" t="s">
        <v>4377</v>
      </c>
      <c r="J701" s="24" t="s">
        <v>4378</v>
      </c>
      <c r="K701" s="16" t="s">
        <v>4379</v>
      </c>
      <c r="L701" s="17" t="s">
        <v>1481</v>
      </c>
      <c r="M701" s="18" t="s">
        <v>1481</v>
      </c>
      <c r="N701" s="18" t="s">
        <v>1481</v>
      </c>
      <c r="O701" s="17" t="s">
        <v>1481</v>
      </c>
      <c r="P701" s="17" t="s">
        <v>1481</v>
      </c>
      <c r="Q701" s="17" t="s">
        <v>1481</v>
      </c>
      <c r="R701" s="17" t="s">
        <v>1481</v>
      </c>
      <c r="S701" s="17" t="s">
        <v>1481</v>
      </c>
      <c r="T701" s="17" t="s">
        <v>1481</v>
      </c>
      <c r="U701" s="19" t="s">
        <v>1815</v>
      </c>
      <c r="V701" s="40" t="s">
        <v>2072</v>
      </c>
      <c r="W701" s="17" t="s">
        <v>1481</v>
      </c>
      <c r="X701" s="31" t="s">
        <v>73</v>
      </c>
      <c r="Y701" s="31" t="s">
        <v>73</v>
      </c>
      <c r="Z701" s="50" t="s">
        <v>4380</v>
      </c>
      <c r="AA701" s="17" t="s">
        <v>1481</v>
      </c>
      <c r="AB701" s="16">
        <v>701</v>
      </c>
      <c r="AC701" s="16" t="s">
        <v>755</v>
      </c>
      <c r="AD701" s="16" t="s">
        <v>1804</v>
      </c>
      <c r="AE701" s="16" t="s">
        <v>4299</v>
      </c>
      <c r="AF701" s="16" t="s">
        <v>4344</v>
      </c>
      <c r="AG701" s="16" t="s">
        <v>4375</v>
      </c>
      <c r="AH701" s="16" t="s">
        <v>4376</v>
      </c>
      <c r="AI701" s="16" t="s">
        <v>4377</v>
      </c>
      <c r="AJ701" s="24" t="s">
        <v>4378</v>
      </c>
      <c r="AK701" s="16" t="s">
        <v>4379</v>
      </c>
      <c r="AL701" s="17" t="s">
        <v>1481</v>
      </c>
      <c r="AM701" s="18" t="s">
        <v>1481</v>
      </c>
      <c r="AN701" s="18" t="s">
        <v>1481</v>
      </c>
      <c r="AO701" s="17" t="s">
        <v>1481</v>
      </c>
      <c r="AP701" s="17" t="s">
        <v>1481</v>
      </c>
      <c r="AQ701" s="17" t="s">
        <v>1481</v>
      </c>
      <c r="AR701" s="17" t="s">
        <v>1481</v>
      </c>
      <c r="AS701" s="17" t="s">
        <v>1481</v>
      </c>
      <c r="AT701" s="17" t="s">
        <v>1481</v>
      </c>
      <c r="AU701" s="19" t="s">
        <v>1815</v>
      </c>
      <c r="AV701" s="40" t="s">
        <v>2072</v>
      </c>
      <c r="AW701" s="17" t="s">
        <v>1481</v>
      </c>
      <c r="AX701" s="31" t="s">
        <v>73</v>
      </c>
      <c r="AY701" s="31" t="s">
        <v>73</v>
      </c>
      <c r="AZ701" s="50" t="s">
        <v>4380</v>
      </c>
      <c r="BA701" s="17" t="s">
        <v>1481</v>
      </c>
      <c r="BB701" s="30" t="s">
        <v>239</v>
      </c>
      <c r="BC701" s="163" t="s">
        <v>755</v>
      </c>
      <c r="BD701" s="30" t="s">
        <v>6514</v>
      </c>
    </row>
    <row r="702" spans="1:56" ht="212.5" customHeight="1" x14ac:dyDescent="0.35">
      <c r="A702" s="16">
        <v>419</v>
      </c>
      <c r="B702" s="16">
        <v>702</v>
      </c>
      <c r="C702" s="16" t="s">
        <v>755</v>
      </c>
      <c r="D702" s="16" t="s">
        <v>1804</v>
      </c>
      <c r="E702" s="16" t="s">
        <v>4299</v>
      </c>
      <c r="F702" s="16" t="s">
        <v>4344</v>
      </c>
      <c r="G702" s="16" t="s">
        <v>4375</v>
      </c>
      <c r="H702" s="16" t="s">
        <v>4376</v>
      </c>
      <c r="I702" s="16" t="s">
        <v>4381</v>
      </c>
      <c r="J702" s="24" t="s">
        <v>4378</v>
      </c>
      <c r="K702" s="16" t="s">
        <v>4379</v>
      </c>
      <c r="L702" s="17" t="s">
        <v>1481</v>
      </c>
      <c r="M702" s="18" t="s">
        <v>1481</v>
      </c>
      <c r="N702" s="18" t="s">
        <v>1481</v>
      </c>
      <c r="O702" s="17" t="s">
        <v>1481</v>
      </c>
      <c r="P702" s="17" t="s">
        <v>1481</v>
      </c>
      <c r="Q702" s="17" t="s">
        <v>1481</v>
      </c>
      <c r="R702" s="17" t="s">
        <v>1481</v>
      </c>
      <c r="S702" s="17" t="s">
        <v>1481</v>
      </c>
      <c r="T702" s="17" t="s">
        <v>1481</v>
      </c>
      <c r="U702" s="19" t="s">
        <v>1815</v>
      </c>
      <c r="V702" s="40" t="s">
        <v>2072</v>
      </c>
      <c r="W702" s="17" t="s">
        <v>1481</v>
      </c>
      <c r="X702" s="31" t="s">
        <v>73</v>
      </c>
      <c r="Y702" s="31" t="s">
        <v>73</v>
      </c>
      <c r="Z702" s="50" t="s">
        <v>4382</v>
      </c>
      <c r="AA702" s="17" t="s">
        <v>1481</v>
      </c>
      <c r="AB702" s="16">
        <v>702</v>
      </c>
      <c r="AC702" s="16" t="s">
        <v>755</v>
      </c>
      <c r="AD702" s="16" t="s">
        <v>1804</v>
      </c>
      <c r="AE702" s="16" t="s">
        <v>4299</v>
      </c>
      <c r="AF702" s="16" t="s">
        <v>4344</v>
      </c>
      <c r="AG702" s="16" t="s">
        <v>4375</v>
      </c>
      <c r="AH702" s="16" t="s">
        <v>4376</v>
      </c>
      <c r="AI702" s="16" t="s">
        <v>4381</v>
      </c>
      <c r="AJ702" s="24" t="s">
        <v>4378</v>
      </c>
      <c r="AK702" s="16" t="s">
        <v>4379</v>
      </c>
      <c r="AL702" s="17" t="s">
        <v>1481</v>
      </c>
      <c r="AM702" s="18" t="s">
        <v>1481</v>
      </c>
      <c r="AN702" s="18" t="s">
        <v>1481</v>
      </c>
      <c r="AO702" s="17" t="s">
        <v>1481</v>
      </c>
      <c r="AP702" s="17" t="s">
        <v>1481</v>
      </c>
      <c r="AQ702" s="17" t="s">
        <v>1481</v>
      </c>
      <c r="AR702" s="17" t="s">
        <v>1481</v>
      </c>
      <c r="AS702" s="17" t="s">
        <v>1481</v>
      </c>
      <c r="AT702" s="17" t="s">
        <v>1481</v>
      </c>
      <c r="AU702" s="19" t="s">
        <v>1815</v>
      </c>
      <c r="AV702" s="40" t="s">
        <v>2072</v>
      </c>
      <c r="AW702" s="17" t="s">
        <v>1481</v>
      </c>
      <c r="AX702" s="31" t="s">
        <v>73</v>
      </c>
      <c r="AY702" s="31" t="s">
        <v>73</v>
      </c>
      <c r="AZ702" s="50" t="s">
        <v>4382</v>
      </c>
      <c r="BA702" s="17" t="s">
        <v>1481</v>
      </c>
      <c r="BB702" s="30" t="s">
        <v>239</v>
      </c>
      <c r="BC702" s="163" t="s">
        <v>755</v>
      </c>
      <c r="BD702" s="30" t="s">
        <v>6514</v>
      </c>
    </row>
    <row r="703" spans="1:56" ht="212.5" customHeight="1" x14ac:dyDescent="0.35">
      <c r="A703" s="16">
        <v>419</v>
      </c>
      <c r="B703" s="16">
        <v>703</v>
      </c>
      <c r="C703" s="16" t="s">
        <v>755</v>
      </c>
      <c r="D703" s="16" t="s">
        <v>1804</v>
      </c>
      <c r="E703" s="16" t="s">
        <v>4299</v>
      </c>
      <c r="F703" s="16" t="s">
        <v>4344</v>
      </c>
      <c r="G703" s="16" t="s">
        <v>4375</v>
      </c>
      <c r="H703" s="16" t="s">
        <v>4376</v>
      </c>
      <c r="I703" s="16" t="s">
        <v>4383</v>
      </c>
      <c r="J703" s="24" t="s">
        <v>4378</v>
      </c>
      <c r="K703" s="16" t="s">
        <v>4379</v>
      </c>
      <c r="L703" s="17" t="s">
        <v>1481</v>
      </c>
      <c r="M703" s="18" t="s">
        <v>1481</v>
      </c>
      <c r="N703" s="18" t="s">
        <v>1481</v>
      </c>
      <c r="O703" s="17" t="s">
        <v>1481</v>
      </c>
      <c r="P703" s="17" t="s">
        <v>1481</v>
      </c>
      <c r="Q703" s="17" t="s">
        <v>1481</v>
      </c>
      <c r="R703" s="17" t="s">
        <v>1481</v>
      </c>
      <c r="S703" s="17" t="s">
        <v>1481</v>
      </c>
      <c r="T703" s="17" t="s">
        <v>1481</v>
      </c>
      <c r="U703" s="19" t="s">
        <v>1815</v>
      </c>
      <c r="V703" s="40" t="s">
        <v>2072</v>
      </c>
      <c r="W703" s="17" t="s">
        <v>1481</v>
      </c>
      <c r="X703" s="17" t="s">
        <v>1481</v>
      </c>
      <c r="Y703" s="33" t="s">
        <v>211</v>
      </c>
      <c r="Z703" s="50" t="s">
        <v>4384</v>
      </c>
      <c r="AA703" s="17" t="s">
        <v>1481</v>
      </c>
      <c r="AB703" s="16">
        <v>703</v>
      </c>
      <c r="AC703" s="16" t="s">
        <v>755</v>
      </c>
      <c r="AD703" s="16" t="s">
        <v>1804</v>
      </c>
      <c r="AE703" s="16" t="s">
        <v>4299</v>
      </c>
      <c r="AF703" s="16" t="s">
        <v>4344</v>
      </c>
      <c r="AG703" s="16" t="s">
        <v>4375</v>
      </c>
      <c r="AH703" s="16" t="s">
        <v>4376</v>
      </c>
      <c r="AI703" s="16" t="s">
        <v>4383</v>
      </c>
      <c r="AJ703" s="24" t="s">
        <v>4378</v>
      </c>
      <c r="AK703" s="16" t="s">
        <v>4379</v>
      </c>
      <c r="AL703" s="17" t="s">
        <v>1481</v>
      </c>
      <c r="AM703" s="18" t="s">
        <v>1481</v>
      </c>
      <c r="AN703" s="18" t="s">
        <v>1481</v>
      </c>
      <c r="AO703" s="17" t="s">
        <v>1481</v>
      </c>
      <c r="AP703" s="17" t="s">
        <v>1481</v>
      </c>
      <c r="AQ703" s="17" t="s">
        <v>1481</v>
      </c>
      <c r="AR703" s="17" t="s">
        <v>1481</v>
      </c>
      <c r="AS703" s="17" t="s">
        <v>1481</v>
      </c>
      <c r="AT703" s="17" t="s">
        <v>1481</v>
      </c>
      <c r="AU703" s="19" t="s">
        <v>1815</v>
      </c>
      <c r="AV703" s="40" t="s">
        <v>2072</v>
      </c>
      <c r="AW703" s="17" t="s">
        <v>1481</v>
      </c>
      <c r="AX703" s="17" t="s">
        <v>1481</v>
      </c>
      <c r="AY703" s="33" t="s">
        <v>211</v>
      </c>
      <c r="AZ703" s="50" t="s">
        <v>4384</v>
      </c>
      <c r="BA703" s="17" t="s">
        <v>1481</v>
      </c>
      <c r="BB703" s="30" t="s">
        <v>239</v>
      </c>
      <c r="BC703" s="163" t="s">
        <v>755</v>
      </c>
      <c r="BD703" s="30" t="s">
        <v>6514</v>
      </c>
    </row>
    <row r="704" spans="1:56" ht="212.5" customHeight="1" x14ac:dyDescent="0.35">
      <c r="A704" s="16">
        <v>419</v>
      </c>
      <c r="B704" s="16">
        <v>704</v>
      </c>
      <c r="C704" s="16" t="s">
        <v>755</v>
      </c>
      <c r="D704" s="16" t="s">
        <v>1804</v>
      </c>
      <c r="E704" s="16" t="s">
        <v>4299</v>
      </c>
      <c r="F704" s="16" t="s">
        <v>4344</v>
      </c>
      <c r="G704" s="16" t="s">
        <v>4375</v>
      </c>
      <c r="H704" s="16" t="s">
        <v>4376</v>
      </c>
      <c r="I704" s="16" t="s">
        <v>4385</v>
      </c>
      <c r="J704" s="24" t="s">
        <v>4378</v>
      </c>
      <c r="K704" s="16" t="s">
        <v>4379</v>
      </c>
      <c r="L704" s="17" t="s">
        <v>1481</v>
      </c>
      <c r="M704" s="18" t="s">
        <v>1481</v>
      </c>
      <c r="N704" s="18" t="s">
        <v>1481</v>
      </c>
      <c r="O704" s="17" t="s">
        <v>1481</v>
      </c>
      <c r="P704" s="17" t="s">
        <v>1481</v>
      </c>
      <c r="Q704" s="17" t="s">
        <v>1481</v>
      </c>
      <c r="R704" s="17" t="s">
        <v>1481</v>
      </c>
      <c r="S704" s="17" t="s">
        <v>1481</v>
      </c>
      <c r="T704" s="17" t="s">
        <v>1481</v>
      </c>
      <c r="U704" s="19" t="s">
        <v>1815</v>
      </c>
      <c r="V704" s="40" t="s">
        <v>2072</v>
      </c>
      <c r="W704" s="17" t="s">
        <v>1481</v>
      </c>
      <c r="X704" s="31" t="s">
        <v>73</v>
      </c>
      <c r="Y704" s="31" t="s">
        <v>73</v>
      </c>
      <c r="Z704" s="50" t="s">
        <v>4386</v>
      </c>
      <c r="AA704" s="17" t="s">
        <v>1481</v>
      </c>
      <c r="AB704" s="16">
        <v>704</v>
      </c>
      <c r="AC704" s="16" t="s">
        <v>755</v>
      </c>
      <c r="AD704" s="16" t="s">
        <v>1804</v>
      </c>
      <c r="AE704" s="16" t="s">
        <v>4299</v>
      </c>
      <c r="AF704" s="16" t="s">
        <v>4344</v>
      </c>
      <c r="AG704" s="16" t="s">
        <v>4375</v>
      </c>
      <c r="AH704" s="16" t="s">
        <v>4376</v>
      </c>
      <c r="AI704" s="16" t="s">
        <v>4385</v>
      </c>
      <c r="AJ704" s="24" t="s">
        <v>4378</v>
      </c>
      <c r="AK704" s="16" t="s">
        <v>4379</v>
      </c>
      <c r="AL704" s="17" t="s">
        <v>1481</v>
      </c>
      <c r="AM704" s="18" t="s">
        <v>1481</v>
      </c>
      <c r="AN704" s="18" t="s">
        <v>1481</v>
      </c>
      <c r="AO704" s="17" t="s">
        <v>1481</v>
      </c>
      <c r="AP704" s="17" t="s">
        <v>1481</v>
      </c>
      <c r="AQ704" s="17" t="s">
        <v>1481</v>
      </c>
      <c r="AR704" s="17" t="s">
        <v>1481</v>
      </c>
      <c r="AS704" s="17" t="s">
        <v>1481</v>
      </c>
      <c r="AT704" s="17" t="s">
        <v>1481</v>
      </c>
      <c r="AU704" s="19" t="s">
        <v>1815</v>
      </c>
      <c r="AV704" s="40" t="s">
        <v>2072</v>
      </c>
      <c r="AW704" s="17" t="s">
        <v>1481</v>
      </c>
      <c r="AX704" s="31" t="s">
        <v>73</v>
      </c>
      <c r="AY704" s="31" t="s">
        <v>73</v>
      </c>
      <c r="AZ704" s="50" t="s">
        <v>4386</v>
      </c>
      <c r="BA704" s="17" t="s">
        <v>1481</v>
      </c>
      <c r="BB704" s="30" t="s">
        <v>239</v>
      </c>
      <c r="BC704" s="163" t="s">
        <v>755</v>
      </c>
      <c r="BD704" s="30" t="s">
        <v>6514</v>
      </c>
    </row>
    <row r="705" spans="1:56" ht="212.5" customHeight="1" x14ac:dyDescent="0.35">
      <c r="A705" s="16">
        <v>419</v>
      </c>
      <c r="B705" s="16">
        <v>705</v>
      </c>
      <c r="C705" s="16" t="s">
        <v>755</v>
      </c>
      <c r="D705" s="16" t="s">
        <v>1804</v>
      </c>
      <c r="E705" s="16" t="s">
        <v>4299</v>
      </c>
      <c r="F705" s="16" t="s">
        <v>4344</v>
      </c>
      <c r="G705" s="16" t="s">
        <v>4375</v>
      </c>
      <c r="H705" s="16" t="s">
        <v>4376</v>
      </c>
      <c r="I705" s="17" t="s">
        <v>1481</v>
      </c>
      <c r="J705" s="24" t="s">
        <v>4378</v>
      </c>
      <c r="K705" s="17" t="s">
        <v>1481</v>
      </c>
      <c r="L705" s="16" t="s">
        <v>4387</v>
      </c>
      <c r="M705" s="24" t="s">
        <v>208</v>
      </c>
      <c r="N705" s="24" t="s">
        <v>4388</v>
      </c>
      <c r="O705" s="16" t="s">
        <v>1786</v>
      </c>
      <c r="P705" s="26" t="s">
        <v>1481</v>
      </c>
      <c r="Q705" s="26" t="s">
        <v>1481</v>
      </c>
      <c r="R705" s="26" t="s">
        <v>1481</v>
      </c>
      <c r="S705" s="17" t="s">
        <v>1481</v>
      </c>
      <c r="T705" s="17" t="s">
        <v>1481</v>
      </c>
      <c r="U705" s="19" t="s">
        <v>1815</v>
      </c>
      <c r="V705" s="40" t="s">
        <v>2072</v>
      </c>
      <c r="W705" s="17" t="s">
        <v>1481</v>
      </c>
      <c r="X705" s="17" t="s">
        <v>1481</v>
      </c>
      <c r="Y705" s="33" t="s">
        <v>211</v>
      </c>
      <c r="Z705" s="50" t="s">
        <v>4389</v>
      </c>
      <c r="AA705" s="17" t="s">
        <v>1481</v>
      </c>
      <c r="AB705" s="16">
        <v>705</v>
      </c>
      <c r="AC705" s="16" t="s">
        <v>755</v>
      </c>
      <c r="AD705" s="16" t="s">
        <v>1804</v>
      </c>
      <c r="AE705" s="16" t="s">
        <v>4299</v>
      </c>
      <c r="AF705" s="16" t="s">
        <v>4344</v>
      </c>
      <c r="AG705" s="16" t="s">
        <v>4375</v>
      </c>
      <c r="AH705" s="16" t="s">
        <v>4376</v>
      </c>
      <c r="AI705" s="17" t="s">
        <v>1481</v>
      </c>
      <c r="AJ705" s="24" t="s">
        <v>4378</v>
      </c>
      <c r="AK705" s="17" t="s">
        <v>1481</v>
      </c>
      <c r="AL705" s="16" t="s">
        <v>4387</v>
      </c>
      <c r="AM705" s="24" t="s">
        <v>208</v>
      </c>
      <c r="AN705" s="24" t="s">
        <v>4388</v>
      </c>
      <c r="AO705" s="15" t="s">
        <v>1786</v>
      </c>
      <c r="AP705" s="26" t="s">
        <v>1481</v>
      </c>
      <c r="AQ705" s="26" t="s">
        <v>1481</v>
      </c>
      <c r="AR705" s="26" t="s">
        <v>1481</v>
      </c>
      <c r="AS705" s="17" t="s">
        <v>1481</v>
      </c>
      <c r="AT705" s="17" t="s">
        <v>1481</v>
      </c>
      <c r="AU705" s="19" t="s">
        <v>1815</v>
      </c>
      <c r="AV705" s="40" t="s">
        <v>2072</v>
      </c>
      <c r="AW705" s="17" t="s">
        <v>1481</v>
      </c>
      <c r="AX705" s="17" t="s">
        <v>1481</v>
      </c>
      <c r="AY705" s="33" t="s">
        <v>211</v>
      </c>
      <c r="AZ705" s="50" t="s">
        <v>4389</v>
      </c>
      <c r="BA705" s="17" t="s">
        <v>1481</v>
      </c>
      <c r="BB705" s="30" t="s">
        <v>239</v>
      </c>
      <c r="BC705" s="163" t="s">
        <v>755</v>
      </c>
      <c r="BD705" s="30" t="s">
        <v>6514</v>
      </c>
    </row>
    <row r="706" spans="1:56" ht="245.5" customHeight="1" x14ac:dyDescent="0.35">
      <c r="A706" s="16">
        <v>420</v>
      </c>
      <c r="B706" s="16">
        <v>706</v>
      </c>
      <c r="C706" s="16" t="s">
        <v>755</v>
      </c>
      <c r="D706" s="16" t="s">
        <v>1804</v>
      </c>
      <c r="E706" s="16" t="s">
        <v>4299</v>
      </c>
      <c r="F706" s="16" t="s">
        <v>4344</v>
      </c>
      <c r="G706" s="16" t="s">
        <v>4390</v>
      </c>
      <c r="H706" s="16" t="s">
        <v>4391</v>
      </c>
      <c r="I706" s="16" t="s">
        <v>4392</v>
      </c>
      <c r="J706" s="24" t="s">
        <v>4393</v>
      </c>
      <c r="K706" s="16" t="s">
        <v>4394</v>
      </c>
      <c r="L706" s="17" t="s">
        <v>1481</v>
      </c>
      <c r="M706" s="18" t="s">
        <v>1481</v>
      </c>
      <c r="N706" s="18" t="s">
        <v>1481</v>
      </c>
      <c r="O706" s="17" t="s">
        <v>1481</v>
      </c>
      <c r="P706" s="17" t="s">
        <v>1481</v>
      </c>
      <c r="Q706" s="17" t="s">
        <v>1481</v>
      </c>
      <c r="R706" s="17" t="s">
        <v>1481</v>
      </c>
      <c r="S706" s="17" t="s">
        <v>1481</v>
      </c>
      <c r="T706" s="17" t="s">
        <v>1481</v>
      </c>
      <c r="U706" s="19" t="s">
        <v>1815</v>
      </c>
      <c r="V706" s="40" t="s">
        <v>2072</v>
      </c>
      <c r="W706" s="17" t="s">
        <v>1481</v>
      </c>
      <c r="X706" s="17" t="s">
        <v>1481</v>
      </c>
      <c r="Y706" s="33" t="s">
        <v>211</v>
      </c>
      <c r="Z706" s="50" t="s">
        <v>4395</v>
      </c>
      <c r="AA706" s="17" t="s">
        <v>1481</v>
      </c>
      <c r="AB706" s="16">
        <v>706</v>
      </c>
      <c r="AC706" s="16" t="s">
        <v>755</v>
      </c>
      <c r="AD706" s="16" t="s">
        <v>1804</v>
      </c>
      <c r="AE706" s="16" t="s">
        <v>4299</v>
      </c>
      <c r="AF706" s="16" t="s">
        <v>4344</v>
      </c>
      <c r="AG706" s="16" t="s">
        <v>4390</v>
      </c>
      <c r="AH706" s="16" t="s">
        <v>4391</v>
      </c>
      <c r="AI706" s="16" t="s">
        <v>4392</v>
      </c>
      <c r="AJ706" s="24" t="s">
        <v>4393</v>
      </c>
      <c r="AK706" s="16" t="s">
        <v>4394</v>
      </c>
      <c r="AL706" s="17" t="s">
        <v>1481</v>
      </c>
      <c r="AM706" s="18" t="s">
        <v>1481</v>
      </c>
      <c r="AN706" s="18" t="s">
        <v>1481</v>
      </c>
      <c r="AO706" s="17" t="s">
        <v>1481</v>
      </c>
      <c r="AP706" s="17" t="s">
        <v>1481</v>
      </c>
      <c r="AQ706" s="17" t="s">
        <v>1481</v>
      </c>
      <c r="AR706" s="17" t="s">
        <v>1481</v>
      </c>
      <c r="AS706" s="17" t="s">
        <v>1481</v>
      </c>
      <c r="AT706" s="17" t="s">
        <v>1481</v>
      </c>
      <c r="AU706" s="19" t="s">
        <v>1815</v>
      </c>
      <c r="AV706" s="40" t="s">
        <v>2072</v>
      </c>
      <c r="AW706" s="17" t="s">
        <v>1481</v>
      </c>
      <c r="AX706" s="17" t="s">
        <v>1481</v>
      </c>
      <c r="AY706" s="33" t="s">
        <v>211</v>
      </c>
      <c r="AZ706" s="50" t="s">
        <v>4395</v>
      </c>
      <c r="BA706" s="17" t="s">
        <v>1481</v>
      </c>
      <c r="BB706" s="30" t="s">
        <v>239</v>
      </c>
      <c r="BC706" s="163" t="s">
        <v>755</v>
      </c>
      <c r="BD706" s="30" t="s">
        <v>6514</v>
      </c>
    </row>
    <row r="707" spans="1:56" ht="302.5" customHeight="1" x14ac:dyDescent="0.35">
      <c r="A707" s="16">
        <v>420</v>
      </c>
      <c r="B707" s="16">
        <v>707</v>
      </c>
      <c r="C707" s="16" t="s">
        <v>755</v>
      </c>
      <c r="D707" s="16" t="s">
        <v>1804</v>
      </c>
      <c r="E707" s="16" t="s">
        <v>4299</v>
      </c>
      <c r="F707" s="16" t="s">
        <v>4344</v>
      </c>
      <c r="G707" s="16" t="s">
        <v>4390</v>
      </c>
      <c r="H707" s="16" t="s">
        <v>4391</v>
      </c>
      <c r="I707" s="16" t="s">
        <v>4396</v>
      </c>
      <c r="J707" s="24" t="s">
        <v>4393</v>
      </c>
      <c r="K707" s="16" t="s">
        <v>4394</v>
      </c>
      <c r="L707" s="17" t="s">
        <v>1481</v>
      </c>
      <c r="M707" s="18" t="s">
        <v>1481</v>
      </c>
      <c r="N707" s="18" t="s">
        <v>1481</v>
      </c>
      <c r="O707" s="17" t="s">
        <v>1481</v>
      </c>
      <c r="P707" s="17" t="s">
        <v>1481</v>
      </c>
      <c r="Q707" s="17" t="s">
        <v>1481</v>
      </c>
      <c r="R707" s="17" t="s">
        <v>1481</v>
      </c>
      <c r="S707" s="17" t="s">
        <v>1481</v>
      </c>
      <c r="T707" s="17" t="s">
        <v>1481</v>
      </c>
      <c r="U707" s="19" t="s">
        <v>1815</v>
      </c>
      <c r="V707" s="40" t="s">
        <v>2072</v>
      </c>
      <c r="W707" s="17" t="s">
        <v>1481</v>
      </c>
      <c r="X707" s="17" t="s">
        <v>1481</v>
      </c>
      <c r="Y707" s="33" t="s">
        <v>211</v>
      </c>
      <c r="Z707" s="50" t="s">
        <v>4397</v>
      </c>
      <c r="AA707" s="17" t="s">
        <v>1481</v>
      </c>
      <c r="AB707" s="16">
        <v>707</v>
      </c>
      <c r="AC707" s="16" t="s">
        <v>755</v>
      </c>
      <c r="AD707" s="16" t="s">
        <v>1804</v>
      </c>
      <c r="AE707" s="16" t="s">
        <v>4299</v>
      </c>
      <c r="AF707" s="16" t="s">
        <v>4344</v>
      </c>
      <c r="AG707" s="16" t="s">
        <v>4390</v>
      </c>
      <c r="AH707" s="16" t="s">
        <v>4391</v>
      </c>
      <c r="AI707" s="16" t="s">
        <v>4396</v>
      </c>
      <c r="AJ707" s="24" t="s">
        <v>4393</v>
      </c>
      <c r="AK707" s="16" t="s">
        <v>4394</v>
      </c>
      <c r="AL707" s="17" t="s">
        <v>1481</v>
      </c>
      <c r="AM707" s="18" t="s">
        <v>1481</v>
      </c>
      <c r="AN707" s="18" t="s">
        <v>1481</v>
      </c>
      <c r="AO707" s="17" t="s">
        <v>1481</v>
      </c>
      <c r="AP707" s="17" t="s">
        <v>1481</v>
      </c>
      <c r="AQ707" s="17" t="s">
        <v>1481</v>
      </c>
      <c r="AR707" s="17" t="s">
        <v>1481</v>
      </c>
      <c r="AS707" s="17" t="s">
        <v>1481</v>
      </c>
      <c r="AT707" s="17" t="s">
        <v>1481</v>
      </c>
      <c r="AU707" s="19" t="s">
        <v>1815</v>
      </c>
      <c r="AV707" s="40" t="s">
        <v>2072</v>
      </c>
      <c r="AW707" s="17" t="s">
        <v>1481</v>
      </c>
      <c r="AX707" s="17" t="s">
        <v>1481</v>
      </c>
      <c r="AY707" s="33" t="s">
        <v>211</v>
      </c>
      <c r="AZ707" s="50" t="s">
        <v>4397</v>
      </c>
      <c r="BA707" s="17" t="s">
        <v>1481</v>
      </c>
      <c r="BB707" s="30" t="s">
        <v>239</v>
      </c>
      <c r="BC707" s="163" t="s">
        <v>755</v>
      </c>
      <c r="BD707" s="30" t="s">
        <v>6514</v>
      </c>
    </row>
    <row r="708" spans="1:56" s="4" customFormat="1" ht="112.5" hidden="1" customHeight="1" x14ac:dyDescent="0.35">
      <c r="A708" s="15">
        <v>420</v>
      </c>
      <c r="B708" s="15">
        <v>708</v>
      </c>
      <c r="C708" s="16" t="s">
        <v>755</v>
      </c>
      <c r="D708" s="16" t="s">
        <v>1804</v>
      </c>
      <c r="E708" s="16" t="s">
        <v>4299</v>
      </c>
      <c r="F708" s="16" t="s">
        <v>4344</v>
      </c>
      <c r="G708" s="16" t="s">
        <v>4390</v>
      </c>
      <c r="H708" s="16" t="s">
        <v>4391</v>
      </c>
      <c r="I708" s="16" t="s">
        <v>4398</v>
      </c>
      <c r="J708" s="24" t="s">
        <v>4393</v>
      </c>
      <c r="K708" s="16" t="s">
        <v>4394</v>
      </c>
      <c r="L708" s="17" t="s">
        <v>1481</v>
      </c>
      <c r="M708" s="18" t="s">
        <v>1481</v>
      </c>
      <c r="N708" s="18" t="s">
        <v>1481</v>
      </c>
      <c r="O708" s="17" t="s">
        <v>1481</v>
      </c>
      <c r="P708" s="17" t="s">
        <v>1481</v>
      </c>
      <c r="Q708" s="17" t="s">
        <v>1481</v>
      </c>
      <c r="R708" s="17" t="s">
        <v>1481</v>
      </c>
      <c r="S708" s="17" t="s">
        <v>1481</v>
      </c>
      <c r="T708" s="17" t="s">
        <v>1481</v>
      </c>
      <c r="U708" s="19" t="s">
        <v>1815</v>
      </c>
      <c r="V708" s="40" t="s">
        <v>2072</v>
      </c>
      <c r="W708" s="17" t="s">
        <v>1481</v>
      </c>
      <c r="X708" s="17" t="s">
        <v>1481</v>
      </c>
      <c r="Y708" s="27" t="s">
        <v>52</v>
      </c>
      <c r="Z708" s="28" t="s">
        <v>1481</v>
      </c>
      <c r="AA708" s="17" t="s">
        <v>1481</v>
      </c>
      <c r="AB708" s="15">
        <v>708</v>
      </c>
      <c r="AC708" s="16" t="s">
        <v>755</v>
      </c>
      <c r="AD708" s="16" t="s">
        <v>1804</v>
      </c>
      <c r="AE708" s="16" t="s">
        <v>4299</v>
      </c>
      <c r="AF708" s="16" t="s">
        <v>4344</v>
      </c>
      <c r="AG708" s="16" t="s">
        <v>4390</v>
      </c>
      <c r="AH708" s="16" t="s">
        <v>4391</v>
      </c>
      <c r="AI708" s="16" t="s">
        <v>4398</v>
      </c>
      <c r="AJ708" s="24" t="s">
        <v>4393</v>
      </c>
      <c r="AK708" s="16" t="s">
        <v>4394</v>
      </c>
      <c r="AL708" s="17" t="s">
        <v>1481</v>
      </c>
      <c r="AM708" s="18" t="s">
        <v>1481</v>
      </c>
      <c r="AN708" s="18" t="s">
        <v>1481</v>
      </c>
      <c r="AO708" s="17" t="s">
        <v>1481</v>
      </c>
      <c r="AP708" s="17" t="s">
        <v>1481</v>
      </c>
      <c r="AQ708" s="17" t="s">
        <v>1481</v>
      </c>
      <c r="AR708" s="17" t="s">
        <v>1481</v>
      </c>
      <c r="AS708" s="17" t="s">
        <v>1481</v>
      </c>
      <c r="AT708" s="17" t="s">
        <v>1481</v>
      </c>
      <c r="AU708" s="19" t="s">
        <v>1815</v>
      </c>
      <c r="AV708" s="40" t="s">
        <v>2072</v>
      </c>
      <c r="AW708" s="17" t="s">
        <v>1481</v>
      </c>
      <c r="AX708" s="17" t="s">
        <v>1481</v>
      </c>
      <c r="AY708" s="27" t="s">
        <v>52</v>
      </c>
      <c r="AZ708" s="28" t="s">
        <v>1481</v>
      </c>
      <c r="BA708" s="17" t="s">
        <v>1481</v>
      </c>
      <c r="BB708" s="17" t="s">
        <v>1481</v>
      </c>
      <c r="BC708" s="17" t="s">
        <v>1481</v>
      </c>
      <c r="BD708" s="17" t="s">
        <v>1481</v>
      </c>
    </row>
    <row r="709" spans="1:56" ht="329.5" customHeight="1" x14ac:dyDescent="0.35">
      <c r="A709" s="16">
        <v>420</v>
      </c>
      <c r="B709" s="16">
        <v>709</v>
      </c>
      <c r="C709" s="16" t="s">
        <v>755</v>
      </c>
      <c r="D709" s="16" t="s">
        <v>1804</v>
      </c>
      <c r="E709" s="16" t="s">
        <v>4299</v>
      </c>
      <c r="F709" s="16" t="s">
        <v>4344</v>
      </c>
      <c r="G709" s="16" t="s">
        <v>4390</v>
      </c>
      <c r="H709" s="16" t="s">
        <v>4391</v>
      </c>
      <c r="I709" s="17" t="s">
        <v>1481</v>
      </c>
      <c r="J709" s="24" t="s">
        <v>4393</v>
      </c>
      <c r="K709" s="17" t="s">
        <v>1481</v>
      </c>
      <c r="L709" s="16" t="s">
        <v>4399</v>
      </c>
      <c r="M709" s="24" t="s">
        <v>208</v>
      </c>
      <c r="N709" s="24" t="s">
        <v>4306</v>
      </c>
      <c r="O709" s="16" t="s">
        <v>1786</v>
      </c>
      <c r="P709" s="26" t="s">
        <v>1481</v>
      </c>
      <c r="Q709" s="26" t="s">
        <v>1481</v>
      </c>
      <c r="R709" s="26" t="s">
        <v>1481</v>
      </c>
      <c r="S709" s="17" t="s">
        <v>1481</v>
      </c>
      <c r="T709" s="17" t="s">
        <v>1481</v>
      </c>
      <c r="U709" s="19" t="s">
        <v>1815</v>
      </c>
      <c r="V709" s="40" t="s">
        <v>2072</v>
      </c>
      <c r="W709" s="17" t="s">
        <v>1481</v>
      </c>
      <c r="X709" s="17" t="s">
        <v>1481</v>
      </c>
      <c r="Y709" s="33" t="s">
        <v>211</v>
      </c>
      <c r="Z709" s="50" t="s">
        <v>4400</v>
      </c>
      <c r="AA709" s="17" t="s">
        <v>1481</v>
      </c>
      <c r="AB709" s="16">
        <v>709</v>
      </c>
      <c r="AC709" s="16" t="s">
        <v>755</v>
      </c>
      <c r="AD709" s="16" t="s">
        <v>1804</v>
      </c>
      <c r="AE709" s="16" t="s">
        <v>4299</v>
      </c>
      <c r="AF709" s="16" t="s">
        <v>4344</v>
      </c>
      <c r="AG709" s="16" t="s">
        <v>4390</v>
      </c>
      <c r="AH709" s="16" t="s">
        <v>4391</v>
      </c>
      <c r="AI709" s="17" t="s">
        <v>1481</v>
      </c>
      <c r="AJ709" s="24" t="s">
        <v>4393</v>
      </c>
      <c r="AK709" s="17" t="s">
        <v>1481</v>
      </c>
      <c r="AL709" s="16" t="s">
        <v>4399</v>
      </c>
      <c r="AM709" s="24" t="s">
        <v>208</v>
      </c>
      <c r="AN709" s="24" t="s">
        <v>4306</v>
      </c>
      <c r="AO709" s="15" t="s">
        <v>1786</v>
      </c>
      <c r="AP709" s="26" t="s">
        <v>1481</v>
      </c>
      <c r="AQ709" s="26" t="s">
        <v>1481</v>
      </c>
      <c r="AR709" s="26" t="s">
        <v>1481</v>
      </c>
      <c r="AS709" s="17" t="s">
        <v>1481</v>
      </c>
      <c r="AT709" s="17" t="s">
        <v>1481</v>
      </c>
      <c r="AU709" s="19" t="s">
        <v>1815</v>
      </c>
      <c r="AV709" s="40" t="s">
        <v>2072</v>
      </c>
      <c r="AW709" s="17" t="s">
        <v>1481</v>
      </c>
      <c r="AX709" s="17" t="s">
        <v>1481</v>
      </c>
      <c r="AY709" s="33" t="s">
        <v>211</v>
      </c>
      <c r="AZ709" s="50" t="s">
        <v>4400</v>
      </c>
      <c r="BA709" s="17" t="s">
        <v>1481</v>
      </c>
      <c r="BB709" s="30" t="s">
        <v>239</v>
      </c>
      <c r="BC709" s="163" t="s">
        <v>755</v>
      </c>
      <c r="BD709" s="30" t="s">
        <v>6514</v>
      </c>
    </row>
    <row r="710" spans="1:56" s="4" customFormat="1" ht="87.65" hidden="1" customHeight="1" x14ac:dyDescent="0.35">
      <c r="A710" s="15">
        <v>421</v>
      </c>
      <c r="B710" s="15">
        <v>710</v>
      </c>
      <c r="C710" s="16" t="s">
        <v>755</v>
      </c>
      <c r="D710" s="16" t="s">
        <v>1804</v>
      </c>
      <c r="E710" s="16" t="s">
        <v>4299</v>
      </c>
      <c r="F710" s="16" t="s">
        <v>4344</v>
      </c>
      <c r="G710" s="16" t="s">
        <v>4401</v>
      </c>
      <c r="H710" s="16" t="s">
        <v>4402</v>
      </c>
      <c r="I710" s="16" t="s">
        <v>4403</v>
      </c>
      <c r="J710" s="24" t="s">
        <v>4404</v>
      </c>
      <c r="K710" s="16" t="s">
        <v>1884</v>
      </c>
      <c r="L710" s="16" t="s">
        <v>1812</v>
      </c>
      <c r="M710" s="18" t="s">
        <v>1481</v>
      </c>
      <c r="N710" s="18" t="s">
        <v>1481</v>
      </c>
      <c r="O710" s="15" t="s">
        <v>1786</v>
      </c>
      <c r="P710" s="17" t="s">
        <v>1481</v>
      </c>
      <c r="Q710" s="17" t="s">
        <v>1481</v>
      </c>
      <c r="R710" s="17" t="s">
        <v>1481</v>
      </c>
      <c r="S710" s="17" t="s">
        <v>1481</v>
      </c>
      <c r="T710" s="17" t="s">
        <v>1481</v>
      </c>
      <c r="U710" s="19" t="s">
        <v>1815</v>
      </c>
      <c r="V710" s="24" t="s">
        <v>1816</v>
      </c>
      <c r="W710" s="17" t="s">
        <v>1481</v>
      </c>
      <c r="X710" s="17" t="s">
        <v>1481</v>
      </c>
      <c r="Y710" s="27" t="s">
        <v>1817</v>
      </c>
      <c r="Z710" s="28" t="s">
        <v>1481</v>
      </c>
      <c r="AA710" s="17" t="s">
        <v>1481</v>
      </c>
      <c r="AB710" s="15">
        <v>710</v>
      </c>
      <c r="AC710" s="16" t="s">
        <v>755</v>
      </c>
      <c r="AD710" s="16" t="s">
        <v>1804</v>
      </c>
      <c r="AE710" s="16" t="s">
        <v>4299</v>
      </c>
      <c r="AF710" s="16" t="s">
        <v>4344</v>
      </c>
      <c r="AG710" s="16" t="s">
        <v>4401</v>
      </c>
      <c r="AH710" s="16" t="s">
        <v>4402</v>
      </c>
      <c r="AI710" s="16" t="s">
        <v>4403</v>
      </c>
      <c r="AJ710" s="24" t="s">
        <v>4404</v>
      </c>
      <c r="AK710" s="16" t="s">
        <v>1884</v>
      </c>
      <c r="AL710" s="16" t="s">
        <v>1812</v>
      </c>
      <c r="AM710" s="18" t="s">
        <v>1481</v>
      </c>
      <c r="AN710" s="18" t="s">
        <v>1481</v>
      </c>
      <c r="AO710" s="15" t="s">
        <v>1786</v>
      </c>
      <c r="AP710" s="17" t="s">
        <v>1481</v>
      </c>
      <c r="AQ710" s="17" t="s">
        <v>1481</v>
      </c>
      <c r="AR710" s="17" t="s">
        <v>1481</v>
      </c>
      <c r="AS710" s="17" t="s">
        <v>1481</v>
      </c>
      <c r="AT710" s="17" t="s">
        <v>1481</v>
      </c>
      <c r="AU710" s="19" t="s">
        <v>1815</v>
      </c>
      <c r="AV710" s="24" t="s">
        <v>1816</v>
      </c>
      <c r="AW710" s="17" t="s">
        <v>1481</v>
      </c>
      <c r="AX710" s="17" t="s">
        <v>1481</v>
      </c>
      <c r="AY710" s="27" t="s">
        <v>1817</v>
      </c>
      <c r="AZ710" s="28" t="s">
        <v>1481</v>
      </c>
      <c r="BA710" s="17" t="s">
        <v>1481</v>
      </c>
      <c r="BB710" s="17" t="s">
        <v>1481</v>
      </c>
      <c r="BC710" s="17" t="s">
        <v>1481</v>
      </c>
      <c r="BD710" s="17" t="s">
        <v>1481</v>
      </c>
    </row>
    <row r="711" spans="1:56" s="4" customFormat="1" ht="50.15" hidden="1" customHeight="1" x14ac:dyDescent="0.35">
      <c r="A711" s="15">
        <v>421</v>
      </c>
      <c r="B711" s="15">
        <v>711</v>
      </c>
      <c r="C711" s="16" t="s">
        <v>755</v>
      </c>
      <c r="D711" s="16" t="s">
        <v>1804</v>
      </c>
      <c r="E711" s="16" t="s">
        <v>4299</v>
      </c>
      <c r="F711" s="16" t="s">
        <v>4344</v>
      </c>
      <c r="G711" s="16" t="s">
        <v>4401</v>
      </c>
      <c r="H711" s="16" t="s">
        <v>4402</v>
      </c>
      <c r="I711" s="16" t="s">
        <v>4405</v>
      </c>
      <c r="J711" s="24" t="s">
        <v>4404</v>
      </c>
      <c r="K711" s="16" t="s">
        <v>1886</v>
      </c>
      <c r="L711" s="16" t="s">
        <v>1812</v>
      </c>
      <c r="M711" s="18" t="s">
        <v>1481</v>
      </c>
      <c r="N711" s="18" t="s">
        <v>1481</v>
      </c>
      <c r="O711" s="15" t="s">
        <v>1786</v>
      </c>
      <c r="P711" s="17" t="s">
        <v>1481</v>
      </c>
      <c r="Q711" s="17" t="s">
        <v>1481</v>
      </c>
      <c r="R711" s="17" t="s">
        <v>1481</v>
      </c>
      <c r="S711" s="17" t="s">
        <v>1481</v>
      </c>
      <c r="T711" s="17" t="s">
        <v>1481</v>
      </c>
      <c r="U711" s="19" t="s">
        <v>1815</v>
      </c>
      <c r="V711" s="24" t="s">
        <v>1816</v>
      </c>
      <c r="W711" s="17" t="s">
        <v>1481</v>
      </c>
      <c r="X711" s="17" t="s">
        <v>1481</v>
      </c>
      <c r="Y711" s="27" t="s">
        <v>1817</v>
      </c>
      <c r="Z711" s="28" t="s">
        <v>1481</v>
      </c>
      <c r="AA711" s="17" t="s">
        <v>1481</v>
      </c>
      <c r="AB711" s="15">
        <v>711</v>
      </c>
      <c r="AC711" s="16" t="s">
        <v>755</v>
      </c>
      <c r="AD711" s="16" t="s">
        <v>1804</v>
      </c>
      <c r="AE711" s="16" t="s">
        <v>4299</v>
      </c>
      <c r="AF711" s="16" t="s">
        <v>4344</v>
      </c>
      <c r="AG711" s="16" t="s">
        <v>4401</v>
      </c>
      <c r="AH711" s="16" t="s">
        <v>4402</v>
      </c>
      <c r="AI711" s="16" t="s">
        <v>4405</v>
      </c>
      <c r="AJ711" s="24" t="s">
        <v>4404</v>
      </c>
      <c r="AK711" s="16" t="s">
        <v>1886</v>
      </c>
      <c r="AL711" s="16" t="s">
        <v>1812</v>
      </c>
      <c r="AM711" s="18" t="s">
        <v>1481</v>
      </c>
      <c r="AN711" s="18" t="s">
        <v>1481</v>
      </c>
      <c r="AO711" s="15" t="s">
        <v>1786</v>
      </c>
      <c r="AP711" s="17" t="s">
        <v>1481</v>
      </c>
      <c r="AQ711" s="17" t="s">
        <v>1481</v>
      </c>
      <c r="AR711" s="17" t="s">
        <v>1481</v>
      </c>
      <c r="AS711" s="17" t="s">
        <v>1481</v>
      </c>
      <c r="AT711" s="17" t="s">
        <v>1481</v>
      </c>
      <c r="AU711" s="19" t="s">
        <v>1815</v>
      </c>
      <c r="AV711" s="24" t="s">
        <v>1816</v>
      </c>
      <c r="AW711" s="17" t="s">
        <v>1481</v>
      </c>
      <c r="AX711" s="17" t="s">
        <v>1481</v>
      </c>
      <c r="AY711" s="27" t="s">
        <v>1817</v>
      </c>
      <c r="AZ711" s="28" t="s">
        <v>1481</v>
      </c>
      <c r="BA711" s="17" t="s">
        <v>1481</v>
      </c>
      <c r="BB711" s="17" t="s">
        <v>1481</v>
      </c>
      <c r="BC711" s="17" t="s">
        <v>1481</v>
      </c>
      <c r="BD711" s="17" t="s">
        <v>1481</v>
      </c>
    </row>
    <row r="712" spans="1:56" s="4" customFormat="1" ht="62.5" hidden="1" customHeight="1" x14ac:dyDescent="0.35">
      <c r="A712" s="15">
        <v>422</v>
      </c>
      <c r="B712" s="15">
        <v>712</v>
      </c>
      <c r="C712" s="16" t="s">
        <v>755</v>
      </c>
      <c r="D712" s="16" t="s">
        <v>1804</v>
      </c>
      <c r="E712" s="16" t="s">
        <v>4299</v>
      </c>
      <c r="F712" s="16" t="s">
        <v>4344</v>
      </c>
      <c r="G712" s="16" t="s">
        <v>4406</v>
      </c>
      <c r="H712" s="16" t="s">
        <v>4407</v>
      </c>
      <c r="I712" s="16" t="s">
        <v>4408</v>
      </c>
      <c r="J712" s="24" t="s">
        <v>4409</v>
      </c>
      <c r="K712" s="16" t="s">
        <v>1928</v>
      </c>
      <c r="L712" s="16" t="s">
        <v>1812</v>
      </c>
      <c r="M712" s="18" t="s">
        <v>1481</v>
      </c>
      <c r="N712" s="18" t="s">
        <v>1481</v>
      </c>
      <c r="O712" s="15" t="s">
        <v>1786</v>
      </c>
      <c r="P712" s="17" t="s">
        <v>1481</v>
      </c>
      <c r="Q712" s="17" t="s">
        <v>1481</v>
      </c>
      <c r="R712" s="17" t="s">
        <v>1481</v>
      </c>
      <c r="S712" s="17" t="s">
        <v>1481</v>
      </c>
      <c r="T712" s="17" t="s">
        <v>1481</v>
      </c>
      <c r="U712" s="19" t="s">
        <v>1815</v>
      </c>
      <c r="V712" s="24" t="s">
        <v>1816</v>
      </c>
      <c r="W712" s="17" t="s">
        <v>1481</v>
      </c>
      <c r="X712" s="17" t="s">
        <v>1481</v>
      </c>
      <c r="Y712" s="27" t="s">
        <v>1817</v>
      </c>
      <c r="Z712" s="28" t="s">
        <v>1481</v>
      </c>
      <c r="AA712" s="17" t="s">
        <v>1481</v>
      </c>
      <c r="AB712" s="15">
        <v>712</v>
      </c>
      <c r="AC712" s="16" t="s">
        <v>755</v>
      </c>
      <c r="AD712" s="16" t="s">
        <v>1804</v>
      </c>
      <c r="AE712" s="16" t="s">
        <v>4299</v>
      </c>
      <c r="AF712" s="16" t="s">
        <v>4344</v>
      </c>
      <c r="AG712" s="16" t="s">
        <v>4406</v>
      </c>
      <c r="AH712" s="16" t="s">
        <v>4407</v>
      </c>
      <c r="AI712" s="16" t="s">
        <v>4408</v>
      </c>
      <c r="AJ712" s="24" t="s">
        <v>4409</v>
      </c>
      <c r="AK712" s="16" t="s">
        <v>1928</v>
      </c>
      <c r="AL712" s="16" t="s">
        <v>1812</v>
      </c>
      <c r="AM712" s="18" t="s">
        <v>1481</v>
      </c>
      <c r="AN712" s="18" t="s">
        <v>1481</v>
      </c>
      <c r="AO712" s="15" t="s">
        <v>1786</v>
      </c>
      <c r="AP712" s="17" t="s">
        <v>1481</v>
      </c>
      <c r="AQ712" s="17" t="s">
        <v>1481</v>
      </c>
      <c r="AR712" s="17" t="s">
        <v>1481</v>
      </c>
      <c r="AS712" s="17" t="s">
        <v>1481</v>
      </c>
      <c r="AT712" s="17" t="s">
        <v>1481</v>
      </c>
      <c r="AU712" s="19" t="s">
        <v>1815</v>
      </c>
      <c r="AV712" s="24" t="s">
        <v>1816</v>
      </c>
      <c r="AW712" s="17" t="s">
        <v>1481</v>
      </c>
      <c r="AX712" s="17" t="s">
        <v>1481</v>
      </c>
      <c r="AY712" s="27" t="s">
        <v>1817</v>
      </c>
      <c r="AZ712" s="28" t="s">
        <v>1481</v>
      </c>
      <c r="BA712" s="17" t="s">
        <v>1481</v>
      </c>
      <c r="BB712" s="17" t="s">
        <v>1481</v>
      </c>
      <c r="BC712" s="17" t="s">
        <v>1481</v>
      </c>
      <c r="BD712" s="17" t="s">
        <v>1481</v>
      </c>
    </row>
    <row r="713" spans="1:56" ht="150" customHeight="1" x14ac:dyDescent="0.35">
      <c r="A713" s="16">
        <v>423</v>
      </c>
      <c r="B713" s="16">
        <v>713</v>
      </c>
      <c r="C713" s="16" t="s">
        <v>755</v>
      </c>
      <c r="D713" s="16" t="s">
        <v>1804</v>
      </c>
      <c r="E713" s="16" t="s">
        <v>4299</v>
      </c>
      <c r="F713" s="16" t="s">
        <v>4344</v>
      </c>
      <c r="G713" s="16" t="s">
        <v>4410</v>
      </c>
      <c r="H713" s="16" t="s">
        <v>4411</v>
      </c>
      <c r="I713" s="16" t="s">
        <v>4412</v>
      </c>
      <c r="J713" s="24" t="s">
        <v>4413</v>
      </c>
      <c r="K713" s="16" t="s">
        <v>4414</v>
      </c>
      <c r="L713" s="16" t="s">
        <v>4415</v>
      </c>
      <c r="M713" s="24" t="s">
        <v>208</v>
      </c>
      <c r="N713" s="24" t="s">
        <v>4306</v>
      </c>
      <c r="O713" s="16" t="s">
        <v>1786</v>
      </c>
      <c r="P713" s="26" t="s">
        <v>1481</v>
      </c>
      <c r="Q713" s="26" t="s">
        <v>1481</v>
      </c>
      <c r="R713" s="26" t="s">
        <v>1481</v>
      </c>
      <c r="S713" s="17" t="s">
        <v>1481</v>
      </c>
      <c r="T713" s="17" t="s">
        <v>1481</v>
      </c>
      <c r="U713" s="19" t="s">
        <v>1815</v>
      </c>
      <c r="V713" s="40" t="s">
        <v>2072</v>
      </c>
      <c r="W713" s="17" t="s">
        <v>1481</v>
      </c>
      <c r="X713" s="31" t="s">
        <v>73</v>
      </c>
      <c r="Y713" s="31" t="s">
        <v>73</v>
      </c>
      <c r="Z713" s="50" t="s">
        <v>4416</v>
      </c>
      <c r="AA713" s="17" t="s">
        <v>1481</v>
      </c>
      <c r="AB713" s="16">
        <v>713</v>
      </c>
      <c r="AC713" s="16" t="s">
        <v>755</v>
      </c>
      <c r="AD713" s="16" t="s">
        <v>1804</v>
      </c>
      <c r="AE713" s="16" t="s">
        <v>4299</v>
      </c>
      <c r="AF713" s="16" t="s">
        <v>4344</v>
      </c>
      <c r="AG713" s="16" t="s">
        <v>4410</v>
      </c>
      <c r="AH713" s="16" t="s">
        <v>4411</v>
      </c>
      <c r="AI713" s="16" t="s">
        <v>4412</v>
      </c>
      <c r="AJ713" s="24" t="s">
        <v>4413</v>
      </c>
      <c r="AK713" s="16" t="s">
        <v>4414</v>
      </c>
      <c r="AL713" s="16" t="s">
        <v>4415</v>
      </c>
      <c r="AM713" s="38" t="s">
        <v>208</v>
      </c>
      <c r="AN713" s="24" t="s">
        <v>4306</v>
      </c>
      <c r="AO713" s="15" t="s">
        <v>1786</v>
      </c>
      <c r="AP713" s="26" t="s">
        <v>1481</v>
      </c>
      <c r="AQ713" s="26" t="s">
        <v>1481</v>
      </c>
      <c r="AR713" s="26" t="s">
        <v>1481</v>
      </c>
      <c r="AS713" s="17" t="s">
        <v>1481</v>
      </c>
      <c r="AT713" s="17" t="s">
        <v>1481</v>
      </c>
      <c r="AU713" s="19" t="s">
        <v>1815</v>
      </c>
      <c r="AV713" s="40" t="s">
        <v>2072</v>
      </c>
      <c r="AW713" s="17" t="s">
        <v>1481</v>
      </c>
      <c r="AX713" s="31" t="s">
        <v>73</v>
      </c>
      <c r="AY713" s="31" t="s">
        <v>73</v>
      </c>
      <c r="AZ713" s="50" t="s">
        <v>4416</v>
      </c>
      <c r="BA713" s="17" t="s">
        <v>1481</v>
      </c>
      <c r="BB713" s="30" t="s">
        <v>239</v>
      </c>
      <c r="BC713" s="163" t="s">
        <v>755</v>
      </c>
      <c r="BD713" s="30" t="s">
        <v>6514</v>
      </c>
    </row>
    <row r="714" spans="1:56" s="4" customFormat="1" ht="116.15" hidden="1" customHeight="1" x14ac:dyDescent="0.35">
      <c r="A714" s="15">
        <v>424</v>
      </c>
      <c r="B714" s="15">
        <v>714</v>
      </c>
      <c r="C714" s="16" t="s">
        <v>755</v>
      </c>
      <c r="D714" s="16" t="s">
        <v>1804</v>
      </c>
      <c r="E714" s="16" t="s">
        <v>4299</v>
      </c>
      <c r="F714" s="16" t="s">
        <v>4344</v>
      </c>
      <c r="G714" s="16" t="s">
        <v>4417</v>
      </c>
      <c r="H714" s="16" t="s">
        <v>4418</v>
      </c>
      <c r="I714" s="16" t="s">
        <v>4419</v>
      </c>
      <c r="J714" s="24" t="s">
        <v>4420</v>
      </c>
      <c r="K714" s="16" t="s">
        <v>4421</v>
      </c>
      <c r="L714" s="17" t="s">
        <v>1481</v>
      </c>
      <c r="M714" s="18" t="s">
        <v>1481</v>
      </c>
      <c r="N714" s="18" t="s">
        <v>1481</v>
      </c>
      <c r="O714" s="17" t="s">
        <v>1481</v>
      </c>
      <c r="P714" s="17" t="s">
        <v>1481</v>
      </c>
      <c r="Q714" s="17" t="s">
        <v>1481</v>
      </c>
      <c r="R714" s="17" t="s">
        <v>1481</v>
      </c>
      <c r="S714" s="17" t="s">
        <v>1481</v>
      </c>
      <c r="T714" s="17" t="s">
        <v>1481</v>
      </c>
      <c r="U714" s="19" t="s">
        <v>1815</v>
      </c>
      <c r="V714" s="40" t="s">
        <v>4422</v>
      </c>
      <c r="W714" s="17" t="s">
        <v>1481</v>
      </c>
      <c r="X714" s="17" t="s">
        <v>1481</v>
      </c>
      <c r="Y714" s="27" t="s">
        <v>1817</v>
      </c>
      <c r="Z714" s="28" t="s">
        <v>1481</v>
      </c>
      <c r="AA714" s="17" t="s">
        <v>1481</v>
      </c>
      <c r="AB714" s="15">
        <v>714</v>
      </c>
      <c r="AC714" s="16" t="s">
        <v>755</v>
      </c>
      <c r="AD714" s="16" t="s">
        <v>1804</v>
      </c>
      <c r="AE714" s="16" t="s">
        <v>4299</v>
      </c>
      <c r="AF714" s="16" t="s">
        <v>4344</v>
      </c>
      <c r="AG714" s="16" t="s">
        <v>4417</v>
      </c>
      <c r="AH714" s="16" t="s">
        <v>4418</v>
      </c>
      <c r="AI714" s="16" t="s">
        <v>4419</v>
      </c>
      <c r="AJ714" s="24" t="s">
        <v>4420</v>
      </c>
      <c r="AK714" s="16" t="s">
        <v>4421</v>
      </c>
      <c r="AL714" s="17" t="s">
        <v>1481</v>
      </c>
      <c r="AM714" s="18" t="s">
        <v>1481</v>
      </c>
      <c r="AN714" s="18" t="s">
        <v>1481</v>
      </c>
      <c r="AO714" s="17" t="s">
        <v>1481</v>
      </c>
      <c r="AP714" s="17" t="s">
        <v>1481</v>
      </c>
      <c r="AQ714" s="17" t="s">
        <v>1481</v>
      </c>
      <c r="AR714" s="17" t="s">
        <v>1481</v>
      </c>
      <c r="AS714" s="17" t="s">
        <v>1481</v>
      </c>
      <c r="AT714" s="17" t="s">
        <v>1481</v>
      </c>
      <c r="AU714" s="19" t="s">
        <v>1815</v>
      </c>
      <c r="AV714" s="40" t="s">
        <v>4422</v>
      </c>
      <c r="AW714" s="17" t="s">
        <v>1481</v>
      </c>
      <c r="AX714" s="17" t="s">
        <v>1481</v>
      </c>
      <c r="AY714" s="27" t="s">
        <v>1817</v>
      </c>
      <c r="AZ714" s="28" t="s">
        <v>1481</v>
      </c>
      <c r="BA714" s="17" t="s">
        <v>1481</v>
      </c>
      <c r="BB714" s="17" t="s">
        <v>1481</v>
      </c>
      <c r="BC714" s="17" t="s">
        <v>1481</v>
      </c>
      <c r="BD714" s="17" t="s">
        <v>1481</v>
      </c>
    </row>
    <row r="715" spans="1:56" s="4" customFormat="1" ht="125.15" hidden="1" customHeight="1" x14ac:dyDescent="0.35">
      <c r="A715" s="15">
        <v>424</v>
      </c>
      <c r="B715" s="15">
        <v>715</v>
      </c>
      <c r="C715" s="16" t="s">
        <v>755</v>
      </c>
      <c r="D715" s="16" t="s">
        <v>1804</v>
      </c>
      <c r="E715" s="16" t="s">
        <v>4299</v>
      </c>
      <c r="F715" s="16" t="s">
        <v>4344</v>
      </c>
      <c r="G715" s="16" t="s">
        <v>4417</v>
      </c>
      <c r="H715" s="16" t="s">
        <v>4418</v>
      </c>
      <c r="I715" s="16" t="s">
        <v>4423</v>
      </c>
      <c r="J715" s="24" t="s">
        <v>4420</v>
      </c>
      <c r="K715" s="16" t="s">
        <v>4424</v>
      </c>
      <c r="L715" s="17" t="s">
        <v>1481</v>
      </c>
      <c r="M715" s="18" t="s">
        <v>1481</v>
      </c>
      <c r="N715" s="18" t="s">
        <v>1481</v>
      </c>
      <c r="O715" s="17" t="s">
        <v>1481</v>
      </c>
      <c r="P715" s="17" t="s">
        <v>1481</v>
      </c>
      <c r="Q715" s="17" t="s">
        <v>1481</v>
      </c>
      <c r="R715" s="17" t="s">
        <v>1481</v>
      </c>
      <c r="S715" s="17" t="s">
        <v>1481</v>
      </c>
      <c r="T715" s="17" t="s">
        <v>1481</v>
      </c>
      <c r="U715" s="19" t="s">
        <v>1815</v>
      </c>
      <c r="V715" s="40" t="s">
        <v>4422</v>
      </c>
      <c r="W715" s="17" t="s">
        <v>1481</v>
      </c>
      <c r="X715" s="17" t="s">
        <v>1481</v>
      </c>
      <c r="Y715" s="27" t="s">
        <v>1817</v>
      </c>
      <c r="Z715" s="28" t="s">
        <v>1481</v>
      </c>
      <c r="AA715" s="17" t="s">
        <v>1481</v>
      </c>
      <c r="AB715" s="15">
        <v>715</v>
      </c>
      <c r="AC715" s="16" t="s">
        <v>755</v>
      </c>
      <c r="AD715" s="16" t="s">
        <v>1804</v>
      </c>
      <c r="AE715" s="16" t="s">
        <v>4299</v>
      </c>
      <c r="AF715" s="16" t="s">
        <v>4344</v>
      </c>
      <c r="AG715" s="16" t="s">
        <v>4417</v>
      </c>
      <c r="AH715" s="16" t="s">
        <v>4418</v>
      </c>
      <c r="AI715" s="16" t="s">
        <v>4423</v>
      </c>
      <c r="AJ715" s="24" t="s">
        <v>4420</v>
      </c>
      <c r="AK715" s="16" t="s">
        <v>4424</v>
      </c>
      <c r="AL715" s="17" t="s">
        <v>1481</v>
      </c>
      <c r="AM715" s="18" t="s">
        <v>1481</v>
      </c>
      <c r="AN715" s="18" t="s">
        <v>1481</v>
      </c>
      <c r="AO715" s="17" t="s">
        <v>1481</v>
      </c>
      <c r="AP715" s="17" t="s">
        <v>1481</v>
      </c>
      <c r="AQ715" s="17" t="s">
        <v>1481</v>
      </c>
      <c r="AR715" s="17" t="s">
        <v>1481</v>
      </c>
      <c r="AS715" s="17" t="s">
        <v>1481</v>
      </c>
      <c r="AT715" s="17" t="s">
        <v>1481</v>
      </c>
      <c r="AU715" s="19" t="s">
        <v>1815</v>
      </c>
      <c r="AV715" s="40" t="s">
        <v>4422</v>
      </c>
      <c r="AW715" s="17" t="s">
        <v>1481</v>
      </c>
      <c r="AX715" s="17" t="s">
        <v>1481</v>
      </c>
      <c r="AY715" s="27" t="s">
        <v>1817</v>
      </c>
      <c r="AZ715" s="28" t="s">
        <v>1481</v>
      </c>
      <c r="BA715" s="17" t="s">
        <v>1481</v>
      </c>
      <c r="BB715" s="17" t="s">
        <v>1481</v>
      </c>
      <c r="BC715" s="17" t="s">
        <v>1481</v>
      </c>
      <c r="BD715" s="17" t="s">
        <v>1481</v>
      </c>
    </row>
    <row r="716" spans="1:56" s="4" customFormat="1" ht="125.15" hidden="1" customHeight="1" x14ac:dyDescent="0.35">
      <c r="A716" s="15">
        <v>424</v>
      </c>
      <c r="B716" s="15">
        <v>716</v>
      </c>
      <c r="C716" s="16" t="s">
        <v>755</v>
      </c>
      <c r="D716" s="16" t="s">
        <v>1804</v>
      </c>
      <c r="E716" s="16" t="s">
        <v>4299</v>
      </c>
      <c r="F716" s="16" t="s">
        <v>4344</v>
      </c>
      <c r="G716" s="16" t="s">
        <v>4417</v>
      </c>
      <c r="H716" s="16" t="s">
        <v>4418</v>
      </c>
      <c r="I716" s="16" t="s">
        <v>4425</v>
      </c>
      <c r="J716" s="24" t="s">
        <v>4420</v>
      </c>
      <c r="K716" s="16" t="s">
        <v>4426</v>
      </c>
      <c r="L716" s="17" t="s">
        <v>1481</v>
      </c>
      <c r="M716" s="18" t="s">
        <v>1481</v>
      </c>
      <c r="N716" s="18" t="s">
        <v>1481</v>
      </c>
      <c r="O716" s="17" t="s">
        <v>1481</v>
      </c>
      <c r="P716" s="17" t="s">
        <v>1481</v>
      </c>
      <c r="Q716" s="17" t="s">
        <v>1481</v>
      </c>
      <c r="R716" s="17" t="s">
        <v>1481</v>
      </c>
      <c r="S716" s="17" t="s">
        <v>1481</v>
      </c>
      <c r="T716" s="17" t="s">
        <v>1481</v>
      </c>
      <c r="U716" s="19" t="s">
        <v>1815</v>
      </c>
      <c r="V716" s="40" t="s">
        <v>4422</v>
      </c>
      <c r="W716" s="17" t="s">
        <v>1481</v>
      </c>
      <c r="X716" s="17" t="s">
        <v>1481</v>
      </c>
      <c r="Y716" s="27" t="s">
        <v>1817</v>
      </c>
      <c r="Z716" s="28" t="s">
        <v>1481</v>
      </c>
      <c r="AA716" s="17" t="s">
        <v>1481</v>
      </c>
      <c r="AB716" s="15">
        <v>716</v>
      </c>
      <c r="AC716" s="16" t="s">
        <v>755</v>
      </c>
      <c r="AD716" s="16" t="s">
        <v>1804</v>
      </c>
      <c r="AE716" s="16" t="s">
        <v>4299</v>
      </c>
      <c r="AF716" s="16" t="s">
        <v>4344</v>
      </c>
      <c r="AG716" s="16" t="s">
        <v>4417</v>
      </c>
      <c r="AH716" s="16" t="s">
        <v>4418</v>
      </c>
      <c r="AI716" s="16" t="s">
        <v>4425</v>
      </c>
      <c r="AJ716" s="24" t="s">
        <v>4420</v>
      </c>
      <c r="AK716" s="16" t="s">
        <v>4426</v>
      </c>
      <c r="AL716" s="17" t="s">
        <v>1481</v>
      </c>
      <c r="AM716" s="18" t="s">
        <v>1481</v>
      </c>
      <c r="AN716" s="18" t="s">
        <v>1481</v>
      </c>
      <c r="AO716" s="17" t="s">
        <v>1481</v>
      </c>
      <c r="AP716" s="17" t="s">
        <v>1481</v>
      </c>
      <c r="AQ716" s="17" t="s">
        <v>1481</v>
      </c>
      <c r="AR716" s="17" t="s">
        <v>1481</v>
      </c>
      <c r="AS716" s="17" t="s">
        <v>1481</v>
      </c>
      <c r="AT716" s="17" t="s">
        <v>1481</v>
      </c>
      <c r="AU716" s="19" t="s">
        <v>1815</v>
      </c>
      <c r="AV716" s="40" t="s">
        <v>4422</v>
      </c>
      <c r="AW716" s="17" t="s">
        <v>1481</v>
      </c>
      <c r="AX716" s="17" t="s">
        <v>1481</v>
      </c>
      <c r="AY716" s="27" t="s">
        <v>1817</v>
      </c>
      <c r="AZ716" s="28" t="s">
        <v>1481</v>
      </c>
      <c r="BA716" s="17" t="s">
        <v>1481</v>
      </c>
      <c r="BB716" s="17" t="s">
        <v>1481</v>
      </c>
      <c r="BC716" s="17" t="s">
        <v>1481</v>
      </c>
      <c r="BD716" s="17" t="s">
        <v>1481</v>
      </c>
    </row>
    <row r="717" spans="1:56" ht="207.65" customHeight="1" x14ac:dyDescent="0.35">
      <c r="A717" s="16">
        <v>424</v>
      </c>
      <c r="B717" s="16">
        <v>717</v>
      </c>
      <c r="C717" s="16" t="s">
        <v>755</v>
      </c>
      <c r="D717" s="16" t="s">
        <v>1804</v>
      </c>
      <c r="E717" s="16" t="s">
        <v>4299</v>
      </c>
      <c r="F717" s="16" t="s">
        <v>4344</v>
      </c>
      <c r="G717" s="16" t="s">
        <v>4417</v>
      </c>
      <c r="H717" s="16" t="s">
        <v>4418</v>
      </c>
      <c r="I717" s="17" t="s">
        <v>1481</v>
      </c>
      <c r="J717" s="18" t="s">
        <v>1481</v>
      </c>
      <c r="K717" s="17" t="s">
        <v>1481</v>
      </c>
      <c r="L717" s="16" t="s">
        <v>4427</v>
      </c>
      <c r="M717" s="24" t="s">
        <v>292</v>
      </c>
      <c r="N717" s="24" t="s">
        <v>4428</v>
      </c>
      <c r="O717" s="16" t="s">
        <v>1786</v>
      </c>
      <c r="P717" s="26" t="s">
        <v>1481</v>
      </c>
      <c r="Q717" s="26" t="s">
        <v>1481</v>
      </c>
      <c r="R717" s="26" t="s">
        <v>1481</v>
      </c>
      <c r="S717" s="17" t="s">
        <v>1481</v>
      </c>
      <c r="T717" s="17" t="s">
        <v>1481</v>
      </c>
      <c r="U717" s="19" t="s">
        <v>1815</v>
      </c>
      <c r="V717" s="40" t="s">
        <v>2072</v>
      </c>
      <c r="W717" s="17" t="s">
        <v>1481</v>
      </c>
      <c r="X717" s="31" t="s">
        <v>1896</v>
      </c>
      <c r="Y717" s="31" t="s">
        <v>73</v>
      </c>
      <c r="Z717" s="50" t="s">
        <v>4429</v>
      </c>
      <c r="AA717" s="17" t="s">
        <v>1481</v>
      </c>
      <c r="AB717" s="16">
        <v>717</v>
      </c>
      <c r="AC717" s="16" t="s">
        <v>755</v>
      </c>
      <c r="AD717" s="16" t="s">
        <v>1804</v>
      </c>
      <c r="AE717" s="16" t="s">
        <v>4299</v>
      </c>
      <c r="AF717" s="16" t="s">
        <v>4344</v>
      </c>
      <c r="AG717" s="16" t="s">
        <v>4417</v>
      </c>
      <c r="AH717" s="16" t="s">
        <v>4418</v>
      </c>
      <c r="AI717" s="17" t="s">
        <v>1481</v>
      </c>
      <c r="AJ717" s="18" t="s">
        <v>1481</v>
      </c>
      <c r="AK717" s="17" t="s">
        <v>1481</v>
      </c>
      <c r="AL717" s="16" t="s">
        <v>4427</v>
      </c>
      <c r="AM717" s="24" t="s">
        <v>292</v>
      </c>
      <c r="AN717" s="24" t="s">
        <v>4428</v>
      </c>
      <c r="AO717" s="15" t="s">
        <v>1786</v>
      </c>
      <c r="AP717" s="26" t="s">
        <v>1481</v>
      </c>
      <c r="AQ717" s="26" t="s">
        <v>1481</v>
      </c>
      <c r="AR717" s="26" t="s">
        <v>1481</v>
      </c>
      <c r="AS717" s="17" t="s">
        <v>1481</v>
      </c>
      <c r="AT717" s="17" t="s">
        <v>1481</v>
      </c>
      <c r="AU717" s="19" t="s">
        <v>1815</v>
      </c>
      <c r="AV717" s="40" t="s">
        <v>2072</v>
      </c>
      <c r="AW717" s="17" t="s">
        <v>1481</v>
      </c>
      <c r="AX717" s="31" t="s">
        <v>1896</v>
      </c>
      <c r="AY717" s="31" t="s">
        <v>73</v>
      </c>
      <c r="AZ717" s="50" t="s">
        <v>4429</v>
      </c>
      <c r="BA717" s="17" t="s">
        <v>1481</v>
      </c>
      <c r="BB717" s="30" t="s">
        <v>239</v>
      </c>
      <c r="BC717" s="163" t="s">
        <v>755</v>
      </c>
      <c r="BD717" s="30" t="s">
        <v>6514</v>
      </c>
    </row>
    <row r="718" spans="1:56" ht="338.15" customHeight="1" x14ac:dyDescent="0.35">
      <c r="A718" s="16">
        <v>424</v>
      </c>
      <c r="B718" s="16">
        <v>718</v>
      </c>
      <c r="C718" s="16" t="s">
        <v>755</v>
      </c>
      <c r="D718" s="16" t="s">
        <v>1804</v>
      </c>
      <c r="E718" s="16" t="s">
        <v>4299</v>
      </c>
      <c r="F718" s="16" t="s">
        <v>4344</v>
      </c>
      <c r="G718" s="16" t="s">
        <v>4417</v>
      </c>
      <c r="H718" s="16" t="s">
        <v>4418</v>
      </c>
      <c r="I718" s="17" t="s">
        <v>1481</v>
      </c>
      <c r="J718" s="18" t="s">
        <v>1481</v>
      </c>
      <c r="K718" s="17" t="s">
        <v>1481</v>
      </c>
      <c r="L718" s="16" t="s">
        <v>4430</v>
      </c>
      <c r="M718" s="24" t="s">
        <v>292</v>
      </c>
      <c r="N718" s="24" t="s">
        <v>4431</v>
      </c>
      <c r="O718" s="16" t="s">
        <v>1786</v>
      </c>
      <c r="P718" s="26" t="s">
        <v>1481</v>
      </c>
      <c r="Q718" s="26" t="s">
        <v>1481</v>
      </c>
      <c r="R718" s="26" t="s">
        <v>1481</v>
      </c>
      <c r="S718" s="17" t="s">
        <v>1481</v>
      </c>
      <c r="T718" s="17" t="s">
        <v>1481</v>
      </c>
      <c r="U718" s="19" t="s">
        <v>1815</v>
      </c>
      <c r="V718" s="40" t="s">
        <v>2072</v>
      </c>
      <c r="W718" s="17" t="s">
        <v>1481</v>
      </c>
      <c r="X718" s="17" t="s">
        <v>1481</v>
      </c>
      <c r="Y718" s="33" t="s">
        <v>211</v>
      </c>
      <c r="Z718" s="50" t="s">
        <v>4432</v>
      </c>
      <c r="AA718" s="17" t="s">
        <v>1481</v>
      </c>
      <c r="AB718" s="16">
        <v>718</v>
      </c>
      <c r="AC718" s="16" t="s">
        <v>755</v>
      </c>
      <c r="AD718" s="16" t="s">
        <v>1804</v>
      </c>
      <c r="AE718" s="16" t="s">
        <v>4299</v>
      </c>
      <c r="AF718" s="16" t="s">
        <v>4344</v>
      </c>
      <c r="AG718" s="16" t="s">
        <v>4417</v>
      </c>
      <c r="AH718" s="16" t="s">
        <v>4418</v>
      </c>
      <c r="AI718" s="17" t="s">
        <v>1481</v>
      </c>
      <c r="AJ718" s="18" t="s">
        <v>1481</v>
      </c>
      <c r="AK718" s="17" t="s">
        <v>1481</v>
      </c>
      <c r="AL718" s="16" t="s">
        <v>4430</v>
      </c>
      <c r="AM718" s="24" t="s">
        <v>292</v>
      </c>
      <c r="AN718" s="24" t="s">
        <v>4431</v>
      </c>
      <c r="AO718" s="15" t="s">
        <v>1786</v>
      </c>
      <c r="AP718" s="26" t="s">
        <v>1481</v>
      </c>
      <c r="AQ718" s="26" t="s">
        <v>1481</v>
      </c>
      <c r="AR718" s="26" t="s">
        <v>1481</v>
      </c>
      <c r="AS718" s="17" t="s">
        <v>1481</v>
      </c>
      <c r="AT718" s="17" t="s">
        <v>1481</v>
      </c>
      <c r="AU718" s="19" t="s">
        <v>1815</v>
      </c>
      <c r="AV718" s="40" t="s">
        <v>2072</v>
      </c>
      <c r="AW718" s="17" t="s">
        <v>1481</v>
      </c>
      <c r="AX718" s="17" t="s">
        <v>1481</v>
      </c>
      <c r="AY718" s="33" t="s">
        <v>211</v>
      </c>
      <c r="AZ718" s="50" t="s">
        <v>4432</v>
      </c>
      <c r="BA718" s="17" t="s">
        <v>1481</v>
      </c>
      <c r="BB718" s="30" t="s">
        <v>239</v>
      </c>
      <c r="BC718" s="163" t="s">
        <v>755</v>
      </c>
      <c r="BD718" s="30" t="s">
        <v>6514</v>
      </c>
    </row>
    <row r="719" spans="1:56" s="4" customFormat="1" ht="233.15" hidden="1" customHeight="1" x14ac:dyDescent="0.35">
      <c r="A719" s="15">
        <v>425</v>
      </c>
      <c r="B719" s="15">
        <v>719</v>
      </c>
      <c r="C719" s="16" t="s">
        <v>755</v>
      </c>
      <c r="D719" s="16" t="s">
        <v>1804</v>
      </c>
      <c r="E719" s="16" t="s">
        <v>4299</v>
      </c>
      <c r="F719" s="16" t="s">
        <v>4344</v>
      </c>
      <c r="G719" s="16" t="s">
        <v>4433</v>
      </c>
      <c r="H719" s="16" t="s">
        <v>4434</v>
      </c>
      <c r="I719" s="16" t="s">
        <v>4435</v>
      </c>
      <c r="J719" s="24" t="s">
        <v>4436</v>
      </c>
      <c r="K719" s="16" t="s">
        <v>1811</v>
      </c>
      <c r="L719" s="17" t="s">
        <v>1481</v>
      </c>
      <c r="M719" s="18" t="s">
        <v>1481</v>
      </c>
      <c r="N719" s="18" t="s">
        <v>1481</v>
      </c>
      <c r="O719" s="17" t="s">
        <v>1481</v>
      </c>
      <c r="P719" s="17" t="s">
        <v>1481</v>
      </c>
      <c r="Q719" s="17" t="s">
        <v>1481</v>
      </c>
      <c r="R719" s="17" t="s">
        <v>1481</v>
      </c>
      <c r="S719" s="17" t="s">
        <v>1481</v>
      </c>
      <c r="T719" s="17" t="s">
        <v>1481</v>
      </c>
      <c r="U719" s="19" t="s">
        <v>1815</v>
      </c>
      <c r="V719" s="24" t="s">
        <v>1816</v>
      </c>
      <c r="W719" s="17" t="s">
        <v>1481</v>
      </c>
      <c r="X719" s="17" t="s">
        <v>1481</v>
      </c>
      <c r="Y719" s="27" t="s">
        <v>1817</v>
      </c>
      <c r="Z719" s="28" t="s">
        <v>1481</v>
      </c>
      <c r="AA719" s="17" t="s">
        <v>1481</v>
      </c>
      <c r="AB719" s="15">
        <v>719</v>
      </c>
      <c r="AC719" s="16" t="s">
        <v>755</v>
      </c>
      <c r="AD719" s="16" t="s">
        <v>1804</v>
      </c>
      <c r="AE719" s="16" t="s">
        <v>4299</v>
      </c>
      <c r="AF719" s="16" t="s">
        <v>4344</v>
      </c>
      <c r="AG719" s="16" t="s">
        <v>4433</v>
      </c>
      <c r="AH719" s="16" t="s">
        <v>4434</v>
      </c>
      <c r="AI719" s="16" t="s">
        <v>4435</v>
      </c>
      <c r="AJ719" s="24" t="s">
        <v>4436</v>
      </c>
      <c r="AK719" s="16" t="s">
        <v>1811</v>
      </c>
      <c r="AL719" s="17" t="s">
        <v>1481</v>
      </c>
      <c r="AM719" s="18" t="s">
        <v>1481</v>
      </c>
      <c r="AN719" s="18" t="s">
        <v>1481</v>
      </c>
      <c r="AO719" s="17" t="s">
        <v>1481</v>
      </c>
      <c r="AP719" s="17" t="s">
        <v>1481</v>
      </c>
      <c r="AQ719" s="17" t="s">
        <v>1481</v>
      </c>
      <c r="AR719" s="17" t="s">
        <v>1481</v>
      </c>
      <c r="AS719" s="17" t="s">
        <v>1481</v>
      </c>
      <c r="AT719" s="17" t="s">
        <v>1481</v>
      </c>
      <c r="AU719" s="19" t="s">
        <v>1815</v>
      </c>
      <c r="AV719" s="24" t="s">
        <v>1816</v>
      </c>
      <c r="AW719" s="17" t="s">
        <v>1481</v>
      </c>
      <c r="AX719" s="17" t="s">
        <v>1481</v>
      </c>
      <c r="AY719" s="27" t="s">
        <v>1817</v>
      </c>
      <c r="AZ719" s="28" t="s">
        <v>1481</v>
      </c>
      <c r="BA719" s="17" t="s">
        <v>1481</v>
      </c>
      <c r="BB719" s="17" t="s">
        <v>1481</v>
      </c>
      <c r="BC719" s="17" t="s">
        <v>1481</v>
      </c>
      <c r="BD719" s="17" t="s">
        <v>1481</v>
      </c>
    </row>
    <row r="720" spans="1:56" s="4" customFormat="1" ht="187.5" hidden="1" customHeight="1" x14ac:dyDescent="0.35">
      <c r="A720" s="15">
        <v>425</v>
      </c>
      <c r="B720" s="15">
        <v>720</v>
      </c>
      <c r="C720" s="16" t="s">
        <v>755</v>
      </c>
      <c r="D720" s="16" t="s">
        <v>1804</v>
      </c>
      <c r="E720" s="16" t="s">
        <v>4299</v>
      </c>
      <c r="F720" s="16" t="s">
        <v>4344</v>
      </c>
      <c r="G720" s="16" t="s">
        <v>4433</v>
      </c>
      <c r="H720" s="16" t="s">
        <v>4434</v>
      </c>
      <c r="I720" s="16" t="s">
        <v>4437</v>
      </c>
      <c r="J720" s="24" t="s">
        <v>4436</v>
      </c>
      <c r="K720" s="16" t="s">
        <v>4438</v>
      </c>
      <c r="L720" s="17" t="s">
        <v>1481</v>
      </c>
      <c r="M720" s="18" t="s">
        <v>1481</v>
      </c>
      <c r="N720" s="18" t="s">
        <v>1481</v>
      </c>
      <c r="O720" s="17" t="s">
        <v>1481</v>
      </c>
      <c r="P720" s="17" t="s">
        <v>1481</v>
      </c>
      <c r="Q720" s="17" t="s">
        <v>1481</v>
      </c>
      <c r="R720" s="17" t="s">
        <v>1481</v>
      </c>
      <c r="S720" s="17" t="s">
        <v>1481</v>
      </c>
      <c r="T720" s="17" t="s">
        <v>1481</v>
      </c>
      <c r="U720" s="19" t="s">
        <v>1815</v>
      </c>
      <c r="V720" s="24" t="s">
        <v>1816</v>
      </c>
      <c r="W720" s="17" t="s">
        <v>1481</v>
      </c>
      <c r="X720" s="17" t="s">
        <v>1481</v>
      </c>
      <c r="Y720" s="27" t="s">
        <v>1817</v>
      </c>
      <c r="Z720" s="28" t="s">
        <v>1481</v>
      </c>
      <c r="AA720" s="17" t="s">
        <v>1481</v>
      </c>
      <c r="AB720" s="15">
        <v>720</v>
      </c>
      <c r="AC720" s="16" t="s">
        <v>755</v>
      </c>
      <c r="AD720" s="16" t="s">
        <v>1804</v>
      </c>
      <c r="AE720" s="16" t="s">
        <v>4299</v>
      </c>
      <c r="AF720" s="16" t="s">
        <v>4344</v>
      </c>
      <c r="AG720" s="16" t="s">
        <v>4433</v>
      </c>
      <c r="AH720" s="16" t="s">
        <v>4434</v>
      </c>
      <c r="AI720" s="16" t="s">
        <v>4437</v>
      </c>
      <c r="AJ720" s="24" t="s">
        <v>4436</v>
      </c>
      <c r="AK720" s="16" t="s">
        <v>4438</v>
      </c>
      <c r="AL720" s="17" t="s">
        <v>1481</v>
      </c>
      <c r="AM720" s="18" t="s">
        <v>1481</v>
      </c>
      <c r="AN720" s="18" t="s">
        <v>1481</v>
      </c>
      <c r="AO720" s="17" t="s">
        <v>1481</v>
      </c>
      <c r="AP720" s="17" t="s">
        <v>1481</v>
      </c>
      <c r="AQ720" s="17" t="s">
        <v>1481</v>
      </c>
      <c r="AR720" s="17" t="s">
        <v>1481</v>
      </c>
      <c r="AS720" s="17" t="s">
        <v>1481</v>
      </c>
      <c r="AT720" s="17" t="s">
        <v>1481</v>
      </c>
      <c r="AU720" s="19" t="s">
        <v>1815</v>
      </c>
      <c r="AV720" s="24" t="s">
        <v>1816</v>
      </c>
      <c r="AW720" s="17" t="s">
        <v>1481</v>
      </c>
      <c r="AX720" s="17" t="s">
        <v>1481</v>
      </c>
      <c r="AY720" s="27" t="s">
        <v>1817</v>
      </c>
      <c r="AZ720" s="28" t="s">
        <v>1481</v>
      </c>
      <c r="BA720" s="17" t="s">
        <v>1481</v>
      </c>
      <c r="BB720" s="17" t="s">
        <v>1481</v>
      </c>
      <c r="BC720" s="17" t="s">
        <v>1481</v>
      </c>
      <c r="BD720" s="17" t="s">
        <v>1481</v>
      </c>
    </row>
    <row r="721" spans="1:56" ht="214" customHeight="1" x14ac:dyDescent="0.35">
      <c r="A721" s="16">
        <v>425</v>
      </c>
      <c r="B721" s="16">
        <v>721</v>
      </c>
      <c r="C721" s="16" t="s">
        <v>755</v>
      </c>
      <c r="D721" s="16" t="s">
        <v>1804</v>
      </c>
      <c r="E721" s="16" t="s">
        <v>4299</v>
      </c>
      <c r="F721" s="16" t="s">
        <v>4344</v>
      </c>
      <c r="G721" s="16" t="s">
        <v>4433</v>
      </c>
      <c r="H721" s="16" t="s">
        <v>4434</v>
      </c>
      <c r="I721" s="16" t="s">
        <v>4439</v>
      </c>
      <c r="J721" s="24" t="s">
        <v>4436</v>
      </c>
      <c r="K721" s="16" t="s">
        <v>4440</v>
      </c>
      <c r="L721" s="16" t="s">
        <v>4441</v>
      </c>
      <c r="M721" s="24" t="s">
        <v>208</v>
      </c>
      <c r="N721" s="24" t="s">
        <v>4306</v>
      </c>
      <c r="O721" s="16" t="s">
        <v>1786</v>
      </c>
      <c r="P721" s="26" t="s">
        <v>1481</v>
      </c>
      <c r="Q721" s="26" t="s">
        <v>1481</v>
      </c>
      <c r="R721" s="26" t="s">
        <v>1481</v>
      </c>
      <c r="S721" s="17" t="s">
        <v>1481</v>
      </c>
      <c r="T721" s="17" t="s">
        <v>1481</v>
      </c>
      <c r="U721" s="19" t="s">
        <v>1815</v>
      </c>
      <c r="V721" s="40" t="s">
        <v>2072</v>
      </c>
      <c r="W721" s="17" t="s">
        <v>1481</v>
      </c>
      <c r="X721" s="31" t="s">
        <v>73</v>
      </c>
      <c r="Y721" s="31" t="s">
        <v>73</v>
      </c>
      <c r="Z721" s="50" t="s">
        <v>4442</v>
      </c>
      <c r="AA721" s="17" t="s">
        <v>1481</v>
      </c>
      <c r="AB721" s="16">
        <v>721</v>
      </c>
      <c r="AC721" s="16" t="s">
        <v>755</v>
      </c>
      <c r="AD721" s="16" t="s">
        <v>1804</v>
      </c>
      <c r="AE721" s="16" t="s">
        <v>4299</v>
      </c>
      <c r="AF721" s="16" t="s">
        <v>4344</v>
      </c>
      <c r="AG721" s="16" t="s">
        <v>4433</v>
      </c>
      <c r="AH721" s="16" t="s">
        <v>4434</v>
      </c>
      <c r="AI721" s="16" t="s">
        <v>4439</v>
      </c>
      <c r="AJ721" s="24" t="s">
        <v>4436</v>
      </c>
      <c r="AK721" s="16" t="s">
        <v>4440</v>
      </c>
      <c r="AL721" s="16" t="s">
        <v>4441</v>
      </c>
      <c r="AM721" s="24" t="s">
        <v>208</v>
      </c>
      <c r="AN721" s="24" t="s">
        <v>4306</v>
      </c>
      <c r="AO721" s="15" t="s">
        <v>1786</v>
      </c>
      <c r="AP721" s="26" t="s">
        <v>1481</v>
      </c>
      <c r="AQ721" s="26" t="s">
        <v>1481</v>
      </c>
      <c r="AR721" s="26" t="s">
        <v>1481</v>
      </c>
      <c r="AS721" s="17" t="s">
        <v>1481</v>
      </c>
      <c r="AT721" s="17" t="s">
        <v>1481</v>
      </c>
      <c r="AU721" s="19" t="s">
        <v>1815</v>
      </c>
      <c r="AV721" s="40" t="s">
        <v>2072</v>
      </c>
      <c r="AW721" s="17" t="s">
        <v>1481</v>
      </c>
      <c r="AX721" s="31" t="s">
        <v>73</v>
      </c>
      <c r="AY721" s="31" t="s">
        <v>73</v>
      </c>
      <c r="AZ721" s="50" t="s">
        <v>4442</v>
      </c>
      <c r="BA721" s="17" t="s">
        <v>1481</v>
      </c>
      <c r="BB721" s="30" t="s">
        <v>239</v>
      </c>
      <c r="BC721" s="163" t="s">
        <v>755</v>
      </c>
      <c r="BD721" s="30" t="s">
        <v>6514</v>
      </c>
    </row>
    <row r="722" spans="1:56" ht="100" customHeight="1" x14ac:dyDescent="0.35">
      <c r="A722" s="16">
        <v>426</v>
      </c>
      <c r="B722" s="16">
        <v>722</v>
      </c>
      <c r="C722" s="16" t="s">
        <v>755</v>
      </c>
      <c r="D722" s="16" t="s">
        <v>1804</v>
      </c>
      <c r="E722" s="16" t="s">
        <v>4299</v>
      </c>
      <c r="F722" s="16" t="s">
        <v>4344</v>
      </c>
      <c r="G722" s="16" t="s">
        <v>4443</v>
      </c>
      <c r="H722" s="16" t="s">
        <v>4444</v>
      </c>
      <c r="I722" s="16" t="s">
        <v>4445</v>
      </c>
      <c r="J722" s="24" t="s">
        <v>4446</v>
      </c>
      <c r="K722" s="16" t="s">
        <v>4447</v>
      </c>
      <c r="L722" s="17" t="s">
        <v>1481</v>
      </c>
      <c r="M722" s="24" t="s">
        <v>208</v>
      </c>
      <c r="N722" s="24" t="s">
        <v>4306</v>
      </c>
      <c r="O722" s="16" t="s">
        <v>1786</v>
      </c>
      <c r="P722" s="26" t="s">
        <v>1481</v>
      </c>
      <c r="Q722" s="26" t="s">
        <v>1481</v>
      </c>
      <c r="R722" s="26" t="s">
        <v>1481</v>
      </c>
      <c r="S722" s="17" t="s">
        <v>1481</v>
      </c>
      <c r="T722" s="17" t="s">
        <v>1481</v>
      </c>
      <c r="U722" s="19" t="s">
        <v>1815</v>
      </c>
      <c r="V722" s="40" t="s">
        <v>2072</v>
      </c>
      <c r="W722" s="17" t="s">
        <v>1481</v>
      </c>
      <c r="X722" s="31" t="s">
        <v>73</v>
      </c>
      <c r="Y722" s="31" t="s">
        <v>73</v>
      </c>
      <c r="Z722" s="50" t="s">
        <v>4448</v>
      </c>
      <c r="AA722" s="17" t="s">
        <v>1481</v>
      </c>
      <c r="AB722" s="16">
        <v>722</v>
      </c>
      <c r="AC722" s="16" t="s">
        <v>755</v>
      </c>
      <c r="AD722" s="16" t="s">
        <v>1804</v>
      </c>
      <c r="AE722" s="16" t="s">
        <v>4299</v>
      </c>
      <c r="AF722" s="16" t="s">
        <v>4344</v>
      </c>
      <c r="AG722" s="16" t="s">
        <v>4443</v>
      </c>
      <c r="AH722" s="16" t="s">
        <v>4444</v>
      </c>
      <c r="AI722" s="16" t="s">
        <v>4445</v>
      </c>
      <c r="AJ722" s="24" t="s">
        <v>4446</v>
      </c>
      <c r="AK722" s="16" t="s">
        <v>4447</v>
      </c>
      <c r="AL722" s="17" t="s">
        <v>1481</v>
      </c>
      <c r="AM722" s="24" t="s">
        <v>208</v>
      </c>
      <c r="AN722" s="24" t="s">
        <v>4306</v>
      </c>
      <c r="AO722" s="15" t="s">
        <v>1786</v>
      </c>
      <c r="AP722" s="26" t="s">
        <v>1481</v>
      </c>
      <c r="AQ722" s="26" t="s">
        <v>1481</v>
      </c>
      <c r="AR722" s="26" t="s">
        <v>1481</v>
      </c>
      <c r="AS722" s="17" t="s">
        <v>1481</v>
      </c>
      <c r="AT722" s="17" t="s">
        <v>1481</v>
      </c>
      <c r="AU722" s="19" t="s">
        <v>1815</v>
      </c>
      <c r="AV722" s="40" t="s">
        <v>2072</v>
      </c>
      <c r="AW722" s="17" t="s">
        <v>1481</v>
      </c>
      <c r="AX722" s="31" t="s">
        <v>73</v>
      </c>
      <c r="AY722" s="31" t="s">
        <v>73</v>
      </c>
      <c r="AZ722" s="50" t="s">
        <v>4448</v>
      </c>
      <c r="BA722" s="17" t="s">
        <v>1481</v>
      </c>
      <c r="BB722" s="30" t="s">
        <v>239</v>
      </c>
      <c r="BC722" s="163" t="s">
        <v>755</v>
      </c>
      <c r="BD722" s="30" t="s">
        <v>6514</v>
      </c>
    </row>
    <row r="723" spans="1:56" ht="120.65" customHeight="1" x14ac:dyDescent="0.35">
      <c r="A723" s="16">
        <v>426</v>
      </c>
      <c r="B723" s="16">
        <v>723</v>
      </c>
      <c r="C723" s="16" t="s">
        <v>755</v>
      </c>
      <c r="D723" s="16" t="s">
        <v>1804</v>
      </c>
      <c r="E723" s="16" t="s">
        <v>4299</v>
      </c>
      <c r="F723" s="16" t="s">
        <v>4344</v>
      </c>
      <c r="G723" s="16" t="s">
        <v>4443</v>
      </c>
      <c r="H723" s="16" t="s">
        <v>4444</v>
      </c>
      <c r="I723" s="17" t="s">
        <v>1481</v>
      </c>
      <c r="J723" s="18" t="s">
        <v>1481</v>
      </c>
      <c r="K723" s="17" t="s">
        <v>1481</v>
      </c>
      <c r="L723" s="16" t="s">
        <v>4449</v>
      </c>
      <c r="M723" s="24" t="s">
        <v>208</v>
      </c>
      <c r="N723" s="24" t="s">
        <v>4306</v>
      </c>
      <c r="O723" s="16" t="s">
        <v>1786</v>
      </c>
      <c r="P723" s="26" t="s">
        <v>1481</v>
      </c>
      <c r="Q723" s="26" t="s">
        <v>1481</v>
      </c>
      <c r="R723" s="26" t="s">
        <v>1481</v>
      </c>
      <c r="S723" s="17" t="s">
        <v>1481</v>
      </c>
      <c r="T723" s="17" t="s">
        <v>1481</v>
      </c>
      <c r="U723" s="19" t="s">
        <v>1815</v>
      </c>
      <c r="V723" s="40" t="s">
        <v>2072</v>
      </c>
      <c r="W723" s="17" t="s">
        <v>1481</v>
      </c>
      <c r="X723" s="31" t="s">
        <v>73</v>
      </c>
      <c r="Y723" s="31" t="s">
        <v>73</v>
      </c>
      <c r="Z723" s="50" t="s">
        <v>4450</v>
      </c>
      <c r="AA723" s="17" t="s">
        <v>1481</v>
      </c>
      <c r="AB723" s="16">
        <v>723</v>
      </c>
      <c r="AC723" s="16" t="s">
        <v>755</v>
      </c>
      <c r="AD723" s="16" t="s">
        <v>1804</v>
      </c>
      <c r="AE723" s="16" t="s">
        <v>4299</v>
      </c>
      <c r="AF723" s="16" t="s">
        <v>4344</v>
      </c>
      <c r="AG723" s="16" t="s">
        <v>4443</v>
      </c>
      <c r="AH723" s="16" t="s">
        <v>4444</v>
      </c>
      <c r="AI723" s="17" t="s">
        <v>1481</v>
      </c>
      <c r="AJ723" s="18" t="s">
        <v>1481</v>
      </c>
      <c r="AK723" s="17" t="s">
        <v>1481</v>
      </c>
      <c r="AL723" s="16" t="s">
        <v>4449</v>
      </c>
      <c r="AM723" s="24" t="s">
        <v>208</v>
      </c>
      <c r="AN723" s="24" t="s">
        <v>4306</v>
      </c>
      <c r="AO723" s="15" t="s">
        <v>1786</v>
      </c>
      <c r="AP723" s="26" t="s">
        <v>1481</v>
      </c>
      <c r="AQ723" s="26" t="s">
        <v>1481</v>
      </c>
      <c r="AR723" s="26" t="s">
        <v>1481</v>
      </c>
      <c r="AS723" s="17" t="s">
        <v>1481</v>
      </c>
      <c r="AT723" s="17" t="s">
        <v>1481</v>
      </c>
      <c r="AU723" s="19" t="s">
        <v>1815</v>
      </c>
      <c r="AV723" s="40" t="s">
        <v>2072</v>
      </c>
      <c r="AW723" s="17" t="s">
        <v>1481</v>
      </c>
      <c r="AX723" s="31" t="s">
        <v>73</v>
      </c>
      <c r="AY723" s="31" t="s">
        <v>73</v>
      </c>
      <c r="AZ723" s="50" t="s">
        <v>4450</v>
      </c>
      <c r="BA723" s="17" t="s">
        <v>1481</v>
      </c>
      <c r="BB723" s="30" t="s">
        <v>239</v>
      </c>
      <c r="BC723" s="163" t="s">
        <v>755</v>
      </c>
      <c r="BD723" s="30" t="s">
        <v>6514</v>
      </c>
    </row>
    <row r="724" spans="1:56" s="4" customFormat="1" ht="62.5" hidden="1" customHeight="1" x14ac:dyDescent="0.35">
      <c r="A724" s="15">
        <v>427</v>
      </c>
      <c r="B724" s="15">
        <v>724</v>
      </c>
      <c r="C724" s="16" t="s">
        <v>755</v>
      </c>
      <c r="D724" s="16" t="s">
        <v>1804</v>
      </c>
      <c r="E724" s="16" t="s">
        <v>4299</v>
      </c>
      <c r="F724" s="16" t="s">
        <v>4451</v>
      </c>
      <c r="G724" s="17" t="s">
        <v>1481</v>
      </c>
      <c r="H724" s="16" t="s">
        <v>4452</v>
      </c>
      <c r="I724" s="16" t="s">
        <v>4453</v>
      </c>
      <c r="J724" s="24" t="s">
        <v>4454</v>
      </c>
      <c r="K724" s="16" t="s">
        <v>4455</v>
      </c>
      <c r="L724" s="16" t="s">
        <v>1812</v>
      </c>
      <c r="M724" s="38" t="s">
        <v>208</v>
      </c>
      <c r="N724" s="24" t="s">
        <v>4306</v>
      </c>
      <c r="O724" s="15" t="s">
        <v>1786</v>
      </c>
      <c r="P724" s="26" t="s">
        <v>1481</v>
      </c>
      <c r="Q724" s="26" t="s">
        <v>1481</v>
      </c>
      <c r="R724" s="26" t="s">
        <v>1481</v>
      </c>
      <c r="S724" s="17" t="s">
        <v>1481</v>
      </c>
      <c r="T724" s="17" t="s">
        <v>1481</v>
      </c>
      <c r="U724" s="19" t="s">
        <v>1815</v>
      </c>
      <c r="V724" s="40" t="s">
        <v>2072</v>
      </c>
      <c r="W724" s="17" t="s">
        <v>1481</v>
      </c>
      <c r="X724" s="17" t="s">
        <v>1481</v>
      </c>
      <c r="Y724" s="27" t="s">
        <v>52</v>
      </c>
      <c r="Z724" s="28" t="s">
        <v>1481</v>
      </c>
      <c r="AA724" s="17" t="s">
        <v>1481</v>
      </c>
      <c r="AB724" s="15">
        <v>724</v>
      </c>
      <c r="AC724" s="16" t="s">
        <v>755</v>
      </c>
      <c r="AD724" s="16" t="s">
        <v>1804</v>
      </c>
      <c r="AE724" s="16" t="s">
        <v>4299</v>
      </c>
      <c r="AF724" s="16" t="s">
        <v>4451</v>
      </c>
      <c r="AG724" s="17" t="s">
        <v>1481</v>
      </c>
      <c r="AH724" s="16" t="s">
        <v>4452</v>
      </c>
      <c r="AI724" s="16" t="s">
        <v>4453</v>
      </c>
      <c r="AJ724" s="24" t="s">
        <v>4454</v>
      </c>
      <c r="AK724" s="16" t="s">
        <v>4455</v>
      </c>
      <c r="AL724" s="16" t="s">
        <v>1812</v>
      </c>
      <c r="AM724" s="38" t="s">
        <v>208</v>
      </c>
      <c r="AN724" s="24" t="s">
        <v>4306</v>
      </c>
      <c r="AO724" s="15" t="s">
        <v>1786</v>
      </c>
      <c r="AP724" s="26" t="s">
        <v>1481</v>
      </c>
      <c r="AQ724" s="26" t="s">
        <v>1481</v>
      </c>
      <c r="AR724" s="26" t="s">
        <v>1481</v>
      </c>
      <c r="AS724" s="17" t="s">
        <v>1481</v>
      </c>
      <c r="AT724" s="17" t="s">
        <v>1481</v>
      </c>
      <c r="AU724" s="19" t="s">
        <v>1815</v>
      </c>
      <c r="AV724" s="40" t="s">
        <v>2072</v>
      </c>
      <c r="AW724" s="17" t="s">
        <v>1481</v>
      </c>
      <c r="AX724" s="17" t="s">
        <v>1481</v>
      </c>
      <c r="AY724" s="27" t="s">
        <v>52</v>
      </c>
      <c r="AZ724" s="28" t="s">
        <v>1481</v>
      </c>
      <c r="BA724" s="17" t="s">
        <v>1481</v>
      </c>
      <c r="BB724" s="17" t="s">
        <v>1481</v>
      </c>
      <c r="BC724" s="17" t="s">
        <v>1481</v>
      </c>
      <c r="BD724" s="17" t="s">
        <v>1481</v>
      </c>
    </row>
    <row r="725" spans="1:56" s="4" customFormat="1" ht="175.4" hidden="1" customHeight="1" x14ac:dyDescent="0.35">
      <c r="A725" s="15">
        <v>428</v>
      </c>
      <c r="B725" s="15">
        <v>725</v>
      </c>
      <c r="C725" s="16" t="s">
        <v>755</v>
      </c>
      <c r="D725" s="16" t="s">
        <v>1804</v>
      </c>
      <c r="E725" s="16" t="s">
        <v>4299</v>
      </c>
      <c r="F725" s="16" t="s">
        <v>4456</v>
      </c>
      <c r="G725" s="17" t="s">
        <v>1481</v>
      </c>
      <c r="H725" s="16" t="s">
        <v>4457</v>
      </c>
      <c r="I725" s="16" t="s">
        <v>4458</v>
      </c>
      <c r="J725" s="209" t="s">
        <v>4459</v>
      </c>
      <c r="K725" s="16" t="s">
        <v>1928</v>
      </c>
      <c r="L725" s="17" t="s">
        <v>1481</v>
      </c>
      <c r="M725" s="18" t="s">
        <v>1481</v>
      </c>
      <c r="N725" s="18" t="s">
        <v>1481</v>
      </c>
      <c r="O725" s="17" t="s">
        <v>1481</v>
      </c>
      <c r="P725" s="17" t="s">
        <v>1481</v>
      </c>
      <c r="Q725" s="17" t="s">
        <v>1481</v>
      </c>
      <c r="R725" s="17" t="s">
        <v>1481</v>
      </c>
      <c r="S725" s="17" t="s">
        <v>1481</v>
      </c>
      <c r="T725" s="17" t="s">
        <v>1481</v>
      </c>
      <c r="U725" s="19" t="s">
        <v>1815</v>
      </c>
      <c r="V725" s="24" t="s">
        <v>1816</v>
      </c>
      <c r="W725" s="17" t="s">
        <v>1481</v>
      </c>
      <c r="X725" s="17" t="s">
        <v>1481</v>
      </c>
      <c r="Y725" s="27" t="s">
        <v>1817</v>
      </c>
      <c r="Z725" s="28" t="s">
        <v>1481</v>
      </c>
      <c r="AA725" s="17" t="s">
        <v>1481</v>
      </c>
      <c r="AB725" s="15">
        <v>725</v>
      </c>
      <c r="AC725" s="16" t="s">
        <v>755</v>
      </c>
      <c r="AD725" s="16" t="s">
        <v>1804</v>
      </c>
      <c r="AE725" s="16" t="s">
        <v>4299</v>
      </c>
      <c r="AF725" s="16" t="s">
        <v>4456</v>
      </c>
      <c r="AG725" s="17" t="s">
        <v>1481</v>
      </c>
      <c r="AH725" s="16" t="s">
        <v>4457</v>
      </c>
      <c r="AI725" s="16" t="s">
        <v>4458</v>
      </c>
      <c r="AJ725" s="209" t="s">
        <v>4459</v>
      </c>
      <c r="AK725" s="16" t="s">
        <v>1928</v>
      </c>
      <c r="AL725" s="17" t="s">
        <v>1481</v>
      </c>
      <c r="AM725" s="18" t="s">
        <v>1481</v>
      </c>
      <c r="AN725" s="18" t="s">
        <v>1481</v>
      </c>
      <c r="AO725" s="17" t="s">
        <v>1481</v>
      </c>
      <c r="AP725" s="17" t="s">
        <v>1481</v>
      </c>
      <c r="AQ725" s="17" t="s">
        <v>1481</v>
      </c>
      <c r="AR725" s="17" t="s">
        <v>1481</v>
      </c>
      <c r="AS725" s="17" t="s">
        <v>1481</v>
      </c>
      <c r="AT725" s="17" t="s">
        <v>1481</v>
      </c>
      <c r="AU725" s="19" t="s">
        <v>1815</v>
      </c>
      <c r="AV725" s="24" t="s">
        <v>1816</v>
      </c>
      <c r="AW725" s="17" t="s">
        <v>1481</v>
      </c>
      <c r="AX725" s="17" t="s">
        <v>1481</v>
      </c>
      <c r="AY725" s="27" t="s">
        <v>1817</v>
      </c>
      <c r="AZ725" s="28" t="s">
        <v>1481</v>
      </c>
      <c r="BA725" s="17" t="s">
        <v>1481</v>
      </c>
      <c r="BB725" s="17" t="s">
        <v>1481</v>
      </c>
      <c r="BC725" s="17" t="s">
        <v>1481</v>
      </c>
      <c r="BD725" s="17" t="s">
        <v>1481</v>
      </c>
    </row>
    <row r="726" spans="1:56" s="4" customFormat="1" ht="87.65" hidden="1" customHeight="1" x14ac:dyDescent="0.35">
      <c r="A726" s="15">
        <v>428</v>
      </c>
      <c r="B726" s="15">
        <v>726</v>
      </c>
      <c r="C726" s="16" t="s">
        <v>755</v>
      </c>
      <c r="D726" s="16" t="s">
        <v>1804</v>
      </c>
      <c r="E726" s="16" t="s">
        <v>4299</v>
      </c>
      <c r="F726" s="16" t="s">
        <v>4456</v>
      </c>
      <c r="G726" s="17" t="s">
        <v>1481</v>
      </c>
      <c r="H726" s="16" t="s">
        <v>4457</v>
      </c>
      <c r="I726" s="16" t="s">
        <v>4460</v>
      </c>
      <c r="J726" s="209"/>
      <c r="K726" s="16" t="s">
        <v>2689</v>
      </c>
      <c r="L726" s="17" t="s">
        <v>1481</v>
      </c>
      <c r="M726" s="24" t="s">
        <v>4461</v>
      </c>
      <c r="N726" s="24" t="s">
        <v>4306</v>
      </c>
      <c r="O726" s="15" t="s">
        <v>1786</v>
      </c>
      <c r="P726" s="26" t="s">
        <v>1481</v>
      </c>
      <c r="Q726" s="26" t="s">
        <v>1481</v>
      </c>
      <c r="R726" s="26" t="s">
        <v>1481</v>
      </c>
      <c r="S726" s="17" t="s">
        <v>1481</v>
      </c>
      <c r="T726" s="17" t="s">
        <v>1481</v>
      </c>
      <c r="U726" s="19" t="s">
        <v>1815</v>
      </c>
      <c r="V726" s="24" t="s">
        <v>1816</v>
      </c>
      <c r="W726" s="17" t="s">
        <v>1481</v>
      </c>
      <c r="X726" s="17" t="s">
        <v>1481</v>
      </c>
      <c r="Y726" s="39" t="s">
        <v>2174</v>
      </c>
      <c r="Z726" s="32" t="s">
        <v>4462</v>
      </c>
      <c r="AA726" s="17" t="s">
        <v>1481</v>
      </c>
      <c r="AB726" s="15">
        <v>726</v>
      </c>
      <c r="AC726" s="16" t="s">
        <v>755</v>
      </c>
      <c r="AD726" s="16" t="s">
        <v>1804</v>
      </c>
      <c r="AE726" s="16" t="s">
        <v>4299</v>
      </c>
      <c r="AF726" s="16" t="s">
        <v>4456</v>
      </c>
      <c r="AG726" s="17" t="s">
        <v>1481</v>
      </c>
      <c r="AH726" s="16" t="s">
        <v>4457</v>
      </c>
      <c r="AI726" s="16" t="s">
        <v>4460</v>
      </c>
      <c r="AJ726" s="209"/>
      <c r="AK726" s="16" t="s">
        <v>2689</v>
      </c>
      <c r="AL726" s="17" t="s">
        <v>1481</v>
      </c>
      <c r="AM726" s="24" t="s">
        <v>4461</v>
      </c>
      <c r="AN726" s="24" t="s">
        <v>4306</v>
      </c>
      <c r="AO726" s="15" t="s">
        <v>1786</v>
      </c>
      <c r="AP726" s="26" t="s">
        <v>1481</v>
      </c>
      <c r="AQ726" s="26" t="s">
        <v>1481</v>
      </c>
      <c r="AR726" s="26" t="s">
        <v>1481</v>
      </c>
      <c r="AS726" s="17" t="s">
        <v>1481</v>
      </c>
      <c r="AT726" s="17" t="s">
        <v>1481</v>
      </c>
      <c r="AU726" s="19" t="s">
        <v>1815</v>
      </c>
      <c r="AV726" s="24" t="s">
        <v>1816</v>
      </c>
      <c r="AW726" s="17" t="s">
        <v>1481</v>
      </c>
      <c r="AX726" s="17" t="s">
        <v>1481</v>
      </c>
      <c r="AY726" s="39" t="s">
        <v>2174</v>
      </c>
      <c r="AZ726" s="32" t="s">
        <v>4462</v>
      </c>
      <c r="BA726" s="17" t="s">
        <v>1481</v>
      </c>
      <c r="BB726" s="17" t="s">
        <v>1481</v>
      </c>
      <c r="BC726" s="17" t="s">
        <v>1481</v>
      </c>
      <c r="BD726" s="17" t="s">
        <v>1481</v>
      </c>
    </row>
    <row r="727" spans="1:56" s="4" customFormat="1" ht="100" hidden="1" customHeight="1" x14ac:dyDescent="0.35">
      <c r="A727" s="15">
        <v>428</v>
      </c>
      <c r="B727" s="15">
        <v>727</v>
      </c>
      <c r="C727" s="16" t="s">
        <v>755</v>
      </c>
      <c r="D727" s="16" t="s">
        <v>1804</v>
      </c>
      <c r="E727" s="16" t="s">
        <v>4299</v>
      </c>
      <c r="F727" s="16" t="s">
        <v>4456</v>
      </c>
      <c r="G727" s="17" t="s">
        <v>1481</v>
      </c>
      <c r="H727" s="16" t="s">
        <v>4457</v>
      </c>
      <c r="I727" s="16" t="s">
        <v>4463</v>
      </c>
      <c r="J727" s="209"/>
      <c r="K727" s="16" t="s">
        <v>4464</v>
      </c>
      <c r="L727" s="17" t="s">
        <v>1481</v>
      </c>
      <c r="M727" s="24" t="s">
        <v>4461</v>
      </c>
      <c r="N727" s="24" t="s">
        <v>4306</v>
      </c>
      <c r="O727" s="15" t="s">
        <v>1786</v>
      </c>
      <c r="P727" s="26" t="s">
        <v>1481</v>
      </c>
      <c r="Q727" s="26" t="s">
        <v>1481</v>
      </c>
      <c r="R727" s="26" t="s">
        <v>1481</v>
      </c>
      <c r="S727" s="17" t="s">
        <v>1481</v>
      </c>
      <c r="T727" s="17" t="s">
        <v>1481</v>
      </c>
      <c r="U727" s="19" t="s">
        <v>1815</v>
      </c>
      <c r="V727" s="40" t="s">
        <v>2072</v>
      </c>
      <c r="W727" s="17" t="s">
        <v>1481</v>
      </c>
      <c r="X727" s="17" t="s">
        <v>1481</v>
      </c>
      <c r="Y727" s="39" t="s">
        <v>2174</v>
      </c>
      <c r="Z727" s="50" t="s">
        <v>4465</v>
      </c>
      <c r="AA727" s="17" t="s">
        <v>1481</v>
      </c>
      <c r="AB727" s="15">
        <v>727</v>
      </c>
      <c r="AC727" s="16" t="s">
        <v>755</v>
      </c>
      <c r="AD727" s="16" t="s">
        <v>1804</v>
      </c>
      <c r="AE727" s="16" t="s">
        <v>4299</v>
      </c>
      <c r="AF727" s="16" t="s">
        <v>4456</v>
      </c>
      <c r="AG727" s="17" t="s">
        <v>1481</v>
      </c>
      <c r="AH727" s="16" t="s">
        <v>4457</v>
      </c>
      <c r="AI727" s="16" t="s">
        <v>4463</v>
      </c>
      <c r="AJ727" s="209"/>
      <c r="AK727" s="16" t="s">
        <v>4464</v>
      </c>
      <c r="AL727" s="17" t="s">
        <v>1481</v>
      </c>
      <c r="AM727" s="24" t="s">
        <v>4461</v>
      </c>
      <c r="AN727" s="24" t="s">
        <v>4306</v>
      </c>
      <c r="AO727" s="15" t="s">
        <v>1786</v>
      </c>
      <c r="AP727" s="26" t="s">
        <v>1481</v>
      </c>
      <c r="AQ727" s="26" t="s">
        <v>1481</v>
      </c>
      <c r="AR727" s="26" t="s">
        <v>1481</v>
      </c>
      <c r="AS727" s="17" t="s">
        <v>1481</v>
      </c>
      <c r="AT727" s="17" t="s">
        <v>1481</v>
      </c>
      <c r="AU727" s="19" t="s">
        <v>1815</v>
      </c>
      <c r="AV727" s="40" t="s">
        <v>2072</v>
      </c>
      <c r="AW727" s="17" t="s">
        <v>1481</v>
      </c>
      <c r="AX727" s="17" t="s">
        <v>1481</v>
      </c>
      <c r="AY727" s="39" t="s">
        <v>2174</v>
      </c>
      <c r="AZ727" s="50" t="s">
        <v>4465</v>
      </c>
      <c r="BA727" s="17" t="s">
        <v>1481</v>
      </c>
      <c r="BB727" s="17" t="s">
        <v>1481</v>
      </c>
      <c r="BC727" s="17" t="s">
        <v>1481</v>
      </c>
      <c r="BD727" s="17" t="s">
        <v>1481</v>
      </c>
    </row>
    <row r="728" spans="1:56" s="4" customFormat="1" ht="87.65" hidden="1" customHeight="1" x14ac:dyDescent="0.35">
      <c r="A728" s="15">
        <v>428</v>
      </c>
      <c r="B728" s="15">
        <v>728</v>
      </c>
      <c r="C728" s="16" t="s">
        <v>755</v>
      </c>
      <c r="D728" s="16" t="s">
        <v>1804</v>
      </c>
      <c r="E728" s="16" t="s">
        <v>4299</v>
      </c>
      <c r="F728" s="16" t="s">
        <v>4456</v>
      </c>
      <c r="G728" s="17" t="s">
        <v>1481</v>
      </c>
      <c r="H728" s="16" t="s">
        <v>4457</v>
      </c>
      <c r="I728" s="17" t="s">
        <v>1481</v>
      </c>
      <c r="J728" s="209"/>
      <c r="K728" s="17" t="s">
        <v>1481</v>
      </c>
      <c r="L728" s="16" t="s">
        <v>4466</v>
      </c>
      <c r="M728" s="24" t="s">
        <v>4467</v>
      </c>
      <c r="N728" s="24" t="s">
        <v>4306</v>
      </c>
      <c r="O728" s="15" t="s">
        <v>1786</v>
      </c>
      <c r="P728" s="26" t="s">
        <v>1481</v>
      </c>
      <c r="Q728" s="26" t="s">
        <v>1481</v>
      </c>
      <c r="R728" s="26" t="s">
        <v>1481</v>
      </c>
      <c r="S728" s="17" t="s">
        <v>1481</v>
      </c>
      <c r="T728" s="17" t="s">
        <v>1481</v>
      </c>
      <c r="U728" s="19" t="s">
        <v>1815</v>
      </c>
      <c r="V728" s="40" t="s">
        <v>2072</v>
      </c>
      <c r="W728" s="17" t="s">
        <v>1481</v>
      </c>
      <c r="X728" s="17" t="s">
        <v>1481</v>
      </c>
      <c r="Y728" s="39" t="s">
        <v>2174</v>
      </c>
      <c r="Z728" s="50" t="s">
        <v>4468</v>
      </c>
      <c r="AA728" s="17" t="s">
        <v>1481</v>
      </c>
      <c r="AB728" s="15">
        <v>728</v>
      </c>
      <c r="AC728" s="16" t="s">
        <v>755</v>
      </c>
      <c r="AD728" s="16" t="s">
        <v>1804</v>
      </c>
      <c r="AE728" s="16" t="s">
        <v>4299</v>
      </c>
      <c r="AF728" s="16" t="s">
        <v>4456</v>
      </c>
      <c r="AG728" s="17" t="s">
        <v>1481</v>
      </c>
      <c r="AH728" s="16" t="s">
        <v>4457</v>
      </c>
      <c r="AI728" s="17" t="s">
        <v>1481</v>
      </c>
      <c r="AJ728" s="209"/>
      <c r="AK728" s="17" t="s">
        <v>1481</v>
      </c>
      <c r="AL728" s="16" t="s">
        <v>4466</v>
      </c>
      <c r="AM728" s="24" t="s">
        <v>4467</v>
      </c>
      <c r="AN728" s="24" t="s">
        <v>4306</v>
      </c>
      <c r="AO728" s="15" t="s">
        <v>1786</v>
      </c>
      <c r="AP728" s="26" t="s">
        <v>1481</v>
      </c>
      <c r="AQ728" s="26" t="s">
        <v>1481</v>
      </c>
      <c r="AR728" s="26" t="s">
        <v>1481</v>
      </c>
      <c r="AS728" s="17" t="s">
        <v>1481</v>
      </c>
      <c r="AT728" s="17" t="s">
        <v>1481</v>
      </c>
      <c r="AU728" s="19" t="s">
        <v>1815</v>
      </c>
      <c r="AV728" s="40" t="s">
        <v>2072</v>
      </c>
      <c r="AW728" s="17" t="s">
        <v>1481</v>
      </c>
      <c r="AX728" s="17" t="s">
        <v>1481</v>
      </c>
      <c r="AY728" s="39" t="s">
        <v>2174</v>
      </c>
      <c r="AZ728" s="50" t="s">
        <v>4468</v>
      </c>
      <c r="BA728" s="17" t="s">
        <v>1481</v>
      </c>
      <c r="BB728" s="17" t="s">
        <v>1481</v>
      </c>
      <c r="BC728" s="17" t="s">
        <v>1481</v>
      </c>
      <c r="BD728" s="17" t="s">
        <v>1481</v>
      </c>
    </row>
    <row r="729" spans="1:56" s="4" customFormat="1" ht="87.65" hidden="1" customHeight="1" x14ac:dyDescent="0.35">
      <c r="A729" s="15">
        <v>428</v>
      </c>
      <c r="B729" s="15">
        <v>729</v>
      </c>
      <c r="C729" s="16" t="s">
        <v>755</v>
      </c>
      <c r="D729" s="16" t="s">
        <v>1804</v>
      </c>
      <c r="E729" s="16" t="s">
        <v>4299</v>
      </c>
      <c r="F729" s="16" t="s">
        <v>4456</v>
      </c>
      <c r="G729" s="17" t="s">
        <v>1481</v>
      </c>
      <c r="H729" s="16" t="s">
        <v>4457</v>
      </c>
      <c r="I729" s="17" t="s">
        <v>1481</v>
      </c>
      <c r="J729" s="209"/>
      <c r="K729" s="17" t="s">
        <v>1481</v>
      </c>
      <c r="L729" s="16" t="s">
        <v>4469</v>
      </c>
      <c r="M729" s="24" t="s">
        <v>4470</v>
      </c>
      <c r="N729" s="24" t="s">
        <v>4306</v>
      </c>
      <c r="O729" s="15" t="s">
        <v>1786</v>
      </c>
      <c r="P729" s="26" t="s">
        <v>1481</v>
      </c>
      <c r="Q729" s="26" t="s">
        <v>1481</v>
      </c>
      <c r="R729" s="26" t="s">
        <v>1481</v>
      </c>
      <c r="S729" s="17" t="s">
        <v>1481</v>
      </c>
      <c r="T729" s="17" t="s">
        <v>1481</v>
      </c>
      <c r="U729" s="19" t="s">
        <v>1815</v>
      </c>
      <c r="V729" s="40" t="s">
        <v>2072</v>
      </c>
      <c r="W729" s="17" t="s">
        <v>1481</v>
      </c>
      <c r="X729" s="17" t="s">
        <v>1481</v>
      </c>
      <c r="Y729" s="39" t="s">
        <v>2174</v>
      </c>
      <c r="Z729" s="50" t="s">
        <v>4471</v>
      </c>
      <c r="AA729" s="17" t="s">
        <v>1481</v>
      </c>
      <c r="AB729" s="15">
        <v>729</v>
      </c>
      <c r="AC729" s="16" t="s">
        <v>755</v>
      </c>
      <c r="AD729" s="16" t="s">
        <v>1804</v>
      </c>
      <c r="AE729" s="16" t="s">
        <v>4299</v>
      </c>
      <c r="AF729" s="16" t="s">
        <v>4456</v>
      </c>
      <c r="AG729" s="17" t="s">
        <v>1481</v>
      </c>
      <c r="AH729" s="16" t="s">
        <v>4457</v>
      </c>
      <c r="AI729" s="17" t="s">
        <v>1481</v>
      </c>
      <c r="AJ729" s="209"/>
      <c r="AK729" s="17" t="s">
        <v>1481</v>
      </c>
      <c r="AL729" s="16" t="s">
        <v>4469</v>
      </c>
      <c r="AM729" s="24" t="s">
        <v>4470</v>
      </c>
      <c r="AN729" s="24" t="s">
        <v>4306</v>
      </c>
      <c r="AO729" s="15" t="s">
        <v>1786</v>
      </c>
      <c r="AP729" s="26" t="s">
        <v>1481</v>
      </c>
      <c r="AQ729" s="26" t="s">
        <v>1481</v>
      </c>
      <c r="AR729" s="26" t="s">
        <v>1481</v>
      </c>
      <c r="AS729" s="17" t="s">
        <v>1481</v>
      </c>
      <c r="AT729" s="17" t="s">
        <v>1481</v>
      </c>
      <c r="AU729" s="19" t="s">
        <v>1815</v>
      </c>
      <c r="AV729" s="40" t="s">
        <v>2072</v>
      </c>
      <c r="AW729" s="17" t="s">
        <v>1481</v>
      </c>
      <c r="AX729" s="17" t="s">
        <v>1481</v>
      </c>
      <c r="AY729" s="39" t="s">
        <v>2174</v>
      </c>
      <c r="AZ729" s="50" t="s">
        <v>4471</v>
      </c>
      <c r="BA729" s="17" t="s">
        <v>1481</v>
      </c>
      <c r="BB729" s="17" t="s">
        <v>1481</v>
      </c>
      <c r="BC729" s="17" t="s">
        <v>1481</v>
      </c>
      <c r="BD729" s="17" t="s">
        <v>1481</v>
      </c>
    </row>
    <row r="730" spans="1:56" s="4" customFormat="1" ht="100" hidden="1" customHeight="1" x14ac:dyDescent="0.35">
      <c r="A730" s="15">
        <v>429</v>
      </c>
      <c r="B730" s="15">
        <v>730</v>
      </c>
      <c r="C730" s="16" t="s">
        <v>755</v>
      </c>
      <c r="D730" s="16" t="s">
        <v>1804</v>
      </c>
      <c r="E730" s="16" t="s">
        <v>4299</v>
      </c>
      <c r="F730" s="16" t="s">
        <v>4472</v>
      </c>
      <c r="G730" s="17" t="s">
        <v>1481</v>
      </c>
      <c r="H730" s="16" t="s">
        <v>4473</v>
      </c>
      <c r="I730" s="16" t="s">
        <v>4474</v>
      </c>
      <c r="J730" s="24" t="s">
        <v>4475</v>
      </c>
      <c r="K730" s="16" t="s">
        <v>1928</v>
      </c>
      <c r="L730" s="16" t="s">
        <v>1812</v>
      </c>
      <c r="M730" s="18" t="s">
        <v>1481</v>
      </c>
      <c r="N730" s="18" t="s">
        <v>1481</v>
      </c>
      <c r="O730" s="15" t="s">
        <v>1786</v>
      </c>
      <c r="P730" s="17" t="s">
        <v>1481</v>
      </c>
      <c r="Q730" s="17" t="s">
        <v>1481</v>
      </c>
      <c r="R730" s="17" t="s">
        <v>1481</v>
      </c>
      <c r="S730" s="17" t="s">
        <v>1481</v>
      </c>
      <c r="T730" s="17" t="s">
        <v>1481</v>
      </c>
      <c r="U730" s="19" t="s">
        <v>1815</v>
      </c>
      <c r="V730" s="24" t="s">
        <v>1816</v>
      </c>
      <c r="W730" s="17" t="s">
        <v>1481</v>
      </c>
      <c r="X730" s="17" t="s">
        <v>1481</v>
      </c>
      <c r="Y730" s="27" t="s">
        <v>1817</v>
      </c>
      <c r="Z730" s="28" t="s">
        <v>1481</v>
      </c>
      <c r="AA730" s="17" t="s">
        <v>1481</v>
      </c>
      <c r="AB730" s="15">
        <v>730</v>
      </c>
      <c r="AC730" s="16" t="s">
        <v>755</v>
      </c>
      <c r="AD730" s="16" t="s">
        <v>1804</v>
      </c>
      <c r="AE730" s="16" t="s">
        <v>4299</v>
      </c>
      <c r="AF730" s="16" t="s">
        <v>4472</v>
      </c>
      <c r="AG730" s="17" t="s">
        <v>1481</v>
      </c>
      <c r="AH730" s="16" t="s">
        <v>4473</v>
      </c>
      <c r="AI730" s="16" t="s">
        <v>4474</v>
      </c>
      <c r="AJ730" s="24" t="s">
        <v>4475</v>
      </c>
      <c r="AK730" s="16" t="s">
        <v>1928</v>
      </c>
      <c r="AL730" s="16" t="s">
        <v>1812</v>
      </c>
      <c r="AM730" s="18" t="s">
        <v>1481</v>
      </c>
      <c r="AN730" s="18" t="s">
        <v>1481</v>
      </c>
      <c r="AO730" s="15" t="s">
        <v>1786</v>
      </c>
      <c r="AP730" s="17" t="s">
        <v>1481</v>
      </c>
      <c r="AQ730" s="17" t="s">
        <v>1481</v>
      </c>
      <c r="AR730" s="17" t="s">
        <v>1481</v>
      </c>
      <c r="AS730" s="17" t="s">
        <v>1481</v>
      </c>
      <c r="AT730" s="17" t="s">
        <v>1481</v>
      </c>
      <c r="AU730" s="19" t="s">
        <v>1815</v>
      </c>
      <c r="AV730" s="24" t="s">
        <v>1816</v>
      </c>
      <c r="AW730" s="17" t="s">
        <v>1481</v>
      </c>
      <c r="AX730" s="17" t="s">
        <v>1481</v>
      </c>
      <c r="AY730" s="27" t="s">
        <v>1817</v>
      </c>
      <c r="AZ730" s="28" t="s">
        <v>1481</v>
      </c>
      <c r="BA730" s="17" t="s">
        <v>1481</v>
      </c>
      <c r="BB730" s="17" t="s">
        <v>1481</v>
      </c>
      <c r="BC730" s="17" t="s">
        <v>1481</v>
      </c>
      <c r="BD730" s="17" t="s">
        <v>1481</v>
      </c>
    </row>
    <row r="731" spans="1:56" s="4" customFormat="1" ht="87.65" hidden="1" customHeight="1" x14ac:dyDescent="0.35">
      <c r="A731" s="15">
        <v>430</v>
      </c>
      <c r="B731" s="15">
        <v>731</v>
      </c>
      <c r="C731" s="16" t="s">
        <v>755</v>
      </c>
      <c r="D731" s="16" t="s">
        <v>1804</v>
      </c>
      <c r="E731" s="16" t="s">
        <v>4299</v>
      </c>
      <c r="F731" s="16" t="s">
        <v>4472</v>
      </c>
      <c r="G731" s="17" t="s">
        <v>1481</v>
      </c>
      <c r="H731" s="16" t="s">
        <v>4476</v>
      </c>
      <c r="I731" s="16" t="s">
        <v>4477</v>
      </c>
      <c r="J731" s="24" t="s">
        <v>4478</v>
      </c>
      <c r="K731" s="16" t="s">
        <v>4479</v>
      </c>
      <c r="L731" s="17" t="s">
        <v>1481</v>
      </c>
      <c r="M731" s="18" t="s">
        <v>1481</v>
      </c>
      <c r="N731" s="18" t="s">
        <v>1481</v>
      </c>
      <c r="O731" s="17" t="s">
        <v>1481</v>
      </c>
      <c r="P731" s="17" t="s">
        <v>1481</v>
      </c>
      <c r="Q731" s="17" t="s">
        <v>1481</v>
      </c>
      <c r="R731" s="17" t="s">
        <v>1481</v>
      </c>
      <c r="S731" s="17" t="s">
        <v>1481</v>
      </c>
      <c r="T731" s="17" t="s">
        <v>1481</v>
      </c>
      <c r="U731" s="19" t="s">
        <v>1815</v>
      </c>
      <c r="V731" s="24" t="s">
        <v>1816</v>
      </c>
      <c r="W731" s="17" t="s">
        <v>1481</v>
      </c>
      <c r="X731" s="17" t="s">
        <v>1481</v>
      </c>
      <c r="Y731" s="27" t="s">
        <v>1817</v>
      </c>
      <c r="Z731" s="28" t="s">
        <v>1481</v>
      </c>
      <c r="AA731" s="17" t="s">
        <v>1481</v>
      </c>
      <c r="AB731" s="15">
        <v>731</v>
      </c>
      <c r="AC731" s="16" t="s">
        <v>755</v>
      </c>
      <c r="AD731" s="16" t="s">
        <v>1804</v>
      </c>
      <c r="AE731" s="16" t="s">
        <v>4299</v>
      </c>
      <c r="AF731" s="16" t="s">
        <v>4472</v>
      </c>
      <c r="AG731" s="17" t="s">
        <v>1481</v>
      </c>
      <c r="AH731" s="16" t="s">
        <v>4476</v>
      </c>
      <c r="AI731" s="16" t="s">
        <v>4477</v>
      </c>
      <c r="AJ731" s="24" t="s">
        <v>4478</v>
      </c>
      <c r="AK731" s="16" t="s">
        <v>4479</v>
      </c>
      <c r="AL731" s="17" t="s">
        <v>1481</v>
      </c>
      <c r="AM731" s="18" t="s">
        <v>1481</v>
      </c>
      <c r="AN731" s="18" t="s">
        <v>1481</v>
      </c>
      <c r="AO731" s="17" t="s">
        <v>1481</v>
      </c>
      <c r="AP731" s="17" t="s">
        <v>1481</v>
      </c>
      <c r="AQ731" s="17" t="s">
        <v>1481</v>
      </c>
      <c r="AR731" s="17" t="s">
        <v>1481</v>
      </c>
      <c r="AS731" s="17" t="s">
        <v>1481</v>
      </c>
      <c r="AT731" s="17" t="s">
        <v>1481</v>
      </c>
      <c r="AU731" s="19" t="s">
        <v>1815</v>
      </c>
      <c r="AV731" s="24" t="s">
        <v>1816</v>
      </c>
      <c r="AW731" s="17" t="s">
        <v>1481</v>
      </c>
      <c r="AX731" s="17" t="s">
        <v>1481</v>
      </c>
      <c r="AY731" s="27" t="s">
        <v>1817</v>
      </c>
      <c r="AZ731" s="28" t="s">
        <v>1481</v>
      </c>
      <c r="BA731" s="17" t="s">
        <v>1481</v>
      </c>
      <c r="BB731" s="17" t="s">
        <v>1481</v>
      </c>
      <c r="BC731" s="17" t="s">
        <v>1481</v>
      </c>
      <c r="BD731" s="17" t="s">
        <v>1481</v>
      </c>
    </row>
    <row r="732" spans="1:56" s="4" customFormat="1" ht="65.150000000000006" hidden="1" customHeight="1" x14ac:dyDescent="0.35">
      <c r="A732" s="15">
        <v>430</v>
      </c>
      <c r="B732" s="15">
        <v>732</v>
      </c>
      <c r="C732" s="16" t="s">
        <v>755</v>
      </c>
      <c r="D732" s="16" t="s">
        <v>1804</v>
      </c>
      <c r="E732" s="16" t="s">
        <v>4299</v>
      </c>
      <c r="F732" s="16" t="s">
        <v>4472</v>
      </c>
      <c r="G732" s="17" t="s">
        <v>1481</v>
      </c>
      <c r="H732" s="16" t="s">
        <v>4476</v>
      </c>
      <c r="I732" s="17" t="s">
        <v>1481</v>
      </c>
      <c r="J732" s="18" t="s">
        <v>1481</v>
      </c>
      <c r="K732" s="17" t="s">
        <v>1481</v>
      </c>
      <c r="L732" s="16" t="s">
        <v>4480</v>
      </c>
      <c r="M732" s="38" t="s">
        <v>208</v>
      </c>
      <c r="N732" s="24" t="s">
        <v>3280</v>
      </c>
      <c r="O732" s="15" t="s">
        <v>1786</v>
      </c>
      <c r="P732" s="26" t="s">
        <v>1481</v>
      </c>
      <c r="Q732" s="26" t="s">
        <v>1481</v>
      </c>
      <c r="R732" s="26" t="s">
        <v>1481</v>
      </c>
      <c r="S732" s="17" t="s">
        <v>1481</v>
      </c>
      <c r="T732" s="17" t="s">
        <v>1481</v>
      </c>
      <c r="U732" s="19" t="s">
        <v>1905</v>
      </c>
      <c r="V732" s="24" t="s">
        <v>3280</v>
      </c>
      <c r="W732" s="37" t="s">
        <v>1915</v>
      </c>
      <c r="X732" s="17" t="s">
        <v>1481</v>
      </c>
      <c r="Y732" s="39" t="s">
        <v>2174</v>
      </c>
      <c r="Z732" s="32" t="s">
        <v>4481</v>
      </c>
      <c r="AA732" s="17" t="s">
        <v>1481</v>
      </c>
      <c r="AB732" s="15">
        <v>732</v>
      </c>
      <c r="AC732" s="16" t="s">
        <v>755</v>
      </c>
      <c r="AD732" s="16" t="s">
        <v>1804</v>
      </c>
      <c r="AE732" s="16" t="s">
        <v>4299</v>
      </c>
      <c r="AF732" s="16" t="s">
        <v>4472</v>
      </c>
      <c r="AG732" s="17" t="s">
        <v>1481</v>
      </c>
      <c r="AH732" s="16" t="s">
        <v>4476</v>
      </c>
      <c r="AI732" s="17" t="s">
        <v>1481</v>
      </c>
      <c r="AJ732" s="18" t="s">
        <v>1481</v>
      </c>
      <c r="AK732" s="17" t="s">
        <v>1481</v>
      </c>
      <c r="AL732" s="16" t="s">
        <v>4480</v>
      </c>
      <c r="AM732" s="38" t="s">
        <v>208</v>
      </c>
      <c r="AN732" s="24" t="s">
        <v>3280</v>
      </c>
      <c r="AO732" s="15" t="s">
        <v>1786</v>
      </c>
      <c r="AP732" s="26" t="s">
        <v>1481</v>
      </c>
      <c r="AQ732" s="26" t="s">
        <v>1481</v>
      </c>
      <c r="AR732" s="26" t="s">
        <v>1481</v>
      </c>
      <c r="AS732" s="17" t="s">
        <v>1481</v>
      </c>
      <c r="AT732" s="17" t="s">
        <v>1481</v>
      </c>
      <c r="AU732" s="19" t="s">
        <v>1905</v>
      </c>
      <c r="AV732" s="24" t="s">
        <v>3280</v>
      </c>
      <c r="AW732" s="37" t="s">
        <v>1915</v>
      </c>
      <c r="AX732" s="17" t="s">
        <v>1481</v>
      </c>
      <c r="AY732" s="39" t="s">
        <v>2174</v>
      </c>
      <c r="AZ732" s="32" t="s">
        <v>4481</v>
      </c>
      <c r="BA732" s="17" t="s">
        <v>1481</v>
      </c>
      <c r="BB732" s="17" t="s">
        <v>1481</v>
      </c>
      <c r="BC732" s="17" t="s">
        <v>1481</v>
      </c>
      <c r="BD732" s="17" t="s">
        <v>1481</v>
      </c>
    </row>
    <row r="733" spans="1:56" s="4" customFormat="1" ht="262.39999999999998" hidden="1" customHeight="1" x14ac:dyDescent="0.35">
      <c r="A733" s="15">
        <v>431</v>
      </c>
      <c r="B733" s="15">
        <v>733</v>
      </c>
      <c r="C733" s="16" t="s">
        <v>755</v>
      </c>
      <c r="D733" s="16" t="s">
        <v>1804</v>
      </c>
      <c r="E733" s="16" t="s">
        <v>4299</v>
      </c>
      <c r="F733" s="16" t="s">
        <v>4472</v>
      </c>
      <c r="G733" s="17" t="s">
        <v>1481</v>
      </c>
      <c r="H733" s="17" t="s">
        <v>1481</v>
      </c>
      <c r="I733" s="16" t="s">
        <v>4482</v>
      </c>
      <c r="J733" s="209" t="s">
        <v>4483</v>
      </c>
      <c r="K733" s="16" t="s">
        <v>4479</v>
      </c>
      <c r="L733" s="17" t="s">
        <v>1481</v>
      </c>
      <c r="M733" s="18" t="s">
        <v>1481</v>
      </c>
      <c r="N733" s="18" t="s">
        <v>1481</v>
      </c>
      <c r="O733" s="15" t="s">
        <v>1786</v>
      </c>
      <c r="P733" s="17" t="s">
        <v>1481</v>
      </c>
      <c r="Q733" s="17" t="s">
        <v>1481</v>
      </c>
      <c r="R733" s="17" t="s">
        <v>1481</v>
      </c>
      <c r="S733" s="17" t="s">
        <v>1481</v>
      </c>
      <c r="T733" s="17" t="s">
        <v>1481</v>
      </c>
      <c r="U733" s="19" t="s">
        <v>1815</v>
      </c>
      <c r="V733" s="24" t="s">
        <v>1816</v>
      </c>
      <c r="W733" s="17" t="s">
        <v>1481</v>
      </c>
      <c r="X733" s="17" t="s">
        <v>1481</v>
      </c>
      <c r="Y733" s="27" t="s">
        <v>1817</v>
      </c>
      <c r="Z733" s="28" t="s">
        <v>1481</v>
      </c>
      <c r="AA733" s="17" t="s">
        <v>1481</v>
      </c>
      <c r="AB733" s="15">
        <v>733</v>
      </c>
      <c r="AC733" s="16" t="s">
        <v>755</v>
      </c>
      <c r="AD733" s="16" t="s">
        <v>1804</v>
      </c>
      <c r="AE733" s="16" t="s">
        <v>4299</v>
      </c>
      <c r="AF733" s="16" t="s">
        <v>4472</v>
      </c>
      <c r="AG733" s="17" t="s">
        <v>1481</v>
      </c>
      <c r="AH733" s="17" t="s">
        <v>1481</v>
      </c>
      <c r="AI733" s="16" t="s">
        <v>4482</v>
      </c>
      <c r="AJ733" s="209" t="s">
        <v>4483</v>
      </c>
      <c r="AK733" s="16" t="s">
        <v>4479</v>
      </c>
      <c r="AL733" s="17" t="s">
        <v>1481</v>
      </c>
      <c r="AM733" s="18" t="s">
        <v>1481</v>
      </c>
      <c r="AN733" s="18" t="s">
        <v>1481</v>
      </c>
      <c r="AO733" s="15" t="s">
        <v>1786</v>
      </c>
      <c r="AP733" s="17" t="s">
        <v>1481</v>
      </c>
      <c r="AQ733" s="17" t="s">
        <v>1481</v>
      </c>
      <c r="AR733" s="17" t="s">
        <v>1481</v>
      </c>
      <c r="AS733" s="17" t="s">
        <v>1481</v>
      </c>
      <c r="AT733" s="17" t="s">
        <v>1481</v>
      </c>
      <c r="AU733" s="19" t="s">
        <v>1815</v>
      </c>
      <c r="AV733" s="24" t="s">
        <v>1816</v>
      </c>
      <c r="AW733" s="17" t="s">
        <v>1481</v>
      </c>
      <c r="AX733" s="17" t="s">
        <v>1481</v>
      </c>
      <c r="AY733" s="27" t="s">
        <v>1817</v>
      </c>
      <c r="AZ733" s="28" t="s">
        <v>1481</v>
      </c>
      <c r="BA733" s="17" t="s">
        <v>1481</v>
      </c>
      <c r="BB733" s="17" t="s">
        <v>1481</v>
      </c>
      <c r="BC733" s="17" t="s">
        <v>1481</v>
      </c>
      <c r="BD733" s="17" t="s">
        <v>1481</v>
      </c>
    </row>
    <row r="734" spans="1:56" s="4" customFormat="1" ht="75" hidden="1" customHeight="1" x14ac:dyDescent="0.35">
      <c r="A734" s="15">
        <v>431</v>
      </c>
      <c r="B734" s="15">
        <v>734</v>
      </c>
      <c r="C734" s="16" t="s">
        <v>755</v>
      </c>
      <c r="D734" s="16" t="s">
        <v>1804</v>
      </c>
      <c r="E734" s="16" t="s">
        <v>4299</v>
      </c>
      <c r="F734" s="16" t="s">
        <v>4472</v>
      </c>
      <c r="G734" s="17" t="s">
        <v>1481</v>
      </c>
      <c r="H734" s="17" t="s">
        <v>1481</v>
      </c>
      <c r="I734" s="16" t="s">
        <v>4484</v>
      </c>
      <c r="J734" s="209"/>
      <c r="K734" s="16" t="s">
        <v>4479</v>
      </c>
      <c r="L734" s="17" t="s">
        <v>1481</v>
      </c>
      <c r="M734" s="18" t="s">
        <v>1481</v>
      </c>
      <c r="N734" s="18" t="s">
        <v>1481</v>
      </c>
      <c r="O734" s="15" t="s">
        <v>1786</v>
      </c>
      <c r="P734" s="17" t="s">
        <v>1481</v>
      </c>
      <c r="Q734" s="17" t="s">
        <v>1481</v>
      </c>
      <c r="R734" s="17" t="s">
        <v>1481</v>
      </c>
      <c r="S734" s="17" t="s">
        <v>1481</v>
      </c>
      <c r="T734" s="17" t="s">
        <v>1481</v>
      </c>
      <c r="U734" s="19" t="s">
        <v>1815</v>
      </c>
      <c r="V734" s="30" t="s">
        <v>1816</v>
      </c>
      <c r="W734" s="17" t="s">
        <v>1481</v>
      </c>
      <c r="X734" s="17" t="s">
        <v>1481</v>
      </c>
      <c r="Y734" s="27" t="s">
        <v>1817</v>
      </c>
      <c r="Z734" s="28" t="s">
        <v>1481</v>
      </c>
      <c r="AA734" s="17" t="s">
        <v>1481</v>
      </c>
      <c r="AB734" s="15">
        <v>734</v>
      </c>
      <c r="AC734" s="16" t="s">
        <v>755</v>
      </c>
      <c r="AD734" s="16" t="s">
        <v>1804</v>
      </c>
      <c r="AE734" s="16" t="s">
        <v>4299</v>
      </c>
      <c r="AF734" s="16" t="s">
        <v>4472</v>
      </c>
      <c r="AG734" s="17" t="s">
        <v>1481</v>
      </c>
      <c r="AH734" s="17" t="s">
        <v>1481</v>
      </c>
      <c r="AI734" s="16" t="s">
        <v>4484</v>
      </c>
      <c r="AJ734" s="209"/>
      <c r="AK734" s="16" t="s">
        <v>4479</v>
      </c>
      <c r="AL734" s="17" t="s">
        <v>1481</v>
      </c>
      <c r="AM734" s="18" t="s">
        <v>1481</v>
      </c>
      <c r="AN734" s="18" t="s">
        <v>1481</v>
      </c>
      <c r="AO734" s="15" t="s">
        <v>1786</v>
      </c>
      <c r="AP734" s="17" t="s">
        <v>1481</v>
      </c>
      <c r="AQ734" s="17" t="s">
        <v>1481</v>
      </c>
      <c r="AR734" s="17" t="s">
        <v>1481</v>
      </c>
      <c r="AS734" s="17" t="s">
        <v>1481</v>
      </c>
      <c r="AT734" s="17" t="s">
        <v>1481</v>
      </c>
      <c r="AU734" s="19" t="s">
        <v>1815</v>
      </c>
      <c r="AV734" s="30" t="s">
        <v>1816</v>
      </c>
      <c r="AW734" s="17" t="s">
        <v>1481</v>
      </c>
      <c r="AX734" s="17" t="s">
        <v>1481</v>
      </c>
      <c r="AY734" s="27" t="s">
        <v>1817</v>
      </c>
      <c r="AZ734" s="28" t="s">
        <v>1481</v>
      </c>
      <c r="BA734" s="17" t="s">
        <v>1481</v>
      </c>
      <c r="BB734" s="17" t="s">
        <v>1481</v>
      </c>
      <c r="BC734" s="17" t="s">
        <v>1481</v>
      </c>
      <c r="BD734" s="17" t="s">
        <v>1481</v>
      </c>
    </row>
    <row r="735" spans="1:56" s="4" customFormat="1" ht="100" hidden="1" customHeight="1" x14ac:dyDescent="0.35">
      <c r="A735" s="15">
        <v>431</v>
      </c>
      <c r="B735" s="15">
        <v>735</v>
      </c>
      <c r="C735" s="16" t="s">
        <v>755</v>
      </c>
      <c r="D735" s="16" t="s">
        <v>1804</v>
      </c>
      <c r="E735" s="16" t="s">
        <v>4299</v>
      </c>
      <c r="F735" s="16" t="s">
        <v>4472</v>
      </c>
      <c r="G735" s="17" t="s">
        <v>1481</v>
      </c>
      <c r="H735" s="17" t="s">
        <v>1481</v>
      </c>
      <c r="I735" s="16" t="s">
        <v>4485</v>
      </c>
      <c r="J735" s="209"/>
      <c r="K735" s="16" t="s">
        <v>4479</v>
      </c>
      <c r="L735" s="17" t="s">
        <v>1481</v>
      </c>
      <c r="M735" s="18" t="s">
        <v>1481</v>
      </c>
      <c r="N735" s="18" t="s">
        <v>1481</v>
      </c>
      <c r="O735" s="15" t="s">
        <v>1786</v>
      </c>
      <c r="P735" s="17" t="s">
        <v>1481</v>
      </c>
      <c r="Q735" s="17" t="s">
        <v>1481</v>
      </c>
      <c r="R735" s="17" t="s">
        <v>1481</v>
      </c>
      <c r="S735" s="17" t="s">
        <v>1481</v>
      </c>
      <c r="T735" s="17" t="s">
        <v>1481</v>
      </c>
      <c r="U735" s="19" t="s">
        <v>1815</v>
      </c>
      <c r="V735" s="24" t="s">
        <v>1816</v>
      </c>
      <c r="W735" s="17" t="s">
        <v>1481</v>
      </c>
      <c r="X735" s="17" t="s">
        <v>1481</v>
      </c>
      <c r="Y735" s="27" t="s">
        <v>1817</v>
      </c>
      <c r="Z735" s="28" t="s">
        <v>1481</v>
      </c>
      <c r="AA735" s="17" t="s">
        <v>1481</v>
      </c>
      <c r="AB735" s="15">
        <v>735</v>
      </c>
      <c r="AC735" s="16" t="s">
        <v>755</v>
      </c>
      <c r="AD735" s="16" t="s">
        <v>1804</v>
      </c>
      <c r="AE735" s="16" t="s">
        <v>4299</v>
      </c>
      <c r="AF735" s="16" t="s">
        <v>4472</v>
      </c>
      <c r="AG735" s="17" t="s">
        <v>1481</v>
      </c>
      <c r="AH735" s="17" t="s">
        <v>1481</v>
      </c>
      <c r="AI735" s="16" t="s">
        <v>4485</v>
      </c>
      <c r="AJ735" s="209"/>
      <c r="AK735" s="16" t="s">
        <v>4479</v>
      </c>
      <c r="AL735" s="17" t="s">
        <v>1481</v>
      </c>
      <c r="AM735" s="18" t="s">
        <v>1481</v>
      </c>
      <c r="AN735" s="18" t="s">
        <v>1481</v>
      </c>
      <c r="AO735" s="15" t="s">
        <v>1786</v>
      </c>
      <c r="AP735" s="17" t="s">
        <v>1481</v>
      </c>
      <c r="AQ735" s="17" t="s">
        <v>1481</v>
      </c>
      <c r="AR735" s="17" t="s">
        <v>1481</v>
      </c>
      <c r="AS735" s="17" t="s">
        <v>1481</v>
      </c>
      <c r="AT735" s="17" t="s">
        <v>1481</v>
      </c>
      <c r="AU735" s="19" t="s">
        <v>1815</v>
      </c>
      <c r="AV735" s="24" t="s">
        <v>1816</v>
      </c>
      <c r="AW735" s="17" t="s">
        <v>1481</v>
      </c>
      <c r="AX735" s="17" t="s">
        <v>1481</v>
      </c>
      <c r="AY735" s="27" t="s">
        <v>1817</v>
      </c>
      <c r="AZ735" s="28" t="s">
        <v>1481</v>
      </c>
      <c r="BA735" s="17" t="s">
        <v>1481</v>
      </c>
      <c r="BB735" s="17" t="s">
        <v>1481</v>
      </c>
      <c r="BC735" s="17" t="s">
        <v>1481</v>
      </c>
      <c r="BD735" s="17" t="s">
        <v>1481</v>
      </c>
    </row>
    <row r="736" spans="1:56" ht="277.39999999999998" customHeight="1" x14ac:dyDescent="0.35">
      <c r="A736" s="16">
        <v>432</v>
      </c>
      <c r="B736" s="16">
        <v>736</v>
      </c>
      <c r="C736" s="16" t="s">
        <v>4486</v>
      </c>
      <c r="D736" s="16" t="s">
        <v>1804</v>
      </c>
      <c r="E736" s="16" t="s">
        <v>4487</v>
      </c>
      <c r="F736" s="16" t="s">
        <v>4488</v>
      </c>
      <c r="G736" s="16" t="s">
        <v>4489</v>
      </c>
      <c r="H736" s="16" t="s">
        <v>4490</v>
      </c>
      <c r="I736" s="16" t="s">
        <v>4491</v>
      </c>
      <c r="J736" s="24" t="s">
        <v>3022</v>
      </c>
      <c r="K736" s="16" t="s">
        <v>4492</v>
      </c>
      <c r="L736" s="17" t="s">
        <v>1481</v>
      </c>
      <c r="M736" s="24" t="s">
        <v>4493</v>
      </c>
      <c r="N736" s="24" t="s">
        <v>4494</v>
      </c>
      <c r="O736" s="16" t="s">
        <v>1786</v>
      </c>
      <c r="P736" s="26" t="s">
        <v>1481</v>
      </c>
      <c r="Q736" s="26" t="s">
        <v>1481</v>
      </c>
      <c r="R736" s="26" t="s">
        <v>1481</v>
      </c>
      <c r="S736" s="17" t="s">
        <v>1481</v>
      </c>
      <c r="T736" s="17" t="s">
        <v>1481</v>
      </c>
      <c r="U736" s="19" t="s">
        <v>2119</v>
      </c>
      <c r="V736" s="19" t="s">
        <v>4495</v>
      </c>
      <c r="W736" s="17" t="s">
        <v>1481</v>
      </c>
      <c r="X736" s="17" t="s">
        <v>1481</v>
      </c>
      <c r="Y736" s="33" t="s">
        <v>211</v>
      </c>
      <c r="Z736" s="50" t="s">
        <v>4496</v>
      </c>
      <c r="AA736" s="17" t="s">
        <v>1481</v>
      </c>
      <c r="AB736" s="16">
        <v>736</v>
      </c>
      <c r="AC736" s="16" t="s">
        <v>4486</v>
      </c>
      <c r="AD736" s="16" t="s">
        <v>1804</v>
      </c>
      <c r="AE736" s="16" t="s">
        <v>4487</v>
      </c>
      <c r="AF736" s="16" t="s">
        <v>4488</v>
      </c>
      <c r="AG736" s="16" t="s">
        <v>4489</v>
      </c>
      <c r="AH736" s="16" t="s">
        <v>4490</v>
      </c>
      <c r="AI736" s="16" t="s">
        <v>4491</v>
      </c>
      <c r="AJ736" s="24" t="s">
        <v>3022</v>
      </c>
      <c r="AK736" s="16" t="s">
        <v>4492</v>
      </c>
      <c r="AL736" s="17" t="s">
        <v>1481</v>
      </c>
      <c r="AM736" s="24" t="s">
        <v>4493</v>
      </c>
      <c r="AN736" s="24" t="s">
        <v>4494</v>
      </c>
      <c r="AO736" s="15" t="s">
        <v>1786</v>
      </c>
      <c r="AP736" s="26" t="s">
        <v>1481</v>
      </c>
      <c r="AQ736" s="26" t="s">
        <v>1481</v>
      </c>
      <c r="AR736" s="26" t="s">
        <v>1481</v>
      </c>
      <c r="AS736" s="17" t="s">
        <v>1481</v>
      </c>
      <c r="AT736" s="17" t="s">
        <v>1481</v>
      </c>
      <c r="AU736" s="19" t="s">
        <v>2119</v>
      </c>
      <c r="AV736" s="19" t="s">
        <v>4495</v>
      </c>
      <c r="AW736" s="17" t="s">
        <v>1481</v>
      </c>
      <c r="AX736" s="17" t="s">
        <v>1481</v>
      </c>
      <c r="AY736" s="33" t="s">
        <v>211</v>
      </c>
      <c r="AZ736" s="50" t="s">
        <v>4496</v>
      </c>
      <c r="BA736" s="17" t="s">
        <v>1481</v>
      </c>
      <c r="BB736" s="30" t="s">
        <v>460</v>
      </c>
      <c r="BC736" s="30" t="s">
        <v>4497</v>
      </c>
      <c r="BD736" s="30" t="s">
        <v>6501</v>
      </c>
    </row>
    <row r="737" spans="1:56" ht="188.9" customHeight="1" x14ac:dyDescent="0.35">
      <c r="A737" s="16">
        <v>432</v>
      </c>
      <c r="B737" s="16">
        <v>737</v>
      </c>
      <c r="C737" s="16" t="s">
        <v>4486</v>
      </c>
      <c r="D737" s="16" t="s">
        <v>1804</v>
      </c>
      <c r="E737" s="16" t="s">
        <v>4487</v>
      </c>
      <c r="F737" s="16" t="s">
        <v>4488</v>
      </c>
      <c r="G737" s="16" t="s">
        <v>4489</v>
      </c>
      <c r="H737" s="16" t="s">
        <v>4490</v>
      </c>
      <c r="I737" s="16" t="s">
        <v>4498</v>
      </c>
      <c r="J737" s="24" t="s">
        <v>3022</v>
      </c>
      <c r="K737" s="16" t="s">
        <v>4499</v>
      </c>
      <c r="L737" s="17" t="s">
        <v>1481</v>
      </c>
      <c r="M737" s="24" t="s">
        <v>4500</v>
      </c>
      <c r="N737" s="24" t="s">
        <v>4501</v>
      </c>
      <c r="O737" s="16" t="s">
        <v>1786</v>
      </c>
      <c r="P737" s="26" t="s">
        <v>1481</v>
      </c>
      <c r="Q737" s="26" t="s">
        <v>1481</v>
      </c>
      <c r="R737" s="26" t="s">
        <v>1481</v>
      </c>
      <c r="S737" s="17" t="s">
        <v>1481</v>
      </c>
      <c r="T737" s="17" t="s">
        <v>1481</v>
      </c>
      <c r="U737" s="19" t="s">
        <v>2119</v>
      </c>
      <c r="V737" s="19" t="s">
        <v>4495</v>
      </c>
      <c r="W737" s="17" t="s">
        <v>1481</v>
      </c>
      <c r="X737" s="17" t="s">
        <v>1481</v>
      </c>
      <c r="Y737" s="33" t="s">
        <v>211</v>
      </c>
      <c r="Z737" s="50" t="s">
        <v>4502</v>
      </c>
      <c r="AA737" s="17" t="s">
        <v>1481</v>
      </c>
      <c r="AB737" s="16">
        <v>737</v>
      </c>
      <c r="AC737" s="16" t="s">
        <v>4486</v>
      </c>
      <c r="AD737" s="16" t="s">
        <v>1804</v>
      </c>
      <c r="AE737" s="16" t="s">
        <v>4487</v>
      </c>
      <c r="AF737" s="16" t="s">
        <v>4488</v>
      </c>
      <c r="AG737" s="16" t="s">
        <v>4489</v>
      </c>
      <c r="AH737" s="16" t="s">
        <v>4490</v>
      </c>
      <c r="AI737" s="16" t="s">
        <v>4498</v>
      </c>
      <c r="AJ737" s="24" t="s">
        <v>3022</v>
      </c>
      <c r="AK737" s="16" t="s">
        <v>4499</v>
      </c>
      <c r="AL737" s="17" t="s">
        <v>1481</v>
      </c>
      <c r="AM737" s="24" t="s">
        <v>4500</v>
      </c>
      <c r="AN737" s="24" t="s">
        <v>4501</v>
      </c>
      <c r="AO737" s="15" t="s">
        <v>1786</v>
      </c>
      <c r="AP737" s="26" t="s">
        <v>1481</v>
      </c>
      <c r="AQ737" s="26" t="s">
        <v>1481</v>
      </c>
      <c r="AR737" s="26" t="s">
        <v>1481</v>
      </c>
      <c r="AS737" s="17" t="s">
        <v>1481</v>
      </c>
      <c r="AT737" s="17" t="s">
        <v>1481</v>
      </c>
      <c r="AU737" s="19" t="s">
        <v>2119</v>
      </c>
      <c r="AV737" s="19" t="s">
        <v>4495</v>
      </c>
      <c r="AW737" s="17" t="s">
        <v>1481</v>
      </c>
      <c r="AX737" s="17" t="s">
        <v>1481</v>
      </c>
      <c r="AY737" s="33" t="s">
        <v>211</v>
      </c>
      <c r="AZ737" s="50" t="s">
        <v>4502</v>
      </c>
      <c r="BA737" s="17" t="s">
        <v>1481</v>
      </c>
      <c r="BB737" s="30" t="s">
        <v>460</v>
      </c>
      <c r="BC737" s="30" t="s">
        <v>4497</v>
      </c>
      <c r="BD737" s="30" t="s">
        <v>6501</v>
      </c>
    </row>
    <row r="738" spans="1:56" ht="112.5" customHeight="1" x14ac:dyDescent="0.35">
      <c r="A738" s="16">
        <v>432</v>
      </c>
      <c r="B738" s="16">
        <v>738</v>
      </c>
      <c r="C738" s="16" t="s">
        <v>4486</v>
      </c>
      <c r="D738" s="16" t="s">
        <v>1804</v>
      </c>
      <c r="E738" s="16" t="s">
        <v>4487</v>
      </c>
      <c r="F738" s="16" t="s">
        <v>4488</v>
      </c>
      <c r="G738" s="16" t="s">
        <v>4489</v>
      </c>
      <c r="H738" s="16" t="s">
        <v>4490</v>
      </c>
      <c r="I738" s="17" t="s">
        <v>1481</v>
      </c>
      <c r="J738" s="18" t="s">
        <v>1481</v>
      </c>
      <c r="K738" s="17" t="s">
        <v>1481</v>
      </c>
      <c r="L738" s="16" t="s">
        <v>4503</v>
      </c>
      <c r="M738" s="24" t="s">
        <v>4493</v>
      </c>
      <c r="N738" s="24" t="s">
        <v>4504</v>
      </c>
      <c r="O738" s="16" t="s">
        <v>1786</v>
      </c>
      <c r="P738" s="26" t="s">
        <v>1481</v>
      </c>
      <c r="Q738" s="26" t="s">
        <v>1481</v>
      </c>
      <c r="R738" s="26" t="s">
        <v>1481</v>
      </c>
      <c r="S738" s="17" t="s">
        <v>1481</v>
      </c>
      <c r="T738" s="17" t="s">
        <v>1481</v>
      </c>
      <c r="U738" s="19" t="s">
        <v>2119</v>
      </c>
      <c r="V738" s="19" t="s">
        <v>4495</v>
      </c>
      <c r="W738" s="17" t="s">
        <v>1481</v>
      </c>
      <c r="X738" s="17" t="s">
        <v>1481</v>
      </c>
      <c r="Y738" s="33" t="s">
        <v>211</v>
      </c>
      <c r="Z738" s="50" t="s">
        <v>4505</v>
      </c>
      <c r="AA738" s="17" t="s">
        <v>1481</v>
      </c>
      <c r="AB738" s="16">
        <v>738</v>
      </c>
      <c r="AC738" s="16" t="s">
        <v>4486</v>
      </c>
      <c r="AD738" s="16" t="s">
        <v>1804</v>
      </c>
      <c r="AE738" s="16" t="s">
        <v>4487</v>
      </c>
      <c r="AF738" s="16" t="s">
        <v>4488</v>
      </c>
      <c r="AG738" s="16" t="s">
        <v>4489</v>
      </c>
      <c r="AH738" s="16" t="s">
        <v>4490</v>
      </c>
      <c r="AI738" s="17" t="s">
        <v>1481</v>
      </c>
      <c r="AJ738" s="18" t="s">
        <v>1481</v>
      </c>
      <c r="AK738" s="17" t="s">
        <v>1481</v>
      </c>
      <c r="AL738" s="16" t="s">
        <v>4503</v>
      </c>
      <c r="AM738" s="24" t="s">
        <v>4493</v>
      </c>
      <c r="AN738" s="24" t="s">
        <v>4504</v>
      </c>
      <c r="AO738" s="15" t="s">
        <v>1786</v>
      </c>
      <c r="AP738" s="26" t="s">
        <v>1481</v>
      </c>
      <c r="AQ738" s="26" t="s">
        <v>1481</v>
      </c>
      <c r="AR738" s="26" t="s">
        <v>1481</v>
      </c>
      <c r="AS738" s="17" t="s">
        <v>1481</v>
      </c>
      <c r="AT738" s="17" t="s">
        <v>1481</v>
      </c>
      <c r="AU738" s="19" t="s">
        <v>2119</v>
      </c>
      <c r="AV738" s="19" t="s">
        <v>4495</v>
      </c>
      <c r="AW738" s="17" t="s">
        <v>1481</v>
      </c>
      <c r="AX738" s="17" t="s">
        <v>1481</v>
      </c>
      <c r="AY738" s="33" t="s">
        <v>211</v>
      </c>
      <c r="AZ738" s="50" t="s">
        <v>4505</v>
      </c>
      <c r="BA738" s="17" t="s">
        <v>1481</v>
      </c>
      <c r="BB738" s="30" t="s">
        <v>460</v>
      </c>
      <c r="BC738" s="30" t="s">
        <v>4497</v>
      </c>
      <c r="BD738" s="30" t="s">
        <v>6501</v>
      </c>
    </row>
    <row r="739" spans="1:56" s="4" customFormat="1" ht="350.15" hidden="1" customHeight="1" x14ac:dyDescent="0.35">
      <c r="A739" s="15">
        <v>433</v>
      </c>
      <c r="B739" s="15">
        <v>739</v>
      </c>
      <c r="C739" s="16" t="s">
        <v>4486</v>
      </c>
      <c r="D739" s="16" t="s">
        <v>1804</v>
      </c>
      <c r="E739" s="16" t="s">
        <v>4487</v>
      </c>
      <c r="F739" s="16" t="s">
        <v>4488</v>
      </c>
      <c r="G739" s="16" t="s">
        <v>4506</v>
      </c>
      <c r="H739" s="16" t="s">
        <v>4507</v>
      </c>
      <c r="I739" s="16" t="s">
        <v>4508</v>
      </c>
      <c r="J739" s="24" t="s">
        <v>3022</v>
      </c>
      <c r="K739" s="16" t="s">
        <v>1811</v>
      </c>
      <c r="L739" s="17" t="s">
        <v>1481</v>
      </c>
      <c r="M739" s="18" t="s">
        <v>1481</v>
      </c>
      <c r="N739" s="18" t="s">
        <v>1481</v>
      </c>
      <c r="O739" s="17" t="s">
        <v>1481</v>
      </c>
      <c r="P739" s="17" t="s">
        <v>1481</v>
      </c>
      <c r="Q739" s="17" t="s">
        <v>1481</v>
      </c>
      <c r="R739" s="17" t="s">
        <v>1481</v>
      </c>
      <c r="S739" s="17" t="s">
        <v>1481</v>
      </c>
      <c r="T739" s="17" t="s">
        <v>1481</v>
      </c>
      <c r="U739" s="19" t="s">
        <v>1815</v>
      </c>
      <c r="V739" s="30" t="s">
        <v>4509</v>
      </c>
      <c r="W739" s="17" t="s">
        <v>1481</v>
      </c>
      <c r="X739" s="17" t="s">
        <v>1481</v>
      </c>
      <c r="Y739" s="27" t="s">
        <v>1817</v>
      </c>
      <c r="Z739" s="28" t="s">
        <v>1481</v>
      </c>
      <c r="AA739" s="17" t="s">
        <v>1481</v>
      </c>
      <c r="AB739" s="15">
        <v>739</v>
      </c>
      <c r="AC739" s="16" t="s">
        <v>4486</v>
      </c>
      <c r="AD739" s="16" t="s">
        <v>1804</v>
      </c>
      <c r="AE739" s="16" t="s">
        <v>4487</v>
      </c>
      <c r="AF739" s="16" t="s">
        <v>4488</v>
      </c>
      <c r="AG739" s="16" t="s">
        <v>4506</v>
      </c>
      <c r="AH739" s="16" t="s">
        <v>4507</v>
      </c>
      <c r="AI739" s="16" t="s">
        <v>4508</v>
      </c>
      <c r="AJ739" s="24" t="s">
        <v>3022</v>
      </c>
      <c r="AK739" s="16" t="s">
        <v>1811</v>
      </c>
      <c r="AL739" s="17" t="s">
        <v>1481</v>
      </c>
      <c r="AM739" s="18" t="s">
        <v>1481</v>
      </c>
      <c r="AN739" s="18" t="s">
        <v>1481</v>
      </c>
      <c r="AO739" s="17" t="s">
        <v>1481</v>
      </c>
      <c r="AP739" s="17" t="s">
        <v>1481</v>
      </c>
      <c r="AQ739" s="17" t="s">
        <v>1481</v>
      </c>
      <c r="AR739" s="17" t="s">
        <v>1481</v>
      </c>
      <c r="AS739" s="17" t="s">
        <v>1481</v>
      </c>
      <c r="AT739" s="17" t="s">
        <v>1481</v>
      </c>
      <c r="AU739" s="19" t="s">
        <v>1815</v>
      </c>
      <c r="AV739" s="30" t="s">
        <v>4509</v>
      </c>
      <c r="AW739" s="17" t="s">
        <v>1481</v>
      </c>
      <c r="AX739" s="17" t="s">
        <v>1481</v>
      </c>
      <c r="AY739" s="27" t="s">
        <v>1817</v>
      </c>
      <c r="AZ739" s="28" t="s">
        <v>1481</v>
      </c>
      <c r="BA739" s="17" t="s">
        <v>1481</v>
      </c>
      <c r="BB739" s="17" t="s">
        <v>1481</v>
      </c>
      <c r="BC739" s="17" t="s">
        <v>1481</v>
      </c>
      <c r="BD739" s="17" t="s">
        <v>1481</v>
      </c>
    </row>
    <row r="740" spans="1:56" ht="225" customHeight="1" x14ac:dyDescent="0.35">
      <c r="A740" s="16">
        <v>433</v>
      </c>
      <c r="B740" s="16">
        <v>740</v>
      </c>
      <c r="C740" s="16" t="s">
        <v>4486</v>
      </c>
      <c r="D740" s="16" t="s">
        <v>1804</v>
      </c>
      <c r="E740" s="16" t="s">
        <v>4487</v>
      </c>
      <c r="F740" s="16" t="s">
        <v>4488</v>
      </c>
      <c r="G740" s="16" t="s">
        <v>4506</v>
      </c>
      <c r="H740" s="16" t="s">
        <v>4507</v>
      </c>
      <c r="I740" s="16" t="s">
        <v>4510</v>
      </c>
      <c r="J740" s="24" t="s">
        <v>3022</v>
      </c>
      <c r="K740" s="16" t="s">
        <v>2689</v>
      </c>
      <c r="L740" s="17" t="s">
        <v>1481</v>
      </c>
      <c r="M740" s="24" t="s">
        <v>4511</v>
      </c>
      <c r="N740" s="24" t="s">
        <v>4512</v>
      </c>
      <c r="O740" s="16" t="s">
        <v>1786</v>
      </c>
      <c r="P740" s="26" t="s">
        <v>1481</v>
      </c>
      <c r="Q740" s="26" t="s">
        <v>1481</v>
      </c>
      <c r="R740" s="26" t="s">
        <v>1481</v>
      </c>
      <c r="S740" s="17" t="s">
        <v>1481</v>
      </c>
      <c r="T740" s="17" t="s">
        <v>1481</v>
      </c>
      <c r="U740" s="19" t="s">
        <v>2119</v>
      </c>
      <c r="V740" s="19" t="s">
        <v>4513</v>
      </c>
      <c r="W740" s="17" t="s">
        <v>1481</v>
      </c>
      <c r="X740" s="17" t="s">
        <v>1481</v>
      </c>
      <c r="Y740" s="33" t="s">
        <v>211</v>
      </c>
      <c r="Z740" s="50" t="s">
        <v>4514</v>
      </c>
      <c r="AA740" s="17" t="s">
        <v>1481</v>
      </c>
      <c r="AB740" s="16">
        <v>740</v>
      </c>
      <c r="AC740" s="16" t="s">
        <v>4486</v>
      </c>
      <c r="AD740" s="16" t="s">
        <v>1804</v>
      </c>
      <c r="AE740" s="16" t="s">
        <v>4487</v>
      </c>
      <c r="AF740" s="16" t="s">
        <v>4488</v>
      </c>
      <c r="AG740" s="16" t="s">
        <v>4506</v>
      </c>
      <c r="AH740" s="16" t="s">
        <v>4507</v>
      </c>
      <c r="AI740" s="16" t="s">
        <v>4510</v>
      </c>
      <c r="AJ740" s="24" t="s">
        <v>3022</v>
      </c>
      <c r="AK740" s="16" t="s">
        <v>2689</v>
      </c>
      <c r="AL740" s="17" t="s">
        <v>1481</v>
      </c>
      <c r="AM740" s="24" t="s">
        <v>4511</v>
      </c>
      <c r="AN740" s="24" t="s">
        <v>4512</v>
      </c>
      <c r="AO740" s="15" t="s">
        <v>1786</v>
      </c>
      <c r="AP740" s="26" t="s">
        <v>1481</v>
      </c>
      <c r="AQ740" s="26" t="s">
        <v>1481</v>
      </c>
      <c r="AR740" s="26" t="s">
        <v>1481</v>
      </c>
      <c r="AS740" s="17" t="s">
        <v>1481</v>
      </c>
      <c r="AT740" s="17" t="s">
        <v>1481</v>
      </c>
      <c r="AU740" s="19" t="s">
        <v>2119</v>
      </c>
      <c r="AV740" s="19" t="s">
        <v>4513</v>
      </c>
      <c r="AW740" s="17" t="s">
        <v>1481</v>
      </c>
      <c r="AX740" s="17" t="s">
        <v>1481</v>
      </c>
      <c r="AY740" s="33" t="s">
        <v>211</v>
      </c>
      <c r="AZ740" s="50" t="s">
        <v>4514</v>
      </c>
      <c r="BA740" s="17" t="s">
        <v>1481</v>
      </c>
      <c r="BB740" s="30" t="s">
        <v>460</v>
      </c>
      <c r="BC740" s="30" t="s">
        <v>4497</v>
      </c>
      <c r="BD740" s="30" t="s">
        <v>6501</v>
      </c>
    </row>
    <row r="741" spans="1:56" s="4" customFormat="1" ht="225" hidden="1" customHeight="1" x14ac:dyDescent="0.35">
      <c r="A741" s="15">
        <v>433</v>
      </c>
      <c r="B741" s="15">
        <v>741</v>
      </c>
      <c r="C741" s="16" t="s">
        <v>4486</v>
      </c>
      <c r="D741" s="16" t="s">
        <v>1804</v>
      </c>
      <c r="E741" s="16" t="s">
        <v>4487</v>
      </c>
      <c r="F741" s="16" t="s">
        <v>4488</v>
      </c>
      <c r="G741" s="16" t="s">
        <v>4506</v>
      </c>
      <c r="H741" s="16" t="s">
        <v>4507</v>
      </c>
      <c r="I741" s="16" t="s">
        <v>4515</v>
      </c>
      <c r="J741" s="24" t="s">
        <v>3022</v>
      </c>
      <c r="K741" s="16" t="s">
        <v>4516</v>
      </c>
      <c r="L741" s="17" t="s">
        <v>1481</v>
      </c>
      <c r="M741" s="24" t="s">
        <v>4517</v>
      </c>
      <c r="N741" s="24" t="s">
        <v>4518</v>
      </c>
      <c r="O741" s="15" t="s">
        <v>1786</v>
      </c>
      <c r="P741" s="26" t="s">
        <v>1481</v>
      </c>
      <c r="Q741" s="26" t="s">
        <v>1481</v>
      </c>
      <c r="R741" s="26" t="s">
        <v>1481</v>
      </c>
      <c r="S741" s="17" t="s">
        <v>1481</v>
      </c>
      <c r="T741" s="17" t="s">
        <v>1481</v>
      </c>
      <c r="U741" s="19" t="s">
        <v>1815</v>
      </c>
      <c r="V741" s="30" t="s">
        <v>4519</v>
      </c>
      <c r="W741" s="17" t="s">
        <v>1481</v>
      </c>
      <c r="X741" s="17" t="s">
        <v>1481</v>
      </c>
      <c r="Y741" s="27" t="s">
        <v>52</v>
      </c>
      <c r="Z741" s="28" t="s">
        <v>1481</v>
      </c>
      <c r="AA741" s="17" t="s">
        <v>1481</v>
      </c>
      <c r="AB741" s="15">
        <v>741</v>
      </c>
      <c r="AC741" s="16" t="s">
        <v>4486</v>
      </c>
      <c r="AD741" s="16" t="s">
        <v>1804</v>
      </c>
      <c r="AE741" s="16" t="s">
        <v>4487</v>
      </c>
      <c r="AF741" s="16" t="s">
        <v>4488</v>
      </c>
      <c r="AG741" s="16" t="s">
        <v>4506</v>
      </c>
      <c r="AH741" s="16" t="s">
        <v>4507</v>
      </c>
      <c r="AI741" s="16" t="s">
        <v>4515</v>
      </c>
      <c r="AJ741" s="24" t="s">
        <v>3022</v>
      </c>
      <c r="AK741" s="16" t="s">
        <v>4516</v>
      </c>
      <c r="AL741" s="17" t="s">
        <v>1481</v>
      </c>
      <c r="AM741" s="24" t="s">
        <v>4517</v>
      </c>
      <c r="AN741" s="24" t="s">
        <v>4518</v>
      </c>
      <c r="AO741" s="15" t="s">
        <v>1786</v>
      </c>
      <c r="AP741" s="26" t="s">
        <v>1481</v>
      </c>
      <c r="AQ741" s="26" t="s">
        <v>1481</v>
      </c>
      <c r="AR741" s="26" t="s">
        <v>1481</v>
      </c>
      <c r="AS741" s="17" t="s">
        <v>1481</v>
      </c>
      <c r="AT741" s="17" t="s">
        <v>1481</v>
      </c>
      <c r="AU741" s="19" t="s">
        <v>1815</v>
      </c>
      <c r="AV741" s="30" t="s">
        <v>4519</v>
      </c>
      <c r="AW741" s="17" t="s">
        <v>1481</v>
      </c>
      <c r="AX741" s="17" t="s">
        <v>1481</v>
      </c>
      <c r="AY741" s="27" t="s">
        <v>52</v>
      </c>
      <c r="AZ741" s="28" t="s">
        <v>1481</v>
      </c>
      <c r="BA741" s="17" t="s">
        <v>1481</v>
      </c>
      <c r="BB741" s="17" t="s">
        <v>1481</v>
      </c>
      <c r="BC741" s="17" t="s">
        <v>1481</v>
      </c>
      <c r="BD741" s="17" t="s">
        <v>1481</v>
      </c>
    </row>
    <row r="742" spans="1:56" ht="225" customHeight="1" x14ac:dyDescent="0.35">
      <c r="A742" s="16">
        <v>433</v>
      </c>
      <c r="B742" s="16">
        <v>742</v>
      </c>
      <c r="C742" s="16" t="s">
        <v>4486</v>
      </c>
      <c r="D742" s="16" t="s">
        <v>1804</v>
      </c>
      <c r="E742" s="16" t="s">
        <v>4487</v>
      </c>
      <c r="F742" s="16" t="s">
        <v>4488</v>
      </c>
      <c r="G742" s="16" t="s">
        <v>4506</v>
      </c>
      <c r="H742" s="16" t="s">
        <v>4507</v>
      </c>
      <c r="I742" s="16" t="s">
        <v>4520</v>
      </c>
      <c r="J742" s="24" t="s">
        <v>3022</v>
      </c>
      <c r="K742" s="16" t="s">
        <v>3475</v>
      </c>
      <c r="L742" s="17" t="s">
        <v>1481</v>
      </c>
      <c r="M742" s="24" t="s">
        <v>4521</v>
      </c>
      <c r="N742" s="24" t="s">
        <v>4512</v>
      </c>
      <c r="O742" s="16" t="s">
        <v>1786</v>
      </c>
      <c r="P742" s="26" t="s">
        <v>1481</v>
      </c>
      <c r="Q742" s="26" t="s">
        <v>1481</v>
      </c>
      <c r="R742" s="26" t="s">
        <v>1481</v>
      </c>
      <c r="S742" s="17" t="s">
        <v>1481</v>
      </c>
      <c r="T742" s="17" t="s">
        <v>1481</v>
      </c>
      <c r="U742" s="19" t="s">
        <v>2119</v>
      </c>
      <c r="V742" s="19" t="s">
        <v>4513</v>
      </c>
      <c r="W742" s="17" t="s">
        <v>1481</v>
      </c>
      <c r="X742" s="17" t="s">
        <v>1481</v>
      </c>
      <c r="Y742" s="33" t="s">
        <v>211</v>
      </c>
      <c r="Z742" s="50" t="s">
        <v>4522</v>
      </c>
      <c r="AA742" s="17" t="s">
        <v>1481</v>
      </c>
      <c r="AB742" s="16">
        <v>742</v>
      </c>
      <c r="AC742" s="16" t="s">
        <v>4486</v>
      </c>
      <c r="AD742" s="16" t="s">
        <v>1804</v>
      </c>
      <c r="AE742" s="16" t="s">
        <v>4487</v>
      </c>
      <c r="AF742" s="16" t="s">
        <v>4488</v>
      </c>
      <c r="AG742" s="16" t="s">
        <v>4506</v>
      </c>
      <c r="AH742" s="16" t="s">
        <v>4507</v>
      </c>
      <c r="AI742" s="16" t="s">
        <v>4520</v>
      </c>
      <c r="AJ742" s="24" t="s">
        <v>3022</v>
      </c>
      <c r="AK742" s="16" t="s">
        <v>3475</v>
      </c>
      <c r="AL742" s="17" t="s">
        <v>1481</v>
      </c>
      <c r="AM742" s="24" t="s">
        <v>4521</v>
      </c>
      <c r="AN742" s="24" t="s">
        <v>4512</v>
      </c>
      <c r="AO742" s="15" t="s">
        <v>1786</v>
      </c>
      <c r="AP742" s="26" t="s">
        <v>1481</v>
      </c>
      <c r="AQ742" s="26" t="s">
        <v>1481</v>
      </c>
      <c r="AR742" s="26" t="s">
        <v>1481</v>
      </c>
      <c r="AS742" s="17" t="s">
        <v>1481</v>
      </c>
      <c r="AT742" s="17" t="s">
        <v>1481</v>
      </c>
      <c r="AU742" s="19" t="s">
        <v>2119</v>
      </c>
      <c r="AV742" s="19" t="s">
        <v>4513</v>
      </c>
      <c r="AW742" s="17" t="s">
        <v>1481</v>
      </c>
      <c r="AX742" s="17" t="s">
        <v>1481</v>
      </c>
      <c r="AY742" s="33" t="s">
        <v>211</v>
      </c>
      <c r="AZ742" s="50" t="s">
        <v>4522</v>
      </c>
      <c r="BA742" s="17" t="s">
        <v>1481</v>
      </c>
      <c r="BB742" s="30" t="s">
        <v>460</v>
      </c>
      <c r="BC742" s="30" t="s">
        <v>4497</v>
      </c>
      <c r="BD742" s="30" t="s">
        <v>6501</v>
      </c>
    </row>
    <row r="743" spans="1:56" s="4" customFormat="1" ht="225" hidden="1" customHeight="1" x14ac:dyDescent="0.35">
      <c r="A743" s="15">
        <v>433</v>
      </c>
      <c r="B743" s="15">
        <v>743</v>
      </c>
      <c r="C743" s="16" t="s">
        <v>4486</v>
      </c>
      <c r="D743" s="16" t="s">
        <v>1804</v>
      </c>
      <c r="E743" s="16" t="s">
        <v>4487</v>
      </c>
      <c r="F743" s="16" t="s">
        <v>4488</v>
      </c>
      <c r="G743" s="16" t="s">
        <v>4506</v>
      </c>
      <c r="H743" s="16" t="s">
        <v>4507</v>
      </c>
      <c r="I743" s="16" t="s">
        <v>4523</v>
      </c>
      <c r="J743" s="24" t="s">
        <v>3022</v>
      </c>
      <c r="K743" s="16" t="s">
        <v>1834</v>
      </c>
      <c r="L743" s="17" t="s">
        <v>1481</v>
      </c>
      <c r="M743" s="18" t="s">
        <v>1481</v>
      </c>
      <c r="N743" s="18" t="s">
        <v>1481</v>
      </c>
      <c r="O743" s="17" t="s">
        <v>1481</v>
      </c>
      <c r="P743" s="17" t="s">
        <v>1481</v>
      </c>
      <c r="Q743" s="17" t="s">
        <v>1481</v>
      </c>
      <c r="R743" s="17" t="s">
        <v>1481</v>
      </c>
      <c r="S743" s="17" t="s">
        <v>1481</v>
      </c>
      <c r="T743" s="17" t="s">
        <v>1481</v>
      </c>
      <c r="U743" s="19" t="s">
        <v>1815</v>
      </c>
      <c r="V743" s="30" t="s">
        <v>4524</v>
      </c>
      <c r="W743" s="17" t="s">
        <v>1481</v>
      </c>
      <c r="X743" s="17" t="s">
        <v>1481</v>
      </c>
      <c r="Y743" s="27" t="s">
        <v>1817</v>
      </c>
      <c r="Z743" s="28" t="s">
        <v>1481</v>
      </c>
      <c r="AA743" s="17" t="s">
        <v>1481</v>
      </c>
      <c r="AB743" s="15">
        <v>743</v>
      </c>
      <c r="AC743" s="16" t="s">
        <v>4486</v>
      </c>
      <c r="AD743" s="16" t="s">
        <v>1804</v>
      </c>
      <c r="AE743" s="16" t="s">
        <v>4487</v>
      </c>
      <c r="AF743" s="16" t="s">
        <v>4488</v>
      </c>
      <c r="AG743" s="16" t="s">
        <v>4506</v>
      </c>
      <c r="AH743" s="16" t="s">
        <v>4507</v>
      </c>
      <c r="AI743" s="16" t="s">
        <v>4523</v>
      </c>
      <c r="AJ743" s="24" t="s">
        <v>3022</v>
      </c>
      <c r="AK743" s="16" t="s">
        <v>1834</v>
      </c>
      <c r="AL743" s="17" t="s">
        <v>1481</v>
      </c>
      <c r="AM743" s="18" t="s">
        <v>1481</v>
      </c>
      <c r="AN743" s="18" t="s">
        <v>1481</v>
      </c>
      <c r="AO743" s="17" t="s">
        <v>1481</v>
      </c>
      <c r="AP743" s="17" t="s">
        <v>1481</v>
      </c>
      <c r="AQ743" s="17" t="s">
        <v>1481</v>
      </c>
      <c r="AR743" s="17" t="s">
        <v>1481</v>
      </c>
      <c r="AS743" s="17" t="s">
        <v>1481</v>
      </c>
      <c r="AT743" s="17" t="s">
        <v>1481</v>
      </c>
      <c r="AU743" s="19" t="s">
        <v>1815</v>
      </c>
      <c r="AV743" s="30" t="s">
        <v>4524</v>
      </c>
      <c r="AW743" s="17" t="s">
        <v>1481</v>
      </c>
      <c r="AX743" s="17" t="s">
        <v>1481</v>
      </c>
      <c r="AY743" s="27" t="s">
        <v>1817</v>
      </c>
      <c r="AZ743" s="28" t="s">
        <v>1481</v>
      </c>
      <c r="BA743" s="17" t="s">
        <v>1481</v>
      </c>
      <c r="BB743" s="17" t="s">
        <v>1481</v>
      </c>
      <c r="BC743" s="17" t="s">
        <v>1481</v>
      </c>
      <c r="BD743" s="17" t="s">
        <v>1481</v>
      </c>
    </row>
    <row r="744" spans="1:56" ht="130.5" customHeight="1" x14ac:dyDescent="0.35">
      <c r="A744" s="16">
        <v>433</v>
      </c>
      <c r="B744" s="16">
        <v>744</v>
      </c>
      <c r="C744" s="16" t="s">
        <v>4486</v>
      </c>
      <c r="D744" s="16" t="s">
        <v>1804</v>
      </c>
      <c r="E744" s="16" t="s">
        <v>4487</v>
      </c>
      <c r="F744" s="16" t="s">
        <v>4488</v>
      </c>
      <c r="G744" s="16" t="s">
        <v>4506</v>
      </c>
      <c r="H744" s="16" t="s">
        <v>4507</v>
      </c>
      <c r="I744" s="16" t="s">
        <v>4525</v>
      </c>
      <c r="J744" s="24" t="s">
        <v>3022</v>
      </c>
      <c r="K744" s="16" t="s">
        <v>1836</v>
      </c>
      <c r="L744" s="17" t="s">
        <v>1481</v>
      </c>
      <c r="M744" s="24" t="s">
        <v>4526</v>
      </c>
      <c r="N744" s="24" t="s">
        <v>4527</v>
      </c>
      <c r="O744" s="16" t="s">
        <v>1786</v>
      </c>
      <c r="P744" s="26" t="s">
        <v>1481</v>
      </c>
      <c r="Q744" s="26" t="s">
        <v>1481</v>
      </c>
      <c r="R744" s="26" t="s">
        <v>1481</v>
      </c>
      <c r="S744" s="17" t="s">
        <v>1481</v>
      </c>
      <c r="T744" s="17" t="s">
        <v>1481</v>
      </c>
      <c r="U744" s="19" t="s">
        <v>1905</v>
      </c>
      <c r="V744" s="30" t="s">
        <v>4528</v>
      </c>
      <c r="W744" s="17" t="s">
        <v>1481</v>
      </c>
      <c r="X744" s="17" t="s">
        <v>1481</v>
      </c>
      <c r="Y744" s="33" t="s">
        <v>211</v>
      </c>
      <c r="Z744" s="32" t="s">
        <v>4529</v>
      </c>
      <c r="AA744" s="17" t="s">
        <v>1481</v>
      </c>
      <c r="AB744" s="16">
        <v>744</v>
      </c>
      <c r="AC744" s="16" t="s">
        <v>4486</v>
      </c>
      <c r="AD744" s="16" t="s">
        <v>1804</v>
      </c>
      <c r="AE744" s="16" t="s">
        <v>4487</v>
      </c>
      <c r="AF744" s="16" t="s">
        <v>4488</v>
      </c>
      <c r="AG744" s="16" t="s">
        <v>4506</v>
      </c>
      <c r="AH744" s="16" t="s">
        <v>4507</v>
      </c>
      <c r="AI744" s="16" t="s">
        <v>4525</v>
      </c>
      <c r="AJ744" s="24" t="s">
        <v>3022</v>
      </c>
      <c r="AK744" s="16" t="s">
        <v>1836</v>
      </c>
      <c r="AL744" s="17" t="s">
        <v>1481</v>
      </c>
      <c r="AM744" s="24" t="s">
        <v>4526</v>
      </c>
      <c r="AN744" s="24" t="s">
        <v>4527</v>
      </c>
      <c r="AO744" s="15" t="s">
        <v>1786</v>
      </c>
      <c r="AP744" s="26" t="s">
        <v>1481</v>
      </c>
      <c r="AQ744" s="26" t="s">
        <v>1481</v>
      </c>
      <c r="AR744" s="26" t="s">
        <v>1481</v>
      </c>
      <c r="AS744" s="17" t="s">
        <v>1481</v>
      </c>
      <c r="AT744" s="17" t="s">
        <v>1481</v>
      </c>
      <c r="AU744" s="19" t="s">
        <v>1905</v>
      </c>
      <c r="AV744" s="30" t="s">
        <v>4528</v>
      </c>
      <c r="AW744" s="17" t="s">
        <v>1481</v>
      </c>
      <c r="AX744" s="17" t="s">
        <v>1481</v>
      </c>
      <c r="AY744" s="33" t="s">
        <v>211</v>
      </c>
      <c r="AZ744" s="32" t="s">
        <v>4529</v>
      </c>
      <c r="BA744" s="17" t="s">
        <v>1481</v>
      </c>
      <c r="BB744" s="30" t="s">
        <v>239</v>
      </c>
      <c r="BC744" s="163" t="s">
        <v>755</v>
      </c>
      <c r="BD744" s="30" t="s">
        <v>6514</v>
      </c>
    </row>
    <row r="745" spans="1:56" ht="225" customHeight="1" x14ac:dyDescent="0.35">
      <c r="A745" s="16">
        <v>433</v>
      </c>
      <c r="B745" s="16">
        <v>745</v>
      </c>
      <c r="C745" s="16" t="s">
        <v>4486</v>
      </c>
      <c r="D745" s="16" t="s">
        <v>1804</v>
      </c>
      <c r="E745" s="16" t="s">
        <v>4487</v>
      </c>
      <c r="F745" s="16" t="s">
        <v>4488</v>
      </c>
      <c r="G745" s="16" t="s">
        <v>4506</v>
      </c>
      <c r="H745" s="16" t="s">
        <v>4507</v>
      </c>
      <c r="I745" s="16" t="s">
        <v>4530</v>
      </c>
      <c r="J745" s="24" t="s">
        <v>3022</v>
      </c>
      <c r="K745" s="16" t="s">
        <v>1841</v>
      </c>
      <c r="L745" s="17" t="s">
        <v>1481</v>
      </c>
      <c r="M745" s="24" t="s">
        <v>4531</v>
      </c>
      <c r="N745" s="24" t="s">
        <v>4532</v>
      </c>
      <c r="O745" s="16" t="s">
        <v>1786</v>
      </c>
      <c r="P745" s="26" t="s">
        <v>1481</v>
      </c>
      <c r="Q745" s="26" t="s">
        <v>1481</v>
      </c>
      <c r="R745" s="26" t="s">
        <v>1481</v>
      </c>
      <c r="S745" s="17" t="s">
        <v>1481</v>
      </c>
      <c r="T745" s="17" t="s">
        <v>1481</v>
      </c>
      <c r="U745" s="19" t="s">
        <v>2119</v>
      </c>
      <c r="V745" s="19" t="s">
        <v>4495</v>
      </c>
      <c r="W745" s="17" t="s">
        <v>1481</v>
      </c>
      <c r="X745" s="17" t="s">
        <v>1481</v>
      </c>
      <c r="Y745" s="33" t="s">
        <v>211</v>
      </c>
      <c r="Z745" s="50" t="s">
        <v>4533</v>
      </c>
      <c r="AA745" s="17" t="s">
        <v>1481</v>
      </c>
      <c r="AB745" s="16">
        <v>745</v>
      </c>
      <c r="AC745" s="16" t="s">
        <v>4486</v>
      </c>
      <c r="AD745" s="16" t="s">
        <v>1804</v>
      </c>
      <c r="AE745" s="16" t="s">
        <v>4487</v>
      </c>
      <c r="AF745" s="16" t="s">
        <v>4488</v>
      </c>
      <c r="AG745" s="16" t="s">
        <v>4506</v>
      </c>
      <c r="AH745" s="16" t="s">
        <v>4507</v>
      </c>
      <c r="AI745" s="16" t="s">
        <v>4530</v>
      </c>
      <c r="AJ745" s="24" t="s">
        <v>3022</v>
      </c>
      <c r="AK745" s="16" t="s">
        <v>1841</v>
      </c>
      <c r="AL745" s="17" t="s">
        <v>1481</v>
      </c>
      <c r="AM745" s="24" t="s">
        <v>4531</v>
      </c>
      <c r="AN745" s="24" t="s">
        <v>4532</v>
      </c>
      <c r="AO745" s="15" t="s">
        <v>1786</v>
      </c>
      <c r="AP745" s="26" t="s">
        <v>1481</v>
      </c>
      <c r="AQ745" s="26" t="s">
        <v>1481</v>
      </c>
      <c r="AR745" s="26" t="s">
        <v>1481</v>
      </c>
      <c r="AS745" s="17" t="s">
        <v>1481</v>
      </c>
      <c r="AT745" s="17" t="s">
        <v>1481</v>
      </c>
      <c r="AU745" s="19" t="s">
        <v>2119</v>
      </c>
      <c r="AV745" s="19" t="s">
        <v>4495</v>
      </c>
      <c r="AW745" s="17" t="s">
        <v>1481</v>
      </c>
      <c r="AX745" s="17" t="s">
        <v>1481</v>
      </c>
      <c r="AY745" s="33" t="s">
        <v>211</v>
      </c>
      <c r="AZ745" s="50" t="s">
        <v>4533</v>
      </c>
      <c r="BA745" s="17" t="s">
        <v>1481</v>
      </c>
      <c r="BB745" s="30" t="s">
        <v>460</v>
      </c>
      <c r="BC745" s="30" t="s">
        <v>4497</v>
      </c>
      <c r="BD745" s="30" t="s">
        <v>6501</v>
      </c>
    </row>
    <row r="746" spans="1:56" s="4" customFormat="1" ht="225" hidden="1" customHeight="1" x14ac:dyDescent="0.35">
      <c r="A746" s="15">
        <v>433</v>
      </c>
      <c r="B746" s="15">
        <v>746</v>
      </c>
      <c r="C746" s="16" t="s">
        <v>4486</v>
      </c>
      <c r="D746" s="16" t="s">
        <v>1804</v>
      </c>
      <c r="E746" s="16" t="s">
        <v>4487</v>
      </c>
      <c r="F746" s="16" t="s">
        <v>4488</v>
      </c>
      <c r="G746" s="16" t="s">
        <v>4506</v>
      </c>
      <c r="H746" s="16" t="s">
        <v>4507</v>
      </c>
      <c r="I746" s="16" t="s">
        <v>4534</v>
      </c>
      <c r="J746" s="24" t="s">
        <v>3022</v>
      </c>
      <c r="K746" s="16" t="s">
        <v>2272</v>
      </c>
      <c r="L746" s="17" t="s">
        <v>1481</v>
      </c>
      <c r="M746" s="18" t="s">
        <v>1481</v>
      </c>
      <c r="N746" s="18" t="s">
        <v>1481</v>
      </c>
      <c r="O746" s="17" t="s">
        <v>1481</v>
      </c>
      <c r="P746" s="17" t="s">
        <v>1481</v>
      </c>
      <c r="Q746" s="17" t="s">
        <v>1481</v>
      </c>
      <c r="R746" s="17" t="s">
        <v>1481</v>
      </c>
      <c r="S746" s="17" t="s">
        <v>1481</v>
      </c>
      <c r="T746" s="17" t="s">
        <v>1481</v>
      </c>
      <c r="U746" s="19" t="s">
        <v>1815</v>
      </c>
      <c r="V746" s="30" t="s">
        <v>4535</v>
      </c>
      <c r="W746" s="17" t="s">
        <v>1481</v>
      </c>
      <c r="X746" s="17" t="s">
        <v>1481</v>
      </c>
      <c r="Y746" s="27" t="s">
        <v>1817</v>
      </c>
      <c r="Z746" s="28" t="s">
        <v>1481</v>
      </c>
      <c r="AA746" s="17" t="s">
        <v>1481</v>
      </c>
      <c r="AB746" s="15">
        <v>746</v>
      </c>
      <c r="AC746" s="16" t="s">
        <v>4486</v>
      </c>
      <c r="AD746" s="16" t="s">
        <v>1804</v>
      </c>
      <c r="AE746" s="16" t="s">
        <v>4487</v>
      </c>
      <c r="AF746" s="16" t="s">
        <v>4488</v>
      </c>
      <c r="AG746" s="16" t="s">
        <v>4506</v>
      </c>
      <c r="AH746" s="16" t="s">
        <v>4507</v>
      </c>
      <c r="AI746" s="16" t="s">
        <v>4534</v>
      </c>
      <c r="AJ746" s="24" t="s">
        <v>3022</v>
      </c>
      <c r="AK746" s="16" t="s">
        <v>2272</v>
      </c>
      <c r="AL746" s="17" t="s">
        <v>1481</v>
      </c>
      <c r="AM746" s="18" t="s">
        <v>1481</v>
      </c>
      <c r="AN746" s="18" t="s">
        <v>1481</v>
      </c>
      <c r="AO746" s="17" t="s">
        <v>1481</v>
      </c>
      <c r="AP746" s="17" t="s">
        <v>1481</v>
      </c>
      <c r="AQ746" s="17" t="s">
        <v>1481</v>
      </c>
      <c r="AR746" s="17" t="s">
        <v>1481</v>
      </c>
      <c r="AS746" s="17" t="s">
        <v>1481</v>
      </c>
      <c r="AT746" s="17" t="s">
        <v>1481</v>
      </c>
      <c r="AU746" s="19" t="s">
        <v>1815</v>
      </c>
      <c r="AV746" s="30" t="s">
        <v>4535</v>
      </c>
      <c r="AW746" s="17" t="s">
        <v>1481</v>
      </c>
      <c r="AX746" s="17" t="s">
        <v>1481</v>
      </c>
      <c r="AY746" s="27" t="s">
        <v>1817</v>
      </c>
      <c r="AZ746" s="28" t="s">
        <v>1481</v>
      </c>
      <c r="BA746" s="17" t="s">
        <v>1481</v>
      </c>
      <c r="BB746" s="17" t="s">
        <v>1481</v>
      </c>
      <c r="BC746" s="17" t="s">
        <v>1481</v>
      </c>
      <c r="BD746" s="17" t="s">
        <v>1481</v>
      </c>
    </row>
    <row r="747" spans="1:56" ht="225" customHeight="1" x14ac:dyDescent="0.35">
      <c r="A747" s="16">
        <v>433</v>
      </c>
      <c r="B747" s="16">
        <v>747</v>
      </c>
      <c r="C747" s="16" t="s">
        <v>4486</v>
      </c>
      <c r="D747" s="16" t="s">
        <v>1804</v>
      </c>
      <c r="E747" s="16" t="s">
        <v>4487</v>
      </c>
      <c r="F747" s="16" t="s">
        <v>4488</v>
      </c>
      <c r="G747" s="16" t="s">
        <v>4506</v>
      </c>
      <c r="H747" s="16" t="s">
        <v>4507</v>
      </c>
      <c r="I747" s="17" t="s">
        <v>1481</v>
      </c>
      <c r="J747" s="18" t="s">
        <v>1481</v>
      </c>
      <c r="K747" s="17" t="s">
        <v>1481</v>
      </c>
      <c r="L747" s="16" t="s">
        <v>4536</v>
      </c>
      <c r="M747" s="24" t="s">
        <v>4537</v>
      </c>
      <c r="N747" s="24" t="s">
        <v>4538</v>
      </c>
      <c r="O747" s="16" t="s">
        <v>1786</v>
      </c>
      <c r="P747" s="26" t="s">
        <v>1481</v>
      </c>
      <c r="Q747" s="26" t="s">
        <v>1481</v>
      </c>
      <c r="R747" s="26" t="s">
        <v>1481</v>
      </c>
      <c r="S747" s="17" t="s">
        <v>1481</v>
      </c>
      <c r="T747" s="17" t="s">
        <v>1481</v>
      </c>
      <c r="U747" s="19" t="s">
        <v>2119</v>
      </c>
      <c r="V747" s="19" t="s">
        <v>4513</v>
      </c>
      <c r="W747" s="17" t="s">
        <v>1481</v>
      </c>
      <c r="X747" s="17" t="s">
        <v>1481</v>
      </c>
      <c r="Y747" s="33" t="s">
        <v>211</v>
      </c>
      <c r="Z747" s="50" t="s">
        <v>4539</v>
      </c>
      <c r="AA747" s="17" t="s">
        <v>1481</v>
      </c>
      <c r="AB747" s="16">
        <v>747</v>
      </c>
      <c r="AC747" s="16" t="s">
        <v>4486</v>
      </c>
      <c r="AD747" s="16" t="s">
        <v>1804</v>
      </c>
      <c r="AE747" s="16" t="s">
        <v>4487</v>
      </c>
      <c r="AF747" s="16" t="s">
        <v>4488</v>
      </c>
      <c r="AG747" s="16" t="s">
        <v>4506</v>
      </c>
      <c r="AH747" s="16" t="s">
        <v>4507</v>
      </c>
      <c r="AI747" s="17" t="s">
        <v>1481</v>
      </c>
      <c r="AJ747" s="18" t="s">
        <v>1481</v>
      </c>
      <c r="AK747" s="17" t="s">
        <v>1481</v>
      </c>
      <c r="AL747" s="16" t="s">
        <v>4536</v>
      </c>
      <c r="AM747" s="24" t="s">
        <v>4537</v>
      </c>
      <c r="AN747" s="24" t="s">
        <v>4538</v>
      </c>
      <c r="AO747" s="15" t="s">
        <v>1786</v>
      </c>
      <c r="AP747" s="26" t="s">
        <v>1481</v>
      </c>
      <c r="AQ747" s="26" t="s">
        <v>1481</v>
      </c>
      <c r="AR747" s="26" t="s">
        <v>1481</v>
      </c>
      <c r="AS747" s="17" t="s">
        <v>1481</v>
      </c>
      <c r="AT747" s="17" t="s">
        <v>1481</v>
      </c>
      <c r="AU747" s="19" t="s">
        <v>2119</v>
      </c>
      <c r="AV747" s="19" t="s">
        <v>4513</v>
      </c>
      <c r="AW747" s="17" t="s">
        <v>1481</v>
      </c>
      <c r="AX747" s="17" t="s">
        <v>1481</v>
      </c>
      <c r="AY747" s="33" t="s">
        <v>211</v>
      </c>
      <c r="AZ747" s="50" t="s">
        <v>4539</v>
      </c>
      <c r="BA747" s="17" t="s">
        <v>1481</v>
      </c>
      <c r="BB747" s="30" t="s">
        <v>460</v>
      </c>
      <c r="BC747" s="30" t="s">
        <v>4497</v>
      </c>
      <c r="BD747" s="30" t="s">
        <v>6501</v>
      </c>
    </row>
    <row r="748" spans="1:56" ht="113.5" customHeight="1" x14ac:dyDescent="0.35">
      <c r="A748" s="16">
        <v>433</v>
      </c>
      <c r="B748" s="16">
        <v>748</v>
      </c>
      <c r="C748" s="16" t="s">
        <v>4486</v>
      </c>
      <c r="D748" s="16" t="s">
        <v>1804</v>
      </c>
      <c r="E748" s="16" t="s">
        <v>4487</v>
      </c>
      <c r="F748" s="16" t="s">
        <v>4488</v>
      </c>
      <c r="G748" s="16" t="s">
        <v>4506</v>
      </c>
      <c r="H748" s="16" t="s">
        <v>4507</v>
      </c>
      <c r="I748" s="17" t="s">
        <v>1481</v>
      </c>
      <c r="J748" s="18" t="s">
        <v>1481</v>
      </c>
      <c r="K748" s="17" t="s">
        <v>1481</v>
      </c>
      <c r="L748" s="16" t="s">
        <v>4540</v>
      </c>
      <c r="M748" s="24" t="s">
        <v>2463</v>
      </c>
      <c r="N748" s="24" t="s">
        <v>4538</v>
      </c>
      <c r="O748" s="16" t="s">
        <v>1786</v>
      </c>
      <c r="P748" s="26" t="s">
        <v>1481</v>
      </c>
      <c r="Q748" s="26" t="s">
        <v>1481</v>
      </c>
      <c r="R748" s="26" t="s">
        <v>1481</v>
      </c>
      <c r="S748" s="17" t="s">
        <v>1481</v>
      </c>
      <c r="T748" s="17" t="s">
        <v>1481</v>
      </c>
      <c r="U748" s="19" t="s">
        <v>2119</v>
      </c>
      <c r="V748" s="19" t="s">
        <v>4513</v>
      </c>
      <c r="W748" s="17" t="s">
        <v>1481</v>
      </c>
      <c r="X748" s="17" t="s">
        <v>1481</v>
      </c>
      <c r="Y748" s="33" t="s">
        <v>211</v>
      </c>
      <c r="Z748" s="50" t="s">
        <v>4541</v>
      </c>
      <c r="AA748" s="17" t="s">
        <v>1481</v>
      </c>
      <c r="AB748" s="16">
        <v>748</v>
      </c>
      <c r="AC748" s="16" t="s">
        <v>4486</v>
      </c>
      <c r="AD748" s="16" t="s">
        <v>1804</v>
      </c>
      <c r="AE748" s="16" t="s">
        <v>4487</v>
      </c>
      <c r="AF748" s="16" t="s">
        <v>4488</v>
      </c>
      <c r="AG748" s="16" t="s">
        <v>4506</v>
      </c>
      <c r="AH748" s="16" t="s">
        <v>4507</v>
      </c>
      <c r="AI748" s="17" t="s">
        <v>1481</v>
      </c>
      <c r="AJ748" s="18" t="s">
        <v>1481</v>
      </c>
      <c r="AK748" s="17" t="s">
        <v>1481</v>
      </c>
      <c r="AL748" s="16" t="s">
        <v>4540</v>
      </c>
      <c r="AM748" s="24" t="s">
        <v>2463</v>
      </c>
      <c r="AN748" s="24" t="s">
        <v>4538</v>
      </c>
      <c r="AO748" s="15" t="s">
        <v>1786</v>
      </c>
      <c r="AP748" s="26" t="s">
        <v>1481</v>
      </c>
      <c r="AQ748" s="26" t="s">
        <v>1481</v>
      </c>
      <c r="AR748" s="26" t="s">
        <v>1481</v>
      </c>
      <c r="AS748" s="17" t="s">
        <v>1481</v>
      </c>
      <c r="AT748" s="17" t="s">
        <v>1481</v>
      </c>
      <c r="AU748" s="19" t="s">
        <v>2119</v>
      </c>
      <c r="AV748" s="19" t="s">
        <v>4513</v>
      </c>
      <c r="AW748" s="17" t="s">
        <v>1481</v>
      </c>
      <c r="AX748" s="17" t="s">
        <v>1481</v>
      </c>
      <c r="AY748" s="33" t="s">
        <v>211</v>
      </c>
      <c r="AZ748" s="50" t="s">
        <v>4541</v>
      </c>
      <c r="BA748" s="17" t="s">
        <v>1481</v>
      </c>
      <c r="BB748" s="30" t="s">
        <v>460</v>
      </c>
      <c r="BC748" s="30" t="s">
        <v>4497</v>
      </c>
      <c r="BD748" s="30" t="s">
        <v>6501</v>
      </c>
    </row>
    <row r="749" spans="1:56" ht="225" customHeight="1" x14ac:dyDescent="0.35">
      <c r="A749" s="16">
        <v>433</v>
      </c>
      <c r="B749" s="16">
        <v>749</v>
      </c>
      <c r="C749" s="16" t="s">
        <v>4486</v>
      </c>
      <c r="D749" s="16" t="s">
        <v>1804</v>
      </c>
      <c r="E749" s="16" t="s">
        <v>4487</v>
      </c>
      <c r="F749" s="16" t="s">
        <v>4488</v>
      </c>
      <c r="G749" s="16" t="s">
        <v>4506</v>
      </c>
      <c r="H749" s="16" t="s">
        <v>4507</v>
      </c>
      <c r="I749" s="17" t="s">
        <v>1481</v>
      </c>
      <c r="J749" s="18" t="s">
        <v>1481</v>
      </c>
      <c r="K749" s="17" t="s">
        <v>1481</v>
      </c>
      <c r="L749" s="16" t="s">
        <v>4542</v>
      </c>
      <c r="M749" s="24" t="s">
        <v>4543</v>
      </c>
      <c r="N749" s="24" t="s">
        <v>4538</v>
      </c>
      <c r="O749" s="16" t="s">
        <v>1786</v>
      </c>
      <c r="P749" s="26" t="s">
        <v>1481</v>
      </c>
      <c r="Q749" s="26" t="s">
        <v>1481</v>
      </c>
      <c r="R749" s="26" t="s">
        <v>1481</v>
      </c>
      <c r="S749" s="17" t="s">
        <v>1481</v>
      </c>
      <c r="T749" s="17" t="s">
        <v>1481</v>
      </c>
      <c r="U749" s="19" t="s">
        <v>2119</v>
      </c>
      <c r="V749" s="19" t="s">
        <v>4513</v>
      </c>
      <c r="W749" s="131" t="s">
        <v>1915</v>
      </c>
      <c r="X749" s="17" t="s">
        <v>1481</v>
      </c>
      <c r="Y749" s="33" t="s">
        <v>211</v>
      </c>
      <c r="Z749" s="50" t="s">
        <v>4544</v>
      </c>
      <c r="AA749" s="17" t="s">
        <v>1481</v>
      </c>
      <c r="AB749" s="16">
        <v>749</v>
      </c>
      <c r="AC749" s="16" t="s">
        <v>4486</v>
      </c>
      <c r="AD749" s="16" t="s">
        <v>1804</v>
      </c>
      <c r="AE749" s="16" t="s">
        <v>4487</v>
      </c>
      <c r="AF749" s="16" t="s">
        <v>4488</v>
      </c>
      <c r="AG749" s="16" t="s">
        <v>4506</v>
      </c>
      <c r="AH749" s="16" t="s">
        <v>4507</v>
      </c>
      <c r="AI749" s="17" t="s">
        <v>1481</v>
      </c>
      <c r="AJ749" s="18" t="s">
        <v>1481</v>
      </c>
      <c r="AK749" s="17" t="s">
        <v>1481</v>
      </c>
      <c r="AL749" s="16" t="s">
        <v>4542</v>
      </c>
      <c r="AM749" s="24" t="s">
        <v>4543</v>
      </c>
      <c r="AN749" s="24" t="s">
        <v>4538</v>
      </c>
      <c r="AO749" s="15" t="s">
        <v>1786</v>
      </c>
      <c r="AP749" s="26" t="s">
        <v>1481</v>
      </c>
      <c r="AQ749" s="26" t="s">
        <v>1481</v>
      </c>
      <c r="AR749" s="26" t="s">
        <v>1481</v>
      </c>
      <c r="AS749" s="17" t="s">
        <v>1481</v>
      </c>
      <c r="AT749" s="17" t="s">
        <v>1481</v>
      </c>
      <c r="AU749" s="19" t="s">
        <v>2119</v>
      </c>
      <c r="AV749" s="19" t="s">
        <v>4513</v>
      </c>
      <c r="AW749" s="37" t="s">
        <v>1915</v>
      </c>
      <c r="AX749" s="17" t="s">
        <v>1481</v>
      </c>
      <c r="AY749" s="33" t="s">
        <v>211</v>
      </c>
      <c r="AZ749" s="50" t="s">
        <v>4544</v>
      </c>
      <c r="BA749" s="17" t="s">
        <v>1481</v>
      </c>
      <c r="BB749" s="30" t="s">
        <v>460</v>
      </c>
      <c r="BC749" s="30" t="s">
        <v>4497</v>
      </c>
      <c r="BD749" s="30" t="s">
        <v>6501</v>
      </c>
    </row>
    <row r="750" spans="1:56" ht="225" customHeight="1" x14ac:dyDescent="0.35">
      <c r="A750" s="16">
        <v>433</v>
      </c>
      <c r="B750" s="16">
        <v>750</v>
      </c>
      <c r="C750" s="16" t="s">
        <v>4486</v>
      </c>
      <c r="D750" s="16" t="s">
        <v>1804</v>
      </c>
      <c r="E750" s="16" t="s">
        <v>4487</v>
      </c>
      <c r="F750" s="16" t="s">
        <v>4488</v>
      </c>
      <c r="G750" s="16" t="s">
        <v>4506</v>
      </c>
      <c r="H750" s="16" t="s">
        <v>4507</v>
      </c>
      <c r="I750" s="17" t="s">
        <v>1481</v>
      </c>
      <c r="J750" s="18" t="s">
        <v>1481</v>
      </c>
      <c r="K750" s="17" t="s">
        <v>1481</v>
      </c>
      <c r="L750" s="16" t="s">
        <v>4545</v>
      </c>
      <c r="M750" s="18" t="s">
        <v>1481</v>
      </c>
      <c r="N750" s="18" t="s">
        <v>1481</v>
      </c>
      <c r="O750" s="17" t="s">
        <v>1481</v>
      </c>
      <c r="P750" s="17" t="s">
        <v>1481</v>
      </c>
      <c r="Q750" s="17" t="s">
        <v>1481</v>
      </c>
      <c r="R750" s="17" t="s">
        <v>1481</v>
      </c>
      <c r="S750" s="17" t="s">
        <v>1481</v>
      </c>
      <c r="T750" s="17" t="s">
        <v>1481</v>
      </c>
      <c r="U750" s="19" t="s">
        <v>2119</v>
      </c>
      <c r="V750" s="19" t="s">
        <v>4513</v>
      </c>
      <c r="W750" s="17" t="s">
        <v>1481</v>
      </c>
      <c r="X750" s="17" t="s">
        <v>1481</v>
      </c>
      <c r="Y750" s="33" t="s">
        <v>211</v>
      </c>
      <c r="Z750" s="50" t="s">
        <v>4546</v>
      </c>
      <c r="AA750" s="17" t="s">
        <v>1481</v>
      </c>
      <c r="AB750" s="16">
        <v>750</v>
      </c>
      <c r="AC750" s="16" t="s">
        <v>4486</v>
      </c>
      <c r="AD750" s="16" t="s">
        <v>1804</v>
      </c>
      <c r="AE750" s="16" t="s">
        <v>4487</v>
      </c>
      <c r="AF750" s="16" t="s">
        <v>4488</v>
      </c>
      <c r="AG750" s="16" t="s">
        <v>4506</v>
      </c>
      <c r="AH750" s="16" t="s">
        <v>4507</v>
      </c>
      <c r="AI750" s="17" t="s">
        <v>1481</v>
      </c>
      <c r="AJ750" s="18" t="s">
        <v>1481</v>
      </c>
      <c r="AK750" s="17" t="s">
        <v>1481</v>
      </c>
      <c r="AL750" s="16" t="s">
        <v>4545</v>
      </c>
      <c r="AM750" s="18" t="s">
        <v>1481</v>
      </c>
      <c r="AN750" s="18" t="s">
        <v>1481</v>
      </c>
      <c r="AO750" s="17" t="s">
        <v>1481</v>
      </c>
      <c r="AP750" s="17" t="s">
        <v>1481</v>
      </c>
      <c r="AQ750" s="17" t="s">
        <v>1481</v>
      </c>
      <c r="AR750" s="17" t="s">
        <v>1481</v>
      </c>
      <c r="AS750" s="17" t="s">
        <v>1481</v>
      </c>
      <c r="AT750" s="17" t="s">
        <v>1481</v>
      </c>
      <c r="AU750" s="19" t="s">
        <v>2119</v>
      </c>
      <c r="AV750" s="19" t="s">
        <v>4513</v>
      </c>
      <c r="AW750" s="17" t="s">
        <v>1481</v>
      </c>
      <c r="AX750" s="17" t="s">
        <v>1481</v>
      </c>
      <c r="AY750" s="33" t="s">
        <v>211</v>
      </c>
      <c r="AZ750" s="50" t="s">
        <v>4546</v>
      </c>
      <c r="BA750" s="17" t="s">
        <v>1481</v>
      </c>
      <c r="BB750" s="30" t="s">
        <v>460</v>
      </c>
      <c r="BC750" s="30" t="s">
        <v>4497</v>
      </c>
      <c r="BD750" s="30" t="s">
        <v>6501</v>
      </c>
    </row>
    <row r="751" spans="1:56" ht="131.5" customHeight="1" x14ac:dyDescent="0.35">
      <c r="A751" s="16">
        <v>434</v>
      </c>
      <c r="B751" s="16">
        <v>751</v>
      </c>
      <c r="C751" s="16" t="s">
        <v>4486</v>
      </c>
      <c r="D751" s="16" t="s">
        <v>1804</v>
      </c>
      <c r="E751" s="16" t="s">
        <v>4487</v>
      </c>
      <c r="F751" s="16" t="s">
        <v>4547</v>
      </c>
      <c r="G751" s="16" t="s">
        <v>4548</v>
      </c>
      <c r="H751" s="16" t="s">
        <v>4549</v>
      </c>
      <c r="I751" s="16" t="s">
        <v>4550</v>
      </c>
      <c r="J751" s="24" t="s">
        <v>3022</v>
      </c>
      <c r="K751" s="16" t="s">
        <v>4551</v>
      </c>
      <c r="L751" s="17" t="s">
        <v>1481</v>
      </c>
      <c r="M751" s="24" t="s">
        <v>4552</v>
      </c>
      <c r="N751" s="24" t="s">
        <v>4553</v>
      </c>
      <c r="O751" s="16" t="s">
        <v>1786</v>
      </c>
      <c r="P751" s="26" t="s">
        <v>1481</v>
      </c>
      <c r="Q751" s="26" t="s">
        <v>1481</v>
      </c>
      <c r="R751" s="26" t="s">
        <v>1481</v>
      </c>
      <c r="S751" s="17" t="s">
        <v>1481</v>
      </c>
      <c r="T751" s="17" t="s">
        <v>1481</v>
      </c>
      <c r="U751" s="19" t="s">
        <v>2119</v>
      </c>
      <c r="V751" s="19" t="s">
        <v>4495</v>
      </c>
      <c r="W751" s="17" t="s">
        <v>1481</v>
      </c>
      <c r="X751" s="17" t="s">
        <v>1481</v>
      </c>
      <c r="Y751" s="33" t="s">
        <v>211</v>
      </c>
      <c r="Z751" s="50" t="s">
        <v>4554</v>
      </c>
      <c r="AA751" s="17" t="s">
        <v>1481</v>
      </c>
      <c r="AB751" s="16">
        <v>751</v>
      </c>
      <c r="AC751" s="16" t="s">
        <v>4486</v>
      </c>
      <c r="AD751" s="16" t="s">
        <v>1804</v>
      </c>
      <c r="AE751" s="16" t="s">
        <v>4487</v>
      </c>
      <c r="AF751" s="16" t="s">
        <v>4547</v>
      </c>
      <c r="AG751" s="16" t="s">
        <v>4548</v>
      </c>
      <c r="AH751" s="16" t="s">
        <v>4549</v>
      </c>
      <c r="AI751" s="16" t="s">
        <v>4550</v>
      </c>
      <c r="AJ751" s="24" t="s">
        <v>3022</v>
      </c>
      <c r="AK751" s="16" t="s">
        <v>4551</v>
      </c>
      <c r="AL751" s="17" t="s">
        <v>1481</v>
      </c>
      <c r="AM751" s="24" t="s">
        <v>4552</v>
      </c>
      <c r="AN751" s="24" t="s">
        <v>4553</v>
      </c>
      <c r="AO751" s="15" t="s">
        <v>1786</v>
      </c>
      <c r="AP751" s="26" t="s">
        <v>1481</v>
      </c>
      <c r="AQ751" s="26" t="s">
        <v>1481</v>
      </c>
      <c r="AR751" s="26" t="s">
        <v>1481</v>
      </c>
      <c r="AS751" s="17" t="s">
        <v>1481</v>
      </c>
      <c r="AT751" s="17" t="s">
        <v>1481</v>
      </c>
      <c r="AU751" s="19" t="s">
        <v>2119</v>
      </c>
      <c r="AV751" s="19" t="s">
        <v>4495</v>
      </c>
      <c r="AW751" s="17" t="s">
        <v>1481</v>
      </c>
      <c r="AX751" s="17" t="s">
        <v>1481</v>
      </c>
      <c r="AY751" s="33" t="s">
        <v>211</v>
      </c>
      <c r="AZ751" s="50" t="s">
        <v>4554</v>
      </c>
      <c r="BA751" s="17" t="s">
        <v>1481</v>
      </c>
      <c r="BB751" s="30" t="s">
        <v>460</v>
      </c>
      <c r="BC751" s="30" t="s">
        <v>4497</v>
      </c>
      <c r="BD751" s="30" t="s">
        <v>6501</v>
      </c>
    </row>
    <row r="752" spans="1:56" ht="162.65" customHeight="1" x14ac:dyDescent="0.35">
      <c r="A752" s="16">
        <v>434</v>
      </c>
      <c r="B752" s="16">
        <v>752</v>
      </c>
      <c r="C752" s="16" t="s">
        <v>4486</v>
      </c>
      <c r="D752" s="16" t="s">
        <v>1804</v>
      </c>
      <c r="E752" s="16" t="s">
        <v>4487</v>
      </c>
      <c r="F752" s="16" t="s">
        <v>4547</v>
      </c>
      <c r="G752" s="16" t="s">
        <v>4548</v>
      </c>
      <c r="H752" s="16" t="s">
        <v>4549</v>
      </c>
      <c r="I752" s="16" t="s">
        <v>4555</v>
      </c>
      <c r="J752" s="18" t="s">
        <v>1481</v>
      </c>
      <c r="K752" s="16" t="s">
        <v>1899</v>
      </c>
      <c r="L752" s="17" t="s">
        <v>1481</v>
      </c>
      <c r="M752" s="18" t="s">
        <v>1481</v>
      </c>
      <c r="N752" s="18" t="s">
        <v>1481</v>
      </c>
      <c r="O752" s="17" t="s">
        <v>1481</v>
      </c>
      <c r="P752" s="17" t="s">
        <v>1481</v>
      </c>
      <c r="Q752" s="17" t="s">
        <v>1481</v>
      </c>
      <c r="R752" s="17" t="s">
        <v>1481</v>
      </c>
      <c r="S752" s="17" t="s">
        <v>1481</v>
      </c>
      <c r="T752" s="17" t="s">
        <v>1481</v>
      </c>
      <c r="U752" s="19" t="s">
        <v>1815</v>
      </c>
      <c r="V752" s="30" t="s">
        <v>4556</v>
      </c>
      <c r="W752" s="17" t="s">
        <v>1481</v>
      </c>
      <c r="X752" s="31" t="s">
        <v>73</v>
      </c>
      <c r="Y752" s="31" t="s">
        <v>73</v>
      </c>
      <c r="Z752" s="32" t="s">
        <v>4557</v>
      </c>
      <c r="AA752" s="17" t="s">
        <v>1481</v>
      </c>
      <c r="AB752" s="16">
        <v>752</v>
      </c>
      <c r="AC752" s="16" t="s">
        <v>4486</v>
      </c>
      <c r="AD752" s="16" t="s">
        <v>1804</v>
      </c>
      <c r="AE752" s="16" t="s">
        <v>4487</v>
      </c>
      <c r="AF752" s="16" t="s">
        <v>4547</v>
      </c>
      <c r="AG752" s="16" t="s">
        <v>4548</v>
      </c>
      <c r="AH752" s="16" t="s">
        <v>4549</v>
      </c>
      <c r="AI752" s="16" t="s">
        <v>4555</v>
      </c>
      <c r="AJ752" s="18" t="s">
        <v>1481</v>
      </c>
      <c r="AK752" s="16" t="s">
        <v>1899</v>
      </c>
      <c r="AL752" s="17" t="s">
        <v>1481</v>
      </c>
      <c r="AM752" s="18" t="s">
        <v>1481</v>
      </c>
      <c r="AN752" s="18" t="s">
        <v>1481</v>
      </c>
      <c r="AO752" s="17" t="s">
        <v>1481</v>
      </c>
      <c r="AP752" s="17" t="s">
        <v>1481</v>
      </c>
      <c r="AQ752" s="17" t="s">
        <v>1481</v>
      </c>
      <c r="AR752" s="17" t="s">
        <v>1481</v>
      </c>
      <c r="AS752" s="17" t="s">
        <v>1481</v>
      </c>
      <c r="AT752" s="17" t="s">
        <v>1481</v>
      </c>
      <c r="AU752" s="19" t="s">
        <v>1815</v>
      </c>
      <c r="AV752" s="30" t="s">
        <v>4556</v>
      </c>
      <c r="AW752" s="17" t="s">
        <v>1481</v>
      </c>
      <c r="AX752" s="31" t="s">
        <v>73</v>
      </c>
      <c r="AY752" s="31" t="s">
        <v>73</v>
      </c>
      <c r="AZ752" s="32" t="s">
        <v>4557</v>
      </c>
      <c r="BA752" s="17" t="s">
        <v>1481</v>
      </c>
      <c r="BB752" s="30" t="s">
        <v>558</v>
      </c>
      <c r="BC752" s="30" t="s">
        <v>295</v>
      </c>
      <c r="BD752" s="30" t="s">
        <v>214</v>
      </c>
    </row>
    <row r="753" spans="1:56" ht="148.5" customHeight="1" x14ac:dyDescent="0.35">
      <c r="A753" s="16">
        <v>434</v>
      </c>
      <c r="B753" s="16">
        <v>753</v>
      </c>
      <c r="C753" s="16" t="s">
        <v>4486</v>
      </c>
      <c r="D753" s="16" t="s">
        <v>1804</v>
      </c>
      <c r="E753" s="16" t="s">
        <v>4487</v>
      </c>
      <c r="F753" s="16" t="s">
        <v>4547</v>
      </c>
      <c r="G753" s="16" t="s">
        <v>4548</v>
      </c>
      <c r="H753" s="16" t="s">
        <v>4549</v>
      </c>
      <c r="I753" s="17" t="s">
        <v>1481</v>
      </c>
      <c r="J753" s="18" t="s">
        <v>1481</v>
      </c>
      <c r="K753" s="17" t="s">
        <v>1481</v>
      </c>
      <c r="L753" s="16" t="s">
        <v>4558</v>
      </c>
      <c r="M753" s="24" t="s">
        <v>4493</v>
      </c>
      <c r="N753" s="24" t="s">
        <v>4559</v>
      </c>
      <c r="O753" s="16" t="s">
        <v>1786</v>
      </c>
      <c r="P753" s="26" t="s">
        <v>1481</v>
      </c>
      <c r="Q753" s="26" t="s">
        <v>1481</v>
      </c>
      <c r="R753" s="26" t="s">
        <v>1481</v>
      </c>
      <c r="S753" s="17" t="s">
        <v>1481</v>
      </c>
      <c r="T753" s="17" t="s">
        <v>1481</v>
      </c>
      <c r="U753" s="19" t="s">
        <v>2119</v>
      </c>
      <c r="V753" s="19" t="s">
        <v>4513</v>
      </c>
      <c r="W753" s="131" t="s">
        <v>1915</v>
      </c>
      <c r="X753" s="17" t="s">
        <v>1481</v>
      </c>
      <c r="Y753" s="33" t="s">
        <v>211</v>
      </c>
      <c r="Z753" s="50" t="s">
        <v>4560</v>
      </c>
      <c r="AA753" s="17" t="s">
        <v>1481</v>
      </c>
      <c r="AB753" s="16">
        <v>753</v>
      </c>
      <c r="AC753" s="16" t="s">
        <v>4486</v>
      </c>
      <c r="AD753" s="16" t="s">
        <v>1804</v>
      </c>
      <c r="AE753" s="16" t="s">
        <v>4487</v>
      </c>
      <c r="AF753" s="16" t="s">
        <v>4547</v>
      </c>
      <c r="AG753" s="16" t="s">
        <v>4548</v>
      </c>
      <c r="AH753" s="16" t="s">
        <v>4549</v>
      </c>
      <c r="AI753" s="17" t="s">
        <v>1481</v>
      </c>
      <c r="AJ753" s="18" t="s">
        <v>1481</v>
      </c>
      <c r="AK753" s="17" t="s">
        <v>1481</v>
      </c>
      <c r="AL753" s="16" t="s">
        <v>4558</v>
      </c>
      <c r="AM753" s="24" t="s">
        <v>4493</v>
      </c>
      <c r="AN753" s="24" t="s">
        <v>4559</v>
      </c>
      <c r="AO753" s="15" t="s">
        <v>1786</v>
      </c>
      <c r="AP753" s="26" t="s">
        <v>1481</v>
      </c>
      <c r="AQ753" s="26" t="s">
        <v>1481</v>
      </c>
      <c r="AR753" s="26" t="s">
        <v>1481</v>
      </c>
      <c r="AS753" s="17" t="s">
        <v>1481</v>
      </c>
      <c r="AT753" s="17" t="s">
        <v>1481</v>
      </c>
      <c r="AU753" s="19" t="s">
        <v>2119</v>
      </c>
      <c r="AV753" s="19" t="s">
        <v>4513</v>
      </c>
      <c r="AW753" s="37" t="s">
        <v>1915</v>
      </c>
      <c r="AX753" s="17" t="s">
        <v>1481</v>
      </c>
      <c r="AY753" s="33" t="s">
        <v>211</v>
      </c>
      <c r="AZ753" s="50" t="s">
        <v>4560</v>
      </c>
      <c r="BA753" s="17" t="s">
        <v>1481</v>
      </c>
      <c r="BB753" s="30" t="s">
        <v>460</v>
      </c>
      <c r="BC753" s="30" t="s">
        <v>4497</v>
      </c>
      <c r="BD753" s="30" t="s">
        <v>6501</v>
      </c>
    </row>
    <row r="754" spans="1:56" ht="165" customHeight="1" x14ac:dyDescent="0.35">
      <c r="A754" s="16">
        <v>435</v>
      </c>
      <c r="B754" s="16">
        <v>754</v>
      </c>
      <c r="C754" s="16" t="s">
        <v>4486</v>
      </c>
      <c r="D754" s="16" t="s">
        <v>1804</v>
      </c>
      <c r="E754" s="16" t="s">
        <v>4487</v>
      </c>
      <c r="F754" s="16" t="s">
        <v>4547</v>
      </c>
      <c r="G754" s="16" t="s">
        <v>4561</v>
      </c>
      <c r="H754" s="16" t="s">
        <v>4562</v>
      </c>
      <c r="I754" s="16" t="s">
        <v>4563</v>
      </c>
      <c r="J754" s="24" t="s">
        <v>3022</v>
      </c>
      <c r="K754" s="16" t="s">
        <v>4492</v>
      </c>
      <c r="L754" s="16" t="s">
        <v>4564</v>
      </c>
      <c r="M754" s="24" t="s">
        <v>4565</v>
      </c>
      <c r="N754" s="24" t="s">
        <v>4566</v>
      </c>
      <c r="O754" s="16" t="s">
        <v>1786</v>
      </c>
      <c r="P754" s="26" t="s">
        <v>1481</v>
      </c>
      <c r="Q754" s="26" t="s">
        <v>1481</v>
      </c>
      <c r="R754" s="26" t="s">
        <v>1481</v>
      </c>
      <c r="S754" s="17" t="s">
        <v>1481</v>
      </c>
      <c r="T754" s="17" t="s">
        <v>1481</v>
      </c>
      <c r="U754" s="19" t="s">
        <v>2119</v>
      </c>
      <c r="V754" s="19" t="s">
        <v>4513</v>
      </c>
      <c r="W754" s="17" t="s">
        <v>1481</v>
      </c>
      <c r="X754" s="17" t="s">
        <v>1481</v>
      </c>
      <c r="Y754" s="33" t="s">
        <v>211</v>
      </c>
      <c r="Z754" s="50" t="s">
        <v>4567</v>
      </c>
      <c r="AA754" s="17" t="s">
        <v>1481</v>
      </c>
      <c r="AB754" s="16">
        <v>754</v>
      </c>
      <c r="AC754" s="16" t="s">
        <v>4486</v>
      </c>
      <c r="AD754" s="16" t="s">
        <v>1804</v>
      </c>
      <c r="AE754" s="16" t="s">
        <v>4487</v>
      </c>
      <c r="AF754" s="16" t="s">
        <v>4547</v>
      </c>
      <c r="AG754" s="16" t="s">
        <v>4561</v>
      </c>
      <c r="AH754" s="16" t="s">
        <v>4562</v>
      </c>
      <c r="AI754" s="16" t="s">
        <v>4563</v>
      </c>
      <c r="AJ754" s="24" t="s">
        <v>3022</v>
      </c>
      <c r="AK754" s="16" t="s">
        <v>4492</v>
      </c>
      <c r="AL754" s="16" t="s">
        <v>4564</v>
      </c>
      <c r="AM754" s="24" t="s">
        <v>4565</v>
      </c>
      <c r="AN754" s="24" t="s">
        <v>4566</v>
      </c>
      <c r="AO754" s="15" t="s">
        <v>1786</v>
      </c>
      <c r="AP754" s="26" t="s">
        <v>1481</v>
      </c>
      <c r="AQ754" s="26" t="s">
        <v>1481</v>
      </c>
      <c r="AR754" s="26" t="s">
        <v>1481</v>
      </c>
      <c r="AS754" s="17" t="s">
        <v>1481</v>
      </c>
      <c r="AT754" s="17" t="s">
        <v>1481</v>
      </c>
      <c r="AU754" s="19" t="s">
        <v>2119</v>
      </c>
      <c r="AV754" s="19" t="s">
        <v>4513</v>
      </c>
      <c r="AW754" s="17" t="s">
        <v>1481</v>
      </c>
      <c r="AX754" s="17" t="s">
        <v>1481</v>
      </c>
      <c r="AY754" s="33" t="s">
        <v>211</v>
      </c>
      <c r="AZ754" s="50" t="s">
        <v>4567</v>
      </c>
      <c r="BA754" s="17" t="s">
        <v>1481</v>
      </c>
      <c r="BB754" s="30" t="s">
        <v>460</v>
      </c>
      <c r="BC754" s="30" t="s">
        <v>4497</v>
      </c>
      <c r="BD754" s="30" t="s">
        <v>6501</v>
      </c>
    </row>
    <row r="755" spans="1:56" s="4" customFormat="1" ht="62.5" hidden="1" customHeight="1" x14ac:dyDescent="0.35">
      <c r="A755" s="15">
        <v>435</v>
      </c>
      <c r="B755" s="15">
        <v>755</v>
      </c>
      <c r="C755" s="16" t="s">
        <v>4486</v>
      </c>
      <c r="D755" s="16" t="s">
        <v>1804</v>
      </c>
      <c r="E755" s="16" t="s">
        <v>4487</v>
      </c>
      <c r="F755" s="16" t="s">
        <v>4547</v>
      </c>
      <c r="G755" s="16" t="s">
        <v>4561</v>
      </c>
      <c r="H755" s="16" t="s">
        <v>4562</v>
      </c>
      <c r="I755" s="16" t="s">
        <v>4568</v>
      </c>
      <c r="J755" s="24" t="s">
        <v>3022</v>
      </c>
      <c r="K755" s="16" t="s">
        <v>1899</v>
      </c>
      <c r="L755" s="17" t="s">
        <v>1481</v>
      </c>
      <c r="M755" s="18" t="s">
        <v>1481</v>
      </c>
      <c r="N755" s="18" t="s">
        <v>1481</v>
      </c>
      <c r="O755" s="17" t="s">
        <v>1481</v>
      </c>
      <c r="P755" s="17" t="s">
        <v>1481</v>
      </c>
      <c r="Q755" s="17" t="s">
        <v>1481</v>
      </c>
      <c r="R755" s="17" t="s">
        <v>1481</v>
      </c>
      <c r="S755" s="17" t="s">
        <v>1481</v>
      </c>
      <c r="T755" s="17" t="s">
        <v>1481</v>
      </c>
      <c r="U755" s="19" t="s">
        <v>1815</v>
      </c>
      <c r="V755" s="30" t="s">
        <v>4556</v>
      </c>
      <c r="W755" s="17" t="s">
        <v>1481</v>
      </c>
      <c r="X755" s="17" t="s">
        <v>1481</v>
      </c>
      <c r="Y755" s="27" t="s">
        <v>1817</v>
      </c>
      <c r="Z755" s="28" t="s">
        <v>1481</v>
      </c>
      <c r="AA755" s="17" t="s">
        <v>1481</v>
      </c>
      <c r="AB755" s="15">
        <v>755</v>
      </c>
      <c r="AC755" s="16" t="s">
        <v>4486</v>
      </c>
      <c r="AD755" s="16" t="s">
        <v>1804</v>
      </c>
      <c r="AE755" s="16" t="s">
        <v>4487</v>
      </c>
      <c r="AF755" s="16" t="s">
        <v>4547</v>
      </c>
      <c r="AG755" s="16" t="s">
        <v>4561</v>
      </c>
      <c r="AH755" s="16" t="s">
        <v>4562</v>
      </c>
      <c r="AI755" s="16" t="s">
        <v>4568</v>
      </c>
      <c r="AJ755" s="24" t="s">
        <v>3022</v>
      </c>
      <c r="AK755" s="16" t="s">
        <v>1899</v>
      </c>
      <c r="AL755" s="17" t="s">
        <v>1481</v>
      </c>
      <c r="AM755" s="18" t="s">
        <v>1481</v>
      </c>
      <c r="AN755" s="18" t="s">
        <v>1481</v>
      </c>
      <c r="AO755" s="17" t="s">
        <v>1481</v>
      </c>
      <c r="AP755" s="17" t="s">
        <v>1481</v>
      </c>
      <c r="AQ755" s="17" t="s">
        <v>1481</v>
      </c>
      <c r="AR755" s="17" t="s">
        <v>1481</v>
      </c>
      <c r="AS755" s="17" t="s">
        <v>1481</v>
      </c>
      <c r="AT755" s="17" t="s">
        <v>1481</v>
      </c>
      <c r="AU755" s="19" t="s">
        <v>1815</v>
      </c>
      <c r="AV755" s="30" t="s">
        <v>4556</v>
      </c>
      <c r="AW755" s="17" t="s">
        <v>1481</v>
      </c>
      <c r="AX755" s="17" t="s">
        <v>1481</v>
      </c>
      <c r="AY755" s="27" t="s">
        <v>1817</v>
      </c>
      <c r="AZ755" s="28" t="s">
        <v>1481</v>
      </c>
      <c r="BA755" s="17" t="s">
        <v>1481</v>
      </c>
      <c r="BB755" s="17" t="s">
        <v>1481</v>
      </c>
      <c r="BC755" s="17" t="s">
        <v>1481</v>
      </c>
      <c r="BD755" s="17" t="s">
        <v>1481</v>
      </c>
    </row>
    <row r="756" spans="1:56" s="4" customFormat="1" ht="204" hidden="1" customHeight="1" x14ac:dyDescent="0.35">
      <c r="A756" s="15">
        <v>436</v>
      </c>
      <c r="B756" s="15">
        <v>756</v>
      </c>
      <c r="C756" s="16" t="s">
        <v>4486</v>
      </c>
      <c r="D756" s="16" t="s">
        <v>1804</v>
      </c>
      <c r="E756" s="16" t="s">
        <v>4487</v>
      </c>
      <c r="F756" s="16" t="s">
        <v>4547</v>
      </c>
      <c r="G756" s="16" t="s">
        <v>4569</v>
      </c>
      <c r="H756" s="16" t="s">
        <v>4570</v>
      </c>
      <c r="I756" s="16" t="s">
        <v>4571</v>
      </c>
      <c r="J756" s="24" t="s">
        <v>3022</v>
      </c>
      <c r="K756" s="16" t="s">
        <v>1928</v>
      </c>
      <c r="L756" s="17" t="s">
        <v>1481</v>
      </c>
      <c r="M756" s="18" t="s">
        <v>1481</v>
      </c>
      <c r="N756" s="18" t="s">
        <v>1481</v>
      </c>
      <c r="O756" s="17" t="s">
        <v>1481</v>
      </c>
      <c r="P756" s="17" t="s">
        <v>1481</v>
      </c>
      <c r="Q756" s="17" t="s">
        <v>1481</v>
      </c>
      <c r="R756" s="17" t="s">
        <v>1481</v>
      </c>
      <c r="S756" s="17" t="s">
        <v>1481</v>
      </c>
      <c r="T756" s="17" t="s">
        <v>1481</v>
      </c>
      <c r="U756" s="19" t="s">
        <v>1815</v>
      </c>
      <c r="V756" s="30" t="s">
        <v>4572</v>
      </c>
      <c r="W756" s="37" t="s">
        <v>1915</v>
      </c>
      <c r="X756" s="17" t="s">
        <v>1481</v>
      </c>
      <c r="Y756" s="27" t="s">
        <v>1817</v>
      </c>
      <c r="Z756" s="28" t="s">
        <v>1481</v>
      </c>
      <c r="AA756" s="17" t="s">
        <v>1481</v>
      </c>
      <c r="AB756" s="15">
        <v>756</v>
      </c>
      <c r="AC756" s="16" t="s">
        <v>4486</v>
      </c>
      <c r="AD756" s="16" t="s">
        <v>1804</v>
      </c>
      <c r="AE756" s="16" t="s">
        <v>4487</v>
      </c>
      <c r="AF756" s="16" t="s">
        <v>4547</v>
      </c>
      <c r="AG756" s="16" t="s">
        <v>4569</v>
      </c>
      <c r="AH756" s="16" t="s">
        <v>4570</v>
      </c>
      <c r="AI756" s="16" t="s">
        <v>4571</v>
      </c>
      <c r="AJ756" s="24" t="s">
        <v>3022</v>
      </c>
      <c r="AK756" s="16" t="s">
        <v>1928</v>
      </c>
      <c r="AL756" s="17" t="s">
        <v>1481</v>
      </c>
      <c r="AM756" s="18" t="s">
        <v>1481</v>
      </c>
      <c r="AN756" s="18" t="s">
        <v>1481</v>
      </c>
      <c r="AO756" s="17" t="s">
        <v>1481</v>
      </c>
      <c r="AP756" s="17" t="s">
        <v>1481</v>
      </c>
      <c r="AQ756" s="17" t="s">
        <v>1481</v>
      </c>
      <c r="AR756" s="17" t="s">
        <v>1481</v>
      </c>
      <c r="AS756" s="17" t="s">
        <v>1481</v>
      </c>
      <c r="AT756" s="17" t="s">
        <v>1481</v>
      </c>
      <c r="AU756" s="19" t="s">
        <v>1815</v>
      </c>
      <c r="AV756" s="30" t="s">
        <v>4572</v>
      </c>
      <c r="AW756" s="37" t="s">
        <v>1915</v>
      </c>
      <c r="AX756" s="17" t="s">
        <v>1481</v>
      </c>
      <c r="AY756" s="27" t="s">
        <v>1817</v>
      </c>
      <c r="AZ756" s="28" t="s">
        <v>1481</v>
      </c>
      <c r="BA756" s="17" t="s">
        <v>1481</v>
      </c>
      <c r="BB756" s="17" t="s">
        <v>1481</v>
      </c>
      <c r="BC756" s="17" t="s">
        <v>1481</v>
      </c>
      <c r="BD756" s="17" t="s">
        <v>1481</v>
      </c>
    </row>
    <row r="757" spans="1:56" ht="175" customHeight="1" x14ac:dyDescent="0.35">
      <c r="A757" s="16">
        <v>436</v>
      </c>
      <c r="B757" s="16">
        <v>757</v>
      </c>
      <c r="C757" s="16" t="s">
        <v>4486</v>
      </c>
      <c r="D757" s="16" t="s">
        <v>1804</v>
      </c>
      <c r="E757" s="16" t="s">
        <v>4487</v>
      </c>
      <c r="F757" s="16" t="s">
        <v>4547</v>
      </c>
      <c r="G757" s="16" t="s">
        <v>4569</v>
      </c>
      <c r="H757" s="16" t="s">
        <v>4570</v>
      </c>
      <c r="I757" s="16" t="s">
        <v>4573</v>
      </c>
      <c r="J757" s="24" t="s">
        <v>3022</v>
      </c>
      <c r="K757" s="16" t="s">
        <v>4574</v>
      </c>
      <c r="L757" s="16" t="s">
        <v>4575</v>
      </c>
      <c r="M757" s="24" t="s">
        <v>2080</v>
      </c>
      <c r="N757" s="24" t="s">
        <v>4576</v>
      </c>
      <c r="O757" s="16" t="s">
        <v>1786</v>
      </c>
      <c r="P757" s="26" t="s">
        <v>1481</v>
      </c>
      <c r="Q757" s="26" t="s">
        <v>1481</v>
      </c>
      <c r="R757" s="26" t="s">
        <v>1481</v>
      </c>
      <c r="S757" s="17" t="s">
        <v>1481</v>
      </c>
      <c r="T757" s="17" t="s">
        <v>1481</v>
      </c>
      <c r="U757" s="19" t="s">
        <v>2119</v>
      </c>
      <c r="V757" s="19" t="s">
        <v>4513</v>
      </c>
      <c r="W757" s="131" t="s">
        <v>1915</v>
      </c>
      <c r="X757" s="17" t="s">
        <v>1481</v>
      </c>
      <c r="Y757" s="33" t="s">
        <v>211</v>
      </c>
      <c r="Z757" s="50" t="s">
        <v>4577</v>
      </c>
      <c r="AA757" s="17" t="s">
        <v>1481</v>
      </c>
      <c r="AB757" s="16">
        <v>757</v>
      </c>
      <c r="AC757" s="16" t="s">
        <v>4486</v>
      </c>
      <c r="AD757" s="16" t="s">
        <v>1804</v>
      </c>
      <c r="AE757" s="16" t="s">
        <v>4487</v>
      </c>
      <c r="AF757" s="16" t="s">
        <v>4547</v>
      </c>
      <c r="AG757" s="16" t="s">
        <v>4569</v>
      </c>
      <c r="AH757" s="16" t="s">
        <v>4570</v>
      </c>
      <c r="AI757" s="16" t="s">
        <v>4573</v>
      </c>
      <c r="AJ757" s="24" t="s">
        <v>3022</v>
      </c>
      <c r="AK757" s="16" t="s">
        <v>4574</v>
      </c>
      <c r="AL757" s="16" t="s">
        <v>4575</v>
      </c>
      <c r="AM757" s="24" t="s">
        <v>2080</v>
      </c>
      <c r="AN757" s="24" t="s">
        <v>4576</v>
      </c>
      <c r="AO757" s="15" t="s">
        <v>1786</v>
      </c>
      <c r="AP757" s="26" t="s">
        <v>1481</v>
      </c>
      <c r="AQ757" s="26" t="s">
        <v>1481</v>
      </c>
      <c r="AR757" s="26" t="s">
        <v>1481</v>
      </c>
      <c r="AS757" s="17" t="s">
        <v>1481</v>
      </c>
      <c r="AT757" s="17" t="s">
        <v>1481</v>
      </c>
      <c r="AU757" s="19" t="s">
        <v>2119</v>
      </c>
      <c r="AV757" s="19" t="s">
        <v>4513</v>
      </c>
      <c r="AW757" s="37" t="s">
        <v>1915</v>
      </c>
      <c r="AX757" s="17" t="s">
        <v>1481</v>
      </c>
      <c r="AY757" s="33" t="s">
        <v>211</v>
      </c>
      <c r="AZ757" s="50" t="s">
        <v>4577</v>
      </c>
      <c r="BA757" s="17" t="s">
        <v>1481</v>
      </c>
      <c r="BB757" s="30" t="s">
        <v>460</v>
      </c>
      <c r="BC757" s="30" t="s">
        <v>4497</v>
      </c>
      <c r="BD757" s="30" t="s">
        <v>6501</v>
      </c>
    </row>
    <row r="758" spans="1:56" ht="293.14999999999998" customHeight="1" x14ac:dyDescent="0.35">
      <c r="A758" s="16">
        <v>436</v>
      </c>
      <c r="B758" s="16">
        <v>758</v>
      </c>
      <c r="C758" s="16" t="s">
        <v>4486</v>
      </c>
      <c r="D758" s="16" t="s">
        <v>1804</v>
      </c>
      <c r="E758" s="16" t="s">
        <v>4487</v>
      </c>
      <c r="F758" s="16" t="s">
        <v>4547</v>
      </c>
      <c r="G758" s="16" t="s">
        <v>4569</v>
      </c>
      <c r="H758" s="16" t="s">
        <v>4570</v>
      </c>
      <c r="I758" s="16" t="s">
        <v>4578</v>
      </c>
      <c r="J758" s="24" t="s">
        <v>3022</v>
      </c>
      <c r="K758" s="16" t="s">
        <v>4579</v>
      </c>
      <c r="L758" s="16" t="s">
        <v>4580</v>
      </c>
      <c r="M758" s="24" t="s">
        <v>4517</v>
      </c>
      <c r="N758" s="24" t="s">
        <v>4581</v>
      </c>
      <c r="O758" s="16" t="s">
        <v>1786</v>
      </c>
      <c r="P758" s="26" t="s">
        <v>1481</v>
      </c>
      <c r="Q758" s="26" t="s">
        <v>1481</v>
      </c>
      <c r="R758" s="26" t="s">
        <v>1481</v>
      </c>
      <c r="S758" s="17" t="s">
        <v>1481</v>
      </c>
      <c r="T758" s="17" t="s">
        <v>1481</v>
      </c>
      <c r="U758" s="19" t="s">
        <v>1815</v>
      </c>
      <c r="V758" s="30" t="s">
        <v>2072</v>
      </c>
      <c r="W758" s="17" t="s">
        <v>1481</v>
      </c>
      <c r="X758" s="17" t="s">
        <v>1481</v>
      </c>
      <c r="Y758" s="33" t="s">
        <v>211</v>
      </c>
      <c r="Z758" s="32" t="s">
        <v>4582</v>
      </c>
      <c r="AA758" s="17" t="s">
        <v>1481</v>
      </c>
      <c r="AB758" s="16">
        <v>758</v>
      </c>
      <c r="AC758" s="16" t="s">
        <v>4486</v>
      </c>
      <c r="AD758" s="16" t="s">
        <v>1804</v>
      </c>
      <c r="AE758" s="16" t="s">
        <v>4487</v>
      </c>
      <c r="AF758" s="16" t="s">
        <v>4547</v>
      </c>
      <c r="AG758" s="16" t="s">
        <v>4569</v>
      </c>
      <c r="AH758" s="16" t="s">
        <v>4570</v>
      </c>
      <c r="AI758" s="16" t="s">
        <v>4578</v>
      </c>
      <c r="AJ758" s="24" t="s">
        <v>3022</v>
      </c>
      <c r="AK758" s="16" t="s">
        <v>4579</v>
      </c>
      <c r="AL758" s="16" t="s">
        <v>4580</v>
      </c>
      <c r="AM758" s="24" t="s">
        <v>4517</v>
      </c>
      <c r="AN758" s="24" t="s">
        <v>4581</v>
      </c>
      <c r="AO758" s="15" t="s">
        <v>1786</v>
      </c>
      <c r="AP758" s="26" t="s">
        <v>1481</v>
      </c>
      <c r="AQ758" s="26" t="s">
        <v>1481</v>
      </c>
      <c r="AR758" s="26" t="s">
        <v>1481</v>
      </c>
      <c r="AS758" s="17" t="s">
        <v>1481</v>
      </c>
      <c r="AT758" s="17" t="s">
        <v>1481</v>
      </c>
      <c r="AU758" s="19" t="s">
        <v>1815</v>
      </c>
      <c r="AV758" s="30" t="s">
        <v>2072</v>
      </c>
      <c r="AW758" s="17" t="s">
        <v>1481</v>
      </c>
      <c r="AX758" s="17" t="s">
        <v>1481</v>
      </c>
      <c r="AY758" s="33" t="s">
        <v>211</v>
      </c>
      <c r="AZ758" s="32" t="s">
        <v>4582</v>
      </c>
      <c r="BA758" s="17" t="s">
        <v>1481</v>
      </c>
      <c r="BB758" s="30" t="s">
        <v>460</v>
      </c>
      <c r="BC758" s="30" t="s">
        <v>4497</v>
      </c>
      <c r="BD758" s="30" t="s">
        <v>6501</v>
      </c>
    </row>
    <row r="759" spans="1:56" s="4" customFormat="1" ht="146.15" hidden="1" customHeight="1" x14ac:dyDescent="0.35">
      <c r="A759" s="15">
        <v>437</v>
      </c>
      <c r="B759" s="15">
        <v>759</v>
      </c>
      <c r="C759" s="16" t="s">
        <v>4486</v>
      </c>
      <c r="D759" s="16" t="s">
        <v>1804</v>
      </c>
      <c r="E759" s="16" t="s">
        <v>4487</v>
      </c>
      <c r="F759" s="16" t="s">
        <v>4547</v>
      </c>
      <c r="G759" s="16" t="s">
        <v>4583</v>
      </c>
      <c r="H759" s="16" t="s">
        <v>4584</v>
      </c>
      <c r="I759" s="16" t="s">
        <v>4585</v>
      </c>
      <c r="J759" s="209" t="s">
        <v>3022</v>
      </c>
      <c r="K759" s="16" t="s">
        <v>1811</v>
      </c>
      <c r="L759" s="17" t="s">
        <v>1481</v>
      </c>
      <c r="M759" s="18" t="s">
        <v>1481</v>
      </c>
      <c r="N759" s="18" t="s">
        <v>1481</v>
      </c>
      <c r="O759" s="17" t="s">
        <v>1481</v>
      </c>
      <c r="P759" s="17" t="s">
        <v>1481</v>
      </c>
      <c r="Q759" s="17" t="s">
        <v>1481</v>
      </c>
      <c r="R759" s="17" t="s">
        <v>1481</v>
      </c>
      <c r="S759" s="17" t="s">
        <v>1481</v>
      </c>
      <c r="T759" s="17" t="s">
        <v>1481</v>
      </c>
      <c r="U759" s="19" t="s">
        <v>1815</v>
      </c>
      <c r="V759" s="30" t="s">
        <v>4586</v>
      </c>
      <c r="W759" s="17" t="s">
        <v>1481</v>
      </c>
      <c r="X759" s="17" t="s">
        <v>1481</v>
      </c>
      <c r="Y759" s="27" t="s">
        <v>1817</v>
      </c>
      <c r="Z759" s="28" t="s">
        <v>1481</v>
      </c>
      <c r="AA759" s="17" t="s">
        <v>1481</v>
      </c>
      <c r="AB759" s="15">
        <v>759</v>
      </c>
      <c r="AC759" s="16" t="s">
        <v>4486</v>
      </c>
      <c r="AD759" s="16" t="s">
        <v>1804</v>
      </c>
      <c r="AE759" s="16" t="s">
        <v>4487</v>
      </c>
      <c r="AF759" s="16" t="s">
        <v>4547</v>
      </c>
      <c r="AG759" s="16" t="s">
        <v>4583</v>
      </c>
      <c r="AH759" s="16" t="s">
        <v>4584</v>
      </c>
      <c r="AI759" s="16" t="s">
        <v>4585</v>
      </c>
      <c r="AJ759" s="209" t="s">
        <v>3022</v>
      </c>
      <c r="AK759" s="16" t="s">
        <v>1811</v>
      </c>
      <c r="AL759" s="17" t="s">
        <v>1481</v>
      </c>
      <c r="AM759" s="18" t="s">
        <v>1481</v>
      </c>
      <c r="AN759" s="18" t="s">
        <v>1481</v>
      </c>
      <c r="AO759" s="17" t="s">
        <v>1481</v>
      </c>
      <c r="AP759" s="17" t="s">
        <v>1481</v>
      </c>
      <c r="AQ759" s="17" t="s">
        <v>1481</v>
      </c>
      <c r="AR759" s="17" t="s">
        <v>1481</v>
      </c>
      <c r="AS759" s="17" t="s">
        <v>1481</v>
      </c>
      <c r="AT759" s="17" t="s">
        <v>1481</v>
      </c>
      <c r="AU759" s="19" t="s">
        <v>1815</v>
      </c>
      <c r="AV759" s="30" t="s">
        <v>4586</v>
      </c>
      <c r="AW759" s="17" t="s">
        <v>1481</v>
      </c>
      <c r="AX759" s="17" t="s">
        <v>1481</v>
      </c>
      <c r="AY759" s="27" t="s">
        <v>1817</v>
      </c>
      <c r="AZ759" s="28" t="s">
        <v>1481</v>
      </c>
      <c r="BA759" s="17" t="s">
        <v>1481</v>
      </c>
      <c r="BB759" s="17" t="s">
        <v>1481</v>
      </c>
      <c r="BC759" s="17" t="s">
        <v>1481</v>
      </c>
      <c r="BD759" s="17" t="s">
        <v>1481</v>
      </c>
    </row>
    <row r="760" spans="1:56" ht="287.5" customHeight="1" x14ac:dyDescent="0.35">
      <c r="A760" s="16">
        <v>437</v>
      </c>
      <c r="B760" s="16">
        <v>760</v>
      </c>
      <c r="C760" s="16" t="s">
        <v>4486</v>
      </c>
      <c r="D760" s="16" t="s">
        <v>1804</v>
      </c>
      <c r="E760" s="16" t="s">
        <v>4487</v>
      </c>
      <c r="F760" s="16" t="s">
        <v>4547</v>
      </c>
      <c r="G760" s="16" t="s">
        <v>4583</v>
      </c>
      <c r="H760" s="16" t="s">
        <v>4584</v>
      </c>
      <c r="I760" s="16" t="s">
        <v>4555</v>
      </c>
      <c r="J760" s="209"/>
      <c r="K760" s="16" t="s">
        <v>2689</v>
      </c>
      <c r="L760" s="16" t="s">
        <v>4587</v>
      </c>
      <c r="M760" s="24" t="s">
        <v>4588</v>
      </c>
      <c r="N760" s="24" t="s">
        <v>4589</v>
      </c>
      <c r="O760" s="16" t="s">
        <v>1786</v>
      </c>
      <c r="P760" s="26" t="s">
        <v>1481</v>
      </c>
      <c r="Q760" s="26" t="s">
        <v>1481</v>
      </c>
      <c r="R760" s="26" t="s">
        <v>1481</v>
      </c>
      <c r="S760" s="17" t="s">
        <v>1481</v>
      </c>
      <c r="T760" s="17" t="s">
        <v>1481</v>
      </c>
      <c r="U760" s="19" t="s">
        <v>1815</v>
      </c>
      <c r="V760" s="30" t="s">
        <v>4590</v>
      </c>
      <c r="W760" s="17" t="s">
        <v>1481</v>
      </c>
      <c r="X760" s="31" t="s">
        <v>73</v>
      </c>
      <c r="Y760" s="31" t="s">
        <v>73</v>
      </c>
      <c r="Z760" s="32" t="s">
        <v>4591</v>
      </c>
      <c r="AA760" s="17" t="s">
        <v>1481</v>
      </c>
      <c r="AB760" s="16">
        <v>760</v>
      </c>
      <c r="AC760" s="16" t="s">
        <v>4486</v>
      </c>
      <c r="AD760" s="16" t="s">
        <v>1804</v>
      </c>
      <c r="AE760" s="16" t="s">
        <v>4487</v>
      </c>
      <c r="AF760" s="16" t="s">
        <v>4547</v>
      </c>
      <c r="AG760" s="16" t="s">
        <v>4583</v>
      </c>
      <c r="AH760" s="16" t="s">
        <v>4584</v>
      </c>
      <c r="AI760" s="16" t="s">
        <v>4555</v>
      </c>
      <c r="AJ760" s="209"/>
      <c r="AK760" s="16" t="s">
        <v>2689</v>
      </c>
      <c r="AL760" s="16" t="s">
        <v>4587</v>
      </c>
      <c r="AM760" s="24" t="s">
        <v>4588</v>
      </c>
      <c r="AN760" s="24" t="s">
        <v>4589</v>
      </c>
      <c r="AO760" s="15" t="s">
        <v>1786</v>
      </c>
      <c r="AP760" s="26" t="s">
        <v>1481</v>
      </c>
      <c r="AQ760" s="26" t="s">
        <v>1481</v>
      </c>
      <c r="AR760" s="26" t="s">
        <v>1481</v>
      </c>
      <c r="AS760" s="17" t="s">
        <v>1481</v>
      </c>
      <c r="AT760" s="17" t="s">
        <v>1481</v>
      </c>
      <c r="AU760" s="19" t="s">
        <v>1815</v>
      </c>
      <c r="AV760" s="30" t="s">
        <v>4590</v>
      </c>
      <c r="AW760" s="17" t="s">
        <v>1481</v>
      </c>
      <c r="AX760" s="31" t="s">
        <v>73</v>
      </c>
      <c r="AY760" s="31" t="s">
        <v>73</v>
      </c>
      <c r="AZ760" s="32" t="s">
        <v>4591</v>
      </c>
      <c r="BA760" s="17" t="s">
        <v>1481</v>
      </c>
      <c r="BB760" s="30" t="s">
        <v>558</v>
      </c>
      <c r="BC760" s="30" t="s">
        <v>295</v>
      </c>
      <c r="BD760" s="30" t="s">
        <v>214</v>
      </c>
    </row>
    <row r="761" spans="1:56" ht="125.5" customHeight="1" x14ac:dyDescent="0.35">
      <c r="A761" s="16">
        <v>438</v>
      </c>
      <c r="B761" s="16">
        <v>761</v>
      </c>
      <c r="C761" s="16" t="s">
        <v>4486</v>
      </c>
      <c r="D761" s="16" t="s">
        <v>1804</v>
      </c>
      <c r="E761" s="16" t="s">
        <v>4487</v>
      </c>
      <c r="F761" s="16" t="s">
        <v>4547</v>
      </c>
      <c r="G761" s="16" t="s">
        <v>4592</v>
      </c>
      <c r="H761" s="16" t="s">
        <v>4593</v>
      </c>
      <c r="I761" s="16" t="s">
        <v>4594</v>
      </c>
      <c r="J761" s="24" t="s">
        <v>3022</v>
      </c>
      <c r="K761" s="16" t="s">
        <v>4595</v>
      </c>
      <c r="L761" s="16" t="s">
        <v>4596</v>
      </c>
      <c r="M761" s="24" t="s">
        <v>4597</v>
      </c>
      <c r="N761" s="24" t="s">
        <v>4598</v>
      </c>
      <c r="O761" s="16" t="s">
        <v>1786</v>
      </c>
      <c r="P761" s="26" t="s">
        <v>1481</v>
      </c>
      <c r="Q761" s="26" t="s">
        <v>1481</v>
      </c>
      <c r="R761" s="26" t="s">
        <v>1481</v>
      </c>
      <c r="S761" s="17" t="s">
        <v>1481</v>
      </c>
      <c r="T761" s="17" t="s">
        <v>1481</v>
      </c>
      <c r="U761" s="19" t="s">
        <v>1815</v>
      </c>
      <c r="V761" s="30" t="s">
        <v>2072</v>
      </c>
      <c r="W761" s="17" t="s">
        <v>1481</v>
      </c>
      <c r="X761" s="31" t="s">
        <v>73</v>
      </c>
      <c r="Y761" s="33" t="s">
        <v>211</v>
      </c>
      <c r="Z761" s="32" t="s">
        <v>4599</v>
      </c>
      <c r="AA761" s="17" t="s">
        <v>1481</v>
      </c>
      <c r="AB761" s="16">
        <v>761</v>
      </c>
      <c r="AC761" s="16" t="s">
        <v>4486</v>
      </c>
      <c r="AD761" s="16" t="s">
        <v>1804</v>
      </c>
      <c r="AE761" s="16" t="s">
        <v>4487</v>
      </c>
      <c r="AF761" s="16" t="s">
        <v>4547</v>
      </c>
      <c r="AG761" s="16" t="s">
        <v>4592</v>
      </c>
      <c r="AH761" s="16" t="s">
        <v>4593</v>
      </c>
      <c r="AI761" s="16" t="s">
        <v>4594</v>
      </c>
      <c r="AJ761" s="24" t="s">
        <v>3022</v>
      </c>
      <c r="AK761" s="16" t="s">
        <v>4595</v>
      </c>
      <c r="AL761" s="16" t="s">
        <v>4596</v>
      </c>
      <c r="AM761" s="24" t="s">
        <v>4597</v>
      </c>
      <c r="AN761" s="24" t="s">
        <v>4598</v>
      </c>
      <c r="AO761" s="15" t="s">
        <v>1786</v>
      </c>
      <c r="AP761" s="26" t="s">
        <v>1481</v>
      </c>
      <c r="AQ761" s="26" t="s">
        <v>1481</v>
      </c>
      <c r="AR761" s="26" t="s">
        <v>1481</v>
      </c>
      <c r="AS761" s="17" t="s">
        <v>1481</v>
      </c>
      <c r="AT761" s="17" t="s">
        <v>1481</v>
      </c>
      <c r="AU761" s="19" t="s">
        <v>1815</v>
      </c>
      <c r="AV761" s="30" t="s">
        <v>2072</v>
      </c>
      <c r="AW761" s="17" t="s">
        <v>1481</v>
      </c>
      <c r="AX761" s="31" t="s">
        <v>73</v>
      </c>
      <c r="AY761" s="33" t="s">
        <v>211</v>
      </c>
      <c r="AZ761" s="32" t="s">
        <v>4599</v>
      </c>
      <c r="BA761" s="17" t="s">
        <v>1481</v>
      </c>
      <c r="BB761" s="30" t="s">
        <v>460</v>
      </c>
      <c r="BC761" s="30" t="s">
        <v>4497</v>
      </c>
      <c r="BD761" s="30" t="s">
        <v>6501</v>
      </c>
    </row>
    <row r="762" spans="1:56" s="4" customFormat="1" ht="116.15" hidden="1" customHeight="1" x14ac:dyDescent="0.35">
      <c r="A762" s="15">
        <v>439</v>
      </c>
      <c r="B762" s="15">
        <v>762</v>
      </c>
      <c r="C762" s="16" t="s">
        <v>4486</v>
      </c>
      <c r="D762" s="16" t="s">
        <v>1804</v>
      </c>
      <c r="E762" s="16" t="s">
        <v>4487</v>
      </c>
      <c r="F762" s="16" t="s">
        <v>4547</v>
      </c>
      <c r="G762" s="16" t="s">
        <v>4600</v>
      </c>
      <c r="H762" s="16" t="s">
        <v>4601</v>
      </c>
      <c r="I762" s="16" t="s">
        <v>4602</v>
      </c>
      <c r="J762" s="24" t="s">
        <v>3022</v>
      </c>
      <c r="K762" s="16" t="s">
        <v>2189</v>
      </c>
      <c r="L762" s="17" t="s">
        <v>1481</v>
      </c>
      <c r="M762" s="24" t="s">
        <v>4603</v>
      </c>
      <c r="N762" s="24" t="s">
        <v>4604</v>
      </c>
      <c r="O762" s="16" t="s">
        <v>4605</v>
      </c>
      <c r="P762" s="23" t="s">
        <v>2658</v>
      </c>
      <c r="Q762" s="23" t="s">
        <v>4606</v>
      </c>
      <c r="R762" s="26" t="s">
        <v>1481</v>
      </c>
      <c r="S762" s="17" t="s">
        <v>1481</v>
      </c>
      <c r="T762" s="17" t="s">
        <v>1481</v>
      </c>
      <c r="U762" s="19" t="s">
        <v>1815</v>
      </c>
      <c r="V762" s="30" t="s">
        <v>4607</v>
      </c>
      <c r="W762" s="17" t="s">
        <v>1481</v>
      </c>
      <c r="X762" s="17" t="s">
        <v>1481</v>
      </c>
      <c r="Y762" s="27" t="s">
        <v>52</v>
      </c>
      <c r="Z762" s="28" t="s">
        <v>1481</v>
      </c>
      <c r="AA762" s="17" t="s">
        <v>1481</v>
      </c>
      <c r="AB762" s="15">
        <v>762</v>
      </c>
      <c r="AC762" s="16" t="s">
        <v>4486</v>
      </c>
      <c r="AD762" s="16" t="s">
        <v>1804</v>
      </c>
      <c r="AE762" s="16" t="s">
        <v>4487</v>
      </c>
      <c r="AF762" s="16" t="s">
        <v>4547</v>
      </c>
      <c r="AG762" s="16" t="s">
        <v>4600</v>
      </c>
      <c r="AH762" s="16" t="s">
        <v>4601</v>
      </c>
      <c r="AI762" s="16" t="s">
        <v>4602</v>
      </c>
      <c r="AJ762" s="24" t="s">
        <v>3022</v>
      </c>
      <c r="AK762" s="16" t="s">
        <v>2189</v>
      </c>
      <c r="AL762" s="17" t="s">
        <v>1481</v>
      </c>
      <c r="AM762" s="24" t="s">
        <v>4603</v>
      </c>
      <c r="AN762" s="24" t="s">
        <v>4604</v>
      </c>
      <c r="AO762" s="16" t="s">
        <v>4605</v>
      </c>
      <c r="AP762" s="23" t="s">
        <v>2658</v>
      </c>
      <c r="AQ762" s="23" t="s">
        <v>4606</v>
      </c>
      <c r="AR762" s="26" t="s">
        <v>1481</v>
      </c>
      <c r="AS762" s="17" t="s">
        <v>1481</v>
      </c>
      <c r="AT762" s="17" t="s">
        <v>1481</v>
      </c>
      <c r="AU762" s="19" t="s">
        <v>1815</v>
      </c>
      <c r="AV762" s="30" t="s">
        <v>4607</v>
      </c>
      <c r="AW762" s="17" t="s">
        <v>1481</v>
      </c>
      <c r="AX762" s="17" t="s">
        <v>1481</v>
      </c>
      <c r="AY762" s="27" t="s">
        <v>52</v>
      </c>
      <c r="AZ762" s="28" t="s">
        <v>1481</v>
      </c>
      <c r="BA762" s="17" t="s">
        <v>1481</v>
      </c>
      <c r="BB762" s="17" t="s">
        <v>1481</v>
      </c>
      <c r="BC762" s="17" t="s">
        <v>1481</v>
      </c>
      <c r="BD762" s="17" t="s">
        <v>1481</v>
      </c>
    </row>
    <row r="763" spans="1:56" s="4" customFormat="1" ht="112.5" hidden="1" customHeight="1" x14ac:dyDescent="0.35">
      <c r="A763" s="15">
        <v>439</v>
      </c>
      <c r="B763" s="15">
        <v>763</v>
      </c>
      <c r="C763" s="16" t="s">
        <v>4486</v>
      </c>
      <c r="D763" s="16" t="s">
        <v>1804</v>
      </c>
      <c r="E763" s="16" t="s">
        <v>4487</v>
      </c>
      <c r="F763" s="16" t="s">
        <v>4547</v>
      </c>
      <c r="G763" s="16" t="s">
        <v>4600</v>
      </c>
      <c r="H763" s="16" t="s">
        <v>4601</v>
      </c>
      <c r="I763" s="16" t="s">
        <v>4608</v>
      </c>
      <c r="J763" s="24" t="s">
        <v>3022</v>
      </c>
      <c r="K763" s="16" t="s">
        <v>1899</v>
      </c>
      <c r="L763" s="17" t="s">
        <v>1481</v>
      </c>
      <c r="M763" s="18" t="s">
        <v>1481</v>
      </c>
      <c r="N763" s="18" t="s">
        <v>1481</v>
      </c>
      <c r="O763" s="17" t="s">
        <v>1481</v>
      </c>
      <c r="P763" s="17" t="s">
        <v>1481</v>
      </c>
      <c r="Q763" s="17" t="s">
        <v>1481</v>
      </c>
      <c r="R763" s="17" t="s">
        <v>1481</v>
      </c>
      <c r="S763" s="17" t="s">
        <v>1481</v>
      </c>
      <c r="T763" s="17" t="s">
        <v>1481</v>
      </c>
      <c r="U763" s="19" t="s">
        <v>1815</v>
      </c>
      <c r="V763" s="30" t="s">
        <v>4586</v>
      </c>
      <c r="W763" s="17" t="s">
        <v>1481</v>
      </c>
      <c r="X763" s="17" t="s">
        <v>1481</v>
      </c>
      <c r="Y763" s="27" t="s">
        <v>1817</v>
      </c>
      <c r="Z763" s="28" t="s">
        <v>1481</v>
      </c>
      <c r="AA763" s="17" t="s">
        <v>1481</v>
      </c>
      <c r="AB763" s="15">
        <v>763</v>
      </c>
      <c r="AC763" s="16" t="s">
        <v>4486</v>
      </c>
      <c r="AD763" s="16" t="s">
        <v>1804</v>
      </c>
      <c r="AE763" s="16" t="s">
        <v>4487</v>
      </c>
      <c r="AF763" s="16" t="s">
        <v>4547</v>
      </c>
      <c r="AG763" s="16" t="s">
        <v>4600</v>
      </c>
      <c r="AH763" s="16" t="s">
        <v>4601</v>
      </c>
      <c r="AI763" s="16" t="s">
        <v>4608</v>
      </c>
      <c r="AJ763" s="24" t="s">
        <v>3022</v>
      </c>
      <c r="AK763" s="16" t="s">
        <v>1899</v>
      </c>
      <c r="AL763" s="17" t="s">
        <v>1481</v>
      </c>
      <c r="AM763" s="18" t="s">
        <v>1481</v>
      </c>
      <c r="AN763" s="18" t="s">
        <v>1481</v>
      </c>
      <c r="AO763" s="17" t="s">
        <v>1481</v>
      </c>
      <c r="AP763" s="17" t="s">
        <v>1481</v>
      </c>
      <c r="AQ763" s="17" t="s">
        <v>1481</v>
      </c>
      <c r="AR763" s="17" t="s">
        <v>1481</v>
      </c>
      <c r="AS763" s="17" t="s">
        <v>1481</v>
      </c>
      <c r="AT763" s="17" t="s">
        <v>1481</v>
      </c>
      <c r="AU763" s="19" t="s">
        <v>1815</v>
      </c>
      <c r="AV763" s="30" t="s">
        <v>4586</v>
      </c>
      <c r="AW763" s="17" t="s">
        <v>1481</v>
      </c>
      <c r="AX763" s="17" t="s">
        <v>1481</v>
      </c>
      <c r="AY763" s="27" t="s">
        <v>1817</v>
      </c>
      <c r="AZ763" s="28" t="s">
        <v>1481</v>
      </c>
      <c r="BA763" s="17" t="s">
        <v>1481</v>
      </c>
      <c r="BB763" s="17" t="s">
        <v>1481</v>
      </c>
      <c r="BC763" s="17" t="s">
        <v>1481</v>
      </c>
      <c r="BD763" s="17" t="s">
        <v>1481</v>
      </c>
    </row>
    <row r="764" spans="1:56" s="4" customFormat="1" ht="175" hidden="1" customHeight="1" x14ac:dyDescent="0.35">
      <c r="A764" s="15">
        <v>439</v>
      </c>
      <c r="B764" s="15">
        <v>764</v>
      </c>
      <c r="C764" s="16" t="s">
        <v>4486</v>
      </c>
      <c r="D764" s="16" t="s">
        <v>1804</v>
      </c>
      <c r="E764" s="16" t="s">
        <v>4487</v>
      </c>
      <c r="F764" s="16" t="s">
        <v>4547</v>
      </c>
      <c r="G764" s="16" t="s">
        <v>4600</v>
      </c>
      <c r="H764" s="16" t="s">
        <v>4601</v>
      </c>
      <c r="I764" s="17" t="s">
        <v>1481</v>
      </c>
      <c r="J764" s="18" t="s">
        <v>1481</v>
      </c>
      <c r="K764" s="17" t="s">
        <v>1481</v>
      </c>
      <c r="L764" s="16" t="s">
        <v>4609</v>
      </c>
      <c r="M764" s="24" t="s">
        <v>292</v>
      </c>
      <c r="N764" s="24" t="s">
        <v>4610</v>
      </c>
      <c r="O764" s="16" t="s">
        <v>4605</v>
      </c>
      <c r="P764" s="23" t="s">
        <v>2708</v>
      </c>
      <c r="Q764" s="23" t="s">
        <v>4611</v>
      </c>
      <c r="R764" s="26" t="s">
        <v>1481</v>
      </c>
      <c r="S764" s="17" t="s">
        <v>1481</v>
      </c>
      <c r="T764" s="17" t="s">
        <v>1481</v>
      </c>
      <c r="U764" s="19" t="s">
        <v>1815</v>
      </c>
      <c r="V764" s="30" t="s">
        <v>4607</v>
      </c>
      <c r="W764" s="17" t="s">
        <v>1481</v>
      </c>
      <c r="X764" s="17" t="s">
        <v>1481</v>
      </c>
      <c r="Y764" s="27" t="s">
        <v>52</v>
      </c>
      <c r="Z764" s="28" t="s">
        <v>1481</v>
      </c>
      <c r="AA764" s="17" t="s">
        <v>1481</v>
      </c>
      <c r="AB764" s="15">
        <v>764</v>
      </c>
      <c r="AC764" s="16" t="s">
        <v>4486</v>
      </c>
      <c r="AD764" s="16" t="s">
        <v>1804</v>
      </c>
      <c r="AE764" s="16" t="s">
        <v>4487</v>
      </c>
      <c r="AF764" s="16" t="s">
        <v>4547</v>
      </c>
      <c r="AG764" s="16" t="s">
        <v>4600</v>
      </c>
      <c r="AH764" s="16" t="s">
        <v>4601</v>
      </c>
      <c r="AI764" s="17" t="s">
        <v>1481</v>
      </c>
      <c r="AJ764" s="18" t="s">
        <v>1481</v>
      </c>
      <c r="AK764" s="17" t="s">
        <v>1481</v>
      </c>
      <c r="AL764" s="16" t="s">
        <v>4609</v>
      </c>
      <c r="AM764" s="24" t="s">
        <v>292</v>
      </c>
      <c r="AN764" s="24" t="s">
        <v>4610</v>
      </c>
      <c r="AO764" s="16" t="s">
        <v>4605</v>
      </c>
      <c r="AP764" s="23" t="s">
        <v>2708</v>
      </c>
      <c r="AQ764" s="23" t="s">
        <v>4611</v>
      </c>
      <c r="AR764" s="26" t="s">
        <v>1481</v>
      </c>
      <c r="AS764" s="17" t="s">
        <v>1481</v>
      </c>
      <c r="AT764" s="17" t="s">
        <v>1481</v>
      </c>
      <c r="AU764" s="19" t="s">
        <v>1815</v>
      </c>
      <c r="AV764" s="30" t="s">
        <v>4607</v>
      </c>
      <c r="AW764" s="17" t="s">
        <v>1481</v>
      </c>
      <c r="AX764" s="17" t="s">
        <v>1481</v>
      </c>
      <c r="AY764" s="27" t="s">
        <v>52</v>
      </c>
      <c r="AZ764" s="28" t="s">
        <v>1481</v>
      </c>
      <c r="BA764" s="17" t="s">
        <v>1481</v>
      </c>
      <c r="BB764" s="17" t="s">
        <v>1481</v>
      </c>
      <c r="BC764" s="17" t="s">
        <v>1481</v>
      </c>
      <c r="BD764" s="17" t="s">
        <v>1481</v>
      </c>
    </row>
    <row r="765" spans="1:56" ht="146.15" customHeight="1" x14ac:dyDescent="0.35">
      <c r="A765" s="16">
        <v>440</v>
      </c>
      <c r="B765" s="16">
        <v>765</v>
      </c>
      <c r="C765" s="16" t="s">
        <v>4486</v>
      </c>
      <c r="D765" s="16" t="s">
        <v>1804</v>
      </c>
      <c r="E765" s="16" t="s">
        <v>4487</v>
      </c>
      <c r="F765" s="16" t="s">
        <v>4547</v>
      </c>
      <c r="G765" s="16" t="s">
        <v>4612</v>
      </c>
      <c r="H765" s="16" t="s">
        <v>4613</v>
      </c>
      <c r="I765" s="16" t="s">
        <v>4614</v>
      </c>
      <c r="J765" s="24" t="s">
        <v>3022</v>
      </c>
      <c r="K765" s="16" t="s">
        <v>2189</v>
      </c>
      <c r="L765" s="17" t="s">
        <v>1481</v>
      </c>
      <c r="M765" s="24" t="s">
        <v>4552</v>
      </c>
      <c r="N765" s="24" t="s">
        <v>4615</v>
      </c>
      <c r="O765" s="16" t="s">
        <v>1786</v>
      </c>
      <c r="P765" s="26" t="s">
        <v>1481</v>
      </c>
      <c r="Q765" s="26" t="s">
        <v>1481</v>
      </c>
      <c r="R765" s="26" t="s">
        <v>1481</v>
      </c>
      <c r="S765" s="17" t="s">
        <v>1481</v>
      </c>
      <c r="T765" s="17" t="s">
        <v>1481</v>
      </c>
      <c r="U765" s="19" t="s">
        <v>2119</v>
      </c>
      <c r="V765" s="19" t="s">
        <v>4513</v>
      </c>
      <c r="W765" s="17" t="s">
        <v>1481</v>
      </c>
      <c r="X765" s="17" t="s">
        <v>1481</v>
      </c>
      <c r="Y765" s="33" t="s">
        <v>211</v>
      </c>
      <c r="Z765" s="50" t="s">
        <v>4616</v>
      </c>
      <c r="AA765" s="17" t="s">
        <v>1481</v>
      </c>
      <c r="AB765" s="16">
        <v>765</v>
      </c>
      <c r="AC765" s="16" t="s">
        <v>4486</v>
      </c>
      <c r="AD765" s="16" t="s">
        <v>1804</v>
      </c>
      <c r="AE765" s="16" t="s">
        <v>4487</v>
      </c>
      <c r="AF765" s="16" t="s">
        <v>4547</v>
      </c>
      <c r="AG765" s="16" t="s">
        <v>4612</v>
      </c>
      <c r="AH765" s="16" t="s">
        <v>4613</v>
      </c>
      <c r="AI765" s="16" t="s">
        <v>4614</v>
      </c>
      <c r="AJ765" s="24" t="s">
        <v>3022</v>
      </c>
      <c r="AK765" s="16" t="s">
        <v>2189</v>
      </c>
      <c r="AL765" s="17" t="s">
        <v>1481</v>
      </c>
      <c r="AM765" s="24" t="s">
        <v>4552</v>
      </c>
      <c r="AN765" s="24" t="s">
        <v>4615</v>
      </c>
      <c r="AO765" s="15" t="s">
        <v>1786</v>
      </c>
      <c r="AP765" s="26" t="s">
        <v>1481</v>
      </c>
      <c r="AQ765" s="26" t="s">
        <v>1481</v>
      </c>
      <c r="AR765" s="26" t="s">
        <v>1481</v>
      </c>
      <c r="AS765" s="17" t="s">
        <v>1481</v>
      </c>
      <c r="AT765" s="17" t="s">
        <v>1481</v>
      </c>
      <c r="AU765" s="19" t="s">
        <v>2119</v>
      </c>
      <c r="AV765" s="19" t="s">
        <v>4513</v>
      </c>
      <c r="AW765" s="17" t="s">
        <v>1481</v>
      </c>
      <c r="AX765" s="17" t="s">
        <v>1481</v>
      </c>
      <c r="AY765" s="33" t="s">
        <v>211</v>
      </c>
      <c r="AZ765" s="50" t="s">
        <v>4616</v>
      </c>
      <c r="BA765" s="17" t="s">
        <v>1481</v>
      </c>
      <c r="BB765" s="30" t="s">
        <v>460</v>
      </c>
      <c r="BC765" s="30" t="s">
        <v>4497</v>
      </c>
      <c r="BD765" s="30" t="s">
        <v>6501</v>
      </c>
    </row>
    <row r="766" spans="1:56" ht="135.65" customHeight="1" x14ac:dyDescent="0.35">
      <c r="A766" s="16">
        <v>440</v>
      </c>
      <c r="B766" s="16">
        <v>766</v>
      </c>
      <c r="C766" s="16" t="s">
        <v>4486</v>
      </c>
      <c r="D766" s="16" t="s">
        <v>1804</v>
      </c>
      <c r="E766" s="16" t="s">
        <v>4487</v>
      </c>
      <c r="F766" s="16" t="s">
        <v>4547</v>
      </c>
      <c r="G766" s="16" t="s">
        <v>4612</v>
      </c>
      <c r="H766" s="16" t="s">
        <v>4613</v>
      </c>
      <c r="I766" s="16" t="s">
        <v>4617</v>
      </c>
      <c r="J766" s="24" t="s">
        <v>3022</v>
      </c>
      <c r="K766" s="16" t="s">
        <v>4618</v>
      </c>
      <c r="L766" s="17" t="s">
        <v>1481</v>
      </c>
      <c r="M766" s="24" t="s">
        <v>4500</v>
      </c>
      <c r="N766" s="24" t="s">
        <v>4615</v>
      </c>
      <c r="O766" s="16" t="s">
        <v>1786</v>
      </c>
      <c r="P766" s="26" t="s">
        <v>1481</v>
      </c>
      <c r="Q766" s="26" t="s">
        <v>1481</v>
      </c>
      <c r="R766" s="26" t="s">
        <v>1481</v>
      </c>
      <c r="S766" s="17" t="s">
        <v>1481</v>
      </c>
      <c r="T766" s="17" t="s">
        <v>1481</v>
      </c>
      <c r="U766" s="19" t="s">
        <v>2119</v>
      </c>
      <c r="V766" s="19" t="s">
        <v>4619</v>
      </c>
      <c r="W766" s="17" t="s">
        <v>1481</v>
      </c>
      <c r="X766" s="17" t="s">
        <v>1481</v>
      </c>
      <c r="Y766" s="33" t="s">
        <v>211</v>
      </c>
      <c r="Z766" s="50" t="s">
        <v>4620</v>
      </c>
      <c r="AA766" s="17" t="s">
        <v>1481</v>
      </c>
      <c r="AB766" s="16">
        <v>766</v>
      </c>
      <c r="AC766" s="16" t="s">
        <v>4486</v>
      </c>
      <c r="AD766" s="16" t="s">
        <v>1804</v>
      </c>
      <c r="AE766" s="16" t="s">
        <v>4487</v>
      </c>
      <c r="AF766" s="16" t="s">
        <v>4547</v>
      </c>
      <c r="AG766" s="16" t="s">
        <v>4612</v>
      </c>
      <c r="AH766" s="16" t="s">
        <v>4613</v>
      </c>
      <c r="AI766" s="16" t="s">
        <v>4617</v>
      </c>
      <c r="AJ766" s="24" t="s">
        <v>3022</v>
      </c>
      <c r="AK766" s="16" t="s">
        <v>4618</v>
      </c>
      <c r="AL766" s="17" t="s">
        <v>1481</v>
      </c>
      <c r="AM766" s="24" t="s">
        <v>4500</v>
      </c>
      <c r="AN766" s="24" t="s">
        <v>4615</v>
      </c>
      <c r="AO766" s="15" t="s">
        <v>1786</v>
      </c>
      <c r="AP766" s="26" t="s">
        <v>1481</v>
      </c>
      <c r="AQ766" s="26" t="s">
        <v>1481</v>
      </c>
      <c r="AR766" s="26" t="s">
        <v>1481</v>
      </c>
      <c r="AS766" s="17" t="s">
        <v>1481</v>
      </c>
      <c r="AT766" s="17" t="s">
        <v>1481</v>
      </c>
      <c r="AU766" s="19" t="s">
        <v>2119</v>
      </c>
      <c r="AV766" s="19" t="s">
        <v>4619</v>
      </c>
      <c r="AW766" s="17" t="s">
        <v>1481</v>
      </c>
      <c r="AX766" s="17" t="s">
        <v>1481</v>
      </c>
      <c r="AY766" s="33" t="s">
        <v>211</v>
      </c>
      <c r="AZ766" s="50" t="s">
        <v>4620</v>
      </c>
      <c r="BA766" s="17" t="s">
        <v>1481</v>
      </c>
      <c r="BB766" s="30" t="s">
        <v>460</v>
      </c>
      <c r="BC766" s="30" t="s">
        <v>4497</v>
      </c>
      <c r="BD766" s="30" t="s">
        <v>6501</v>
      </c>
    </row>
    <row r="767" spans="1:56" ht="130" customHeight="1" x14ac:dyDescent="0.35">
      <c r="A767" s="16">
        <v>440</v>
      </c>
      <c r="B767" s="16">
        <v>767</v>
      </c>
      <c r="C767" s="16" t="s">
        <v>4486</v>
      </c>
      <c r="D767" s="16" t="s">
        <v>1804</v>
      </c>
      <c r="E767" s="16" t="s">
        <v>4487</v>
      </c>
      <c r="F767" s="16" t="s">
        <v>4547</v>
      </c>
      <c r="G767" s="16" t="s">
        <v>4612</v>
      </c>
      <c r="H767" s="16" t="s">
        <v>4613</v>
      </c>
      <c r="I767" s="17" t="s">
        <v>1481</v>
      </c>
      <c r="J767" s="18" t="s">
        <v>1481</v>
      </c>
      <c r="K767" s="17" t="s">
        <v>1481</v>
      </c>
      <c r="L767" s="16" t="s">
        <v>4621</v>
      </c>
      <c r="M767" s="24" t="s">
        <v>4493</v>
      </c>
      <c r="N767" s="24" t="s">
        <v>4615</v>
      </c>
      <c r="O767" s="16" t="s">
        <v>1786</v>
      </c>
      <c r="P767" s="26" t="s">
        <v>1481</v>
      </c>
      <c r="Q767" s="26" t="s">
        <v>1481</v>
      </c>
      <c r="R767" s="26" t="s">
        <v>1481</v>
      </c>
      <c r="S767" s="17" t="s">
        <v>1481</v>
      </c>
      <c r="T767" s="17" t="s">
        <v>1481</v>
      </c>
      <c r="U767" s="19" t="s">
        <v>2119</v>
      </c>
      <c r="V767" s="19" t="s">
        <v>4513</v>
      </c>
      <c r="W767" s="131" t="s">
        <v>1915</v>
      </c>
      <c r="X767" s="17" t="s">
        <v>1481</v>
      </c>
      <c r="Y767" s="33" t="s">
        <v>211</v>
      </c>
      <c r="Z767" s="50" t="s">
        <v>4622</v>
      </c>
      <c r="AA767" s="17" t="s">
        <v>1481</v>
      </c>
      <c r="AB767" s="16">
        <v>767</v>
      </c>
      <c r="AC767" s="16" t="s">
        <v>4486</v>
      </c>
      <c r="AD767" s="16" t="s">
        <v>1804</v>
      </c>
      <c r="AE767" s="16" t="s">
        <v>4487</v>
      </c>
      <c r="AF767" s="16" t="s">
        <v>4547</v>
      </c>
      <c r="AG767" s="16" t="s">
        <v>4612</v>
      </c>
      <c r="AH767" s="16" t="s">
        <v>4613</v>
      </c>
      <c r="AI767" s="17" t="s">
        <v>1481</v>
      </c>
      <c r="AJ767" s="18" t="s">
        <v>1481</v>
      </c>
      <c r="AK767" s="17" t="s">
        <v>1481</v>
      </c>
      <c r="AL767" s="16" t="s">
        <v>4621</v>
      </c>
      <c r="AM767" s="24" t="s">
        <v>4493</v>
      </c>
      <c r="AN767" s="24" t="s">
        <v>4615</v>
      </c>
      <c r="AO767" s="15" t="s">
        <v>1786</v>
      </c>
      <c r="AP767" s="26" t="s">
        <v>1481</v>
      </c>
      <c r="AQ767" s="26" t="s">
        <v>1481</v>
      </c>
      <c r="AR767" s="26" t="s">
        <v>1481</v>
      </c>
      <c r="AS767" s="17" t="s">
        <v>1481</v>
      </c>
      <c r="AT767" s="17" t="s">
        <v>1481</v>
      </c>
      <c r="AU767" s="19" t="s">
        <v>2119</v>
      </c>
      <c r="AV767" s="19" t="s">
        <v>4513</v>
      </c>
      <c r="AW767" s="37" t="s">
        <v>1915</v>
      </c>
      <c r="AX767" s="17" t="s">
        <v>1481</v>
      </c>
      <c r="AY767" s="33" t="s">
        <v>211</v>
      </c>
      <c r="AZ767" s="50" t="s">
        <v>4622</v>
      </c>
      <c r="BA767" s="17" t="s">
        <v>1481</v>
      </c>
      <c r="BB767" s="30" t="s">
        <v>460</v>
      </c>
      <c r="BC767" s="30" t="s">
        <v>4497</v>
      </c>
      <c r="BD767" s="30" t="s">
        <v>6501</v>
      </c>
    </row>
    <row r="768" spans="1:56" ht="153" customHeight="1" x14ac:dyDescent="0.35">
      <c r="A768" s="16">
        <v>440</v>
      </c>
      <c r="B768" s="16">
        <v>768</v>
      </c>
      <c r="C768" s="16" t="s">
        <v>4486</v>
      </c>
      <c r="D768" s="16" t="s">
        <v>1804</v>
      </c>
      <c r="E768" s="16" t="s">
        <v>4487</v>
      </c>
      <c r="F768" s="16" t="s">
        <v>4547</v>
      </c>
      <c r="G768" s="16" t="s">
        <v>4612</v>
      </c>
      <c r="H768" s="16" t="s">
        <v>4613</v>
      </c>
      <c r="I768" s="17" t="s">
        <v>1481</v>
      </c>
      <c r="J768" s="18" t="s">
        <v>1481</v>
      </c>
      <c r="K768" s="17" t="s">
        <v>1481</v>
      </c>
      <c r="L768" s="16" t="s">
        <v>4623</v>
      </c>
      <c r="M768" s="24" t="s">
        <v>1975</v>
      </c>
      <c r="N768" s="24" t="s">
        <v>4624</v>
      </c>
      <c r="O768" s="16" t="s">
        <v>1786</v>
      </c>
      <c r="P768" s="26" t="s">
        <v>1481</v>
      </c>
      <c r="Q768" s="26" t="s">
        <v>1481</v>
      </c>
      <c r="R768" s="26" t="s">
        <v>1481</v>
      </c>
      <c r="S768" s="17" t="s">
        <v>1481</v>
      </c>
      <c r="T768" s="17" t="s">
        <v>1481</v>
      </c>
      <c r="U768" s="19" t="s">
        <v>2119</v>
      </c>
      <c r="V768" s="19" t="s">
        <v>4619</v>
      </c>
      <c r="W768" s="131" t="s">
        <v>1915</v>
      </c>
      <c r="X768" s="17" t="s">
        <v>1481</v>
      </c>
      <c r="Y768" s="33" t="s">
        <v>211</v>
      </c>
      <c r="Z768" s="50" t="s">
        <v>4625</v>
      </c>
      <c r="AA768" s="17" t="s">
        <v>1481</v>
      </c>
      <c r="AB768" s="16">
        <v>768</v>
      </c>
      <c r="AC768" s="16" t="s">
        <v>4486</v>
      </c>
      <c r="AD768" s="16" t="s">
        <v>1804</v>
      </c>
      <c r="AE768" s="16" t="s">
        <v>4487</v>
      </c>
      <c r="AF768" s="16" t="s">
        <v>4547</v>
      </c>
      <c r="AG768" s="16" t="s">
        <v>4612</v>
      </c>
      <c r="AH768" s="16" t="s">
        <v>4613</v>
      </c>
      <c r="AI768" s="17" t="s">
        <v>1481</v>
      </c>
      <c r="AJ768" s="18" t="s">
        <v>1481</v>
      </c>
      <c r="AK768" s="17" t="s">
        <v>1481</v>
      </c>
      <c r="AL768" s="16" t="s">
        <v>4623</v>
      </c>
      <c r="AM768" s="24" t="s">
        <v>1975</v>
      </c>
      <c r="AN768" s="24" t="s">
        <v>4624</v>
      </c>
      <c r="AO768" s="15" t="s">
        <v>1786</v>
      </c>
      <c r="AP768" s="26" t="s">
        <v>1481</v>
      </c>
      <c r="AQ768" s="26" t="s">
        <v>1481</v>
      </c>
      <c r="AR768" s="26" t="s">
        <v>1481</v>
      </c>
      <c r="AS768" s="17" t="s">
        <v>1481</v>
      </c>
      <c r="AT768" s="17" t="s">
        <v>1481</v>
      </c>
      <c r="AU768" s="19" t="s">
        <v>2119</v>
      </c>
      <c r="AV768" s="19" t="s">
        <v>4619</v>
      </c>
      <c r="AW768" s="37" t="s">
        <v>1915</v>
      </c>
      <c r="AX768" s="17" t="s">
        <v>1481</v>
      </c>
      <c r="AY768" s="33" t="s">
        <v>211</v>
      </c>
      <c r="AZ768" s="50" t="s">
        <v>4625</v>
      </c>
      <c r="BA768" s="17" t="s">
        <v>1481</v>
      </c>
      <c r="BB768" s="30" t="s">
        <v>460</v>
      </c>
      <c r="BC768" s="30" t="s">
        <v>4497</v>
      </c>
      <c r="BD768" s="30" t="s">
        <v>6501</v>
      </c>
    </row>
    <row r="769" spans="1:56" s="4" customFormat="1" ht="187.5" hidden="1" customHeight="1" x14ac:dyDescent="0.35">
      <c r="A769" s="15">
        <v>441</v>
      </c>
      <c r="B769" s="15">
        <v>769</v>
      </c>
      <c r="C769" s="16" t="s">
        <v>4486</v>
      </c>
      <c r="D769" s="16" t="s">
        <v>1804</v>
      </c>
      <c r="E769" s="16" t="s">
        <v>4487</v>
      </c>
      <c r="F769" s="16" t="s">
        <v>4547</v>
      </c>
      <c r="G769" s="16" t="s">
        <v>4626</v>
      </c>
      <c r="H769" s="16" t="s">
        <v>4627</v>
      </c>
      <c r="I769" s="16" t="s">
        <v>4628</v>
      </c>
      <c r="J769" s="24" t="s">
        <v>3022</v>
      </c>
      <c r="K769" s="16" t="s">
        <v>1928</v>
      </c>
      <c r="L769" s="16" t="s">
        <v>1812</v>
      </c>
      <c r="M769" s="18" t="s">
        <v>1481</v>
      </c>
      <c r="N769" s="18" t="s">
        <v>1481</v>
      </c>
      <c r="O769" s="15" t="s">
        <v>1786</v>
      </c>
      <c r="P769" s="17" t="s">
        <v>1481</v>
      </c>
      <c r="Q769" s="17" t="s">
        <v>1481</v>
      </c>
      <c r="R769" s="17" t="s">
        <v>1481</v>
      </c>
      <c r="S769" s="17" t="s">
        <v>1481</v>
      </c>
      <c r="T769" s="17" t="s">
        <v>1481</v>
      </c>
      <c r="U769" s="19" t="s">
        <v>1815</v>
      </c>
      <c r="V769" s="30" t="s">
        <v>4629</v>
      </c>
      <c r="W769" s="17" t="s">
        <v>1481</v>
      </c>
      <c r="X769" s="17" t="s">
        <v>1481</v>
      </c>
      <c r="Y769" s="27" t="s">
        <v>1817</v>
      </c>
      <c r="Z769" s="28" t="s">
        <v>1481</v>
      </c>
      <c r="AA769" s="17" t="s">
        <v>1481</v>
      </c>
      <c r="AB769" s="15">
        <v>769</v>
      </c>
      <c r="AC769" s="16" t="s">
        <v>4486</v>
      </c>
      <c r="AD769" s="16" t="s">
        <v>1804</v>
      </c>
      <c r="AE769" s="16" t="s">
        <v>4487</v>
      </c>
      <c r="AF769" s="16" t="s">
        <v>4547</v>
      </c>
      <c r="AG769" s="16" t="s">
        <v>4626</v>
      </c>
      <c r="AH769" s="16" t="s">
        <v>4627</v>
      </c>
      <c r="AI769" s="16" t="s">
        <v>4628</v>
      </c>
      <c r="AJ769" s="24" t="s">
        <v>3022</v>
      </c>
      <c r="AK769" s="16" t="s">
        <v>1928</v>
      </c>
      <c r="AL769" s="16" t="s">
        <v>1812</v>
      </c>
      <c r="AM769" s="18" t="s">
        <v>1481</v>
      </c>
      <c r="AN769" s="18" t="s">
        <v>1481</v>
      </c>
      <c r="AO769" s="15" t="s">
        <v>1786</v>
      </c>
      <c r="AP769" s="17" t="s">
        <v>1481</v>
      </c>
      <c r="AQ769" s="17" t="s">
        <v>1481</v>
      </c>
      <c r="AR769" s="17" t="s">
        <v>1481</v>
      </c>
      <c r="AS769" s="17" t="s">
        <v>1481</v>
      </c>
      <c r="AT769" s="17" t="s">
        <v>1481</v>
      </c>
      <c r="AU769" s="19" t="s">
        <v>1815</v>
      </c>
      <c r="AV769" s="30" t="s">
        <v>4629</v>
      </c>
      <c r="AW769" s="17" t="s">
        <v>1481</v>
      </c>
      <c r="AX769" s="17" t="s">
        <v>1481</v>
      </c>
      <c r="AY769" s="27" t="s">
        <v>1817</v>
      </c>
      <c r="AZ769" s="28" t="s">
        <v>1481</v>
      </c>
      <c r="BA769" s="17" t="s">
        <v>1481</v>
      </c>
      <c r="BB769" s="17" t="s">
        <v>1481</v>
      </c>
      <c r="BC769" s="17" t="s">
        <v>1481</v>
      </c>
      <c r="BD769" s="17" t="s">
        <v>1481</v>
      </c>
    </row>
    <row r="770" spans="1:56" ht="123.65" customHeight="1" x14ac:dyDescent="0.35">
      <c r="A770" s="16">
        <v>442</v>
      </c>
      <c r="B770" s="16">
        <v>770</v>
      </c>
      <c r="C770" s="16" t="s">
        <v>4486</v>
      </c>
      <c r="D770" s="16" t="s">
        <v>1804</v>
      </c>
      <c r="E770" s="16" t="s">
        <v>4487</v>
      </c>
      <c r="F770" s="16" t="s">
        <v>4547</v>
      </c>
      <c r="G770" s="16" t="s">
        <v>4630</v>
      </c>
      <c r="H770" s="16" t="s">
        <v>4631</v>
      </c>
      <c r="I770" s="16" t="s">
        <v>4632</v>
      </c>
      <c r="J770" s="24" t="s">
        <v>3022</v>
      </c>
      <c r="K770" s="16" t="s">
        <v>2189</v>
      </c>
      <c r="L770" s="17" t="s">
        <v>1481</v>
      </c>
      <c r="M770" s="24" t="s">
        <v>4633</v>
      </c>
      <c r="N770" s="24" t="s">
        <v>4634</v>
      </c>
      <c r="O770" s="16" t="s">
        <v>1786</v>
      </c>
      <c r="P770" s="26" t="s">
        <v>1481</v>
      </c>
      <c r="Q770" s="26" t="s">
        <v>1481</v>
      </c>
      <c r="R770" s="26" t="s">
        <v>1481</v>
      </c>
      <c r="S770" s="17" t="s">
        <v>1481</v>
      </c>
      <c r="T770" s="17" t="s">
        <v>1481</v>
      </c>
      <c r="U770" s="19" t="s">
        <v>1815</v>
      </c>
      <c r="V770" s="30" t="s">
        <v>2072</v>
      </c>
      <c r="W770" s="17" t="s">
        <v>1481</v>
      </c>
      <c r="X770" s="31" t="s">
        <v>73</v>
      </c>
      <c r="Y770" s="33" t="s">
        <v>211</v>
      </c>
      <c r="Z770" s="32" t="s">
        <v>4635</v>
      </c>
      <c r="AA770" s="17" t="s">
        <v>1481</v>
      </c>
      <c r="AB770" s="16">
        <v>770</v>
      </c>
      <c r="AC770" s="16" t="s">
        <v>4486</v>
      </c>
      <c r="AD770" s="16" t="s">
        <v>1804</v>
      </c>
      <c r="AE770" s="16" t="s">
        <v>4487</v>
      </c>
      <c r="AF770" s="16" t="s">
        <v>4547</v>
      </c>
      <c r="AG770" s="16" t="s">
        <v>4630</v>
      </c>
      <c r="AH770" s="16" t="s">
        <v>4631</v>
      </c>
      <c r="AI770" s="16" t="s">
        <v>4632</v>
      </c>
      <c r="AJ770" s="24" t="s">
        <v>3022</v>
      </c>
      <c r="AK770" s="16" t="s">
        <v>2189</v>
      </c>
      <c r="AL770" s="17" t="s">
        <v>1481</v>
      </c>
      <c r="AM770" s="24" t="s">
        <v>4633</v>
      </c>
      <c r="AN770" s="24" t="s">
        <v>4634</v>
      </c>
      <c r="AO770" s="15" t="s">
        <v>1786</v>
      </c>
      <c r="AP770" s="26" t="s">
        <v>1481</v>
      </c>
      <c r="AQ770" s="26" t="s">
        <v>1481</v>
      </c>
      <c r="AR770" s="26" t="s">
        <v>1481</v>
      </c>
      <c r="AS770" s="17" t="s">
        <v>1481</v>
      </c>
      <c r="AT770" s="17" t="s">
        <v>1481</v>
      </c>
      <c r="AU770" s="19" t="s">
        <v>1815</v>
      </c>
      <c r="AV770" s="30" t="s">
        <v>2072</v>
      </c>
      <c r="AW770" s="17" t="s">
        <v>1481</v>
      </c>
      <c r="AX770" s="31" t="s">
        <v>73</v>
      </c>
      <c r="AY770" s="33" t="s">
        <v>211</v>
      </c>
      <c r="AZ770" s="32" t="s">
        <v>4635</v>
      </c>
      <c r="BA770" s="17" t="s">
        <v>1481</v>
      </c>
      <c r="BB770" s="30" t="s">
        <v>460</v>
      </c>
      <c r="BC770" s="30" t="s">
        <v>4497</v>
      </c>
      <c r="BD770" s="30" t="s">
        <v>6501</v>
      </c>
    </row>
    <row r="771" spans="1:56" ht="150" customHeight="1" x14ac:dyDescent="0.35">
      <c r="A771" s="16">
        <v>442</v>
      </c>
      <c r="B771" s="16">
        <v>771</v>
      </c>
      <c r="C771" s="16" t="s">
        <v>4486</v>
      </c>
      <c r="D771" s="16" t="s">
        <v>1804</v>
      </c>
      <c r="E771" s="16" t="s">
        <v>4487</v>
      </c>
      <c r="F771" s="16" t="s">
        <v>4547</v>
      </c>
      <c r="G771" s="16" t="s">
        <v>4630</v>
      </c>
      <c r="H771" s="16" t="s">
        <v>4631</v>
      </c>
      <c r="I771" s="16" t="s">
        <v>4636</v>
      </c>
      <c r="J771" s="24" t="s">
        <v>3022</v>
      </c>
      <c r="K771" s="16" t="s">
        <v>2689</v>
      </c>
      <c r="L771" s="17" t="s">
        <v>1481</v>
      </c>
      <c r="M771" s="24" t="s">
        <v>2080</v>
      </c>
      <c r="N771" s="24" t="s">
        <v>4637</v>
      </c>
      <c r="O771" s="16" t="s">
        <v>1786</v>
      </c>
      <c r="P771" s="26" t="s">
        <v>1481</v>
      </c>
      <c r="Q771" s="26" t="s">
        <v>1481</v>
      </c>
      <c r="R771" s="26" t="s">
        <v>1481</v>
      </c>
      <c r="S771" s="17" t="s">
        <v>1481</v>
      </c>
      <c r="T771" s="17" t="s">
        <v>1481</v>
      </c>
      <c r="U771" s="19" t="s">
        <v>1815</v>
      </c>
      <c r="V771" s="24" t="s">
        <v>4638</v>
      </c>
      <c r="W771" s="17" t="s">
        <v>1481</v>
      </c>
      <c r="X771" s="17" t="s">
        <v>1481</v>
      </c>
      <c r="Y771" s="33" t="s">
        <v>211</v>
      </c>
      <c r="Z771" s="32" t="s">
        <v>4639</v>
      </c>
      <c r="AA771" s="17" t="s">
        <v>1481</v>
      </c>
      <c r="AB771" s="16">
        <v>771</v>
      </c>
      <c r="AC771" s="16" t="s">
        <v>4486</v>
      </c>
      <c r="AD771" s="16" t="s">
        <v>1804</v>
      </c>
      <c r="AE771" s="16" t="s">
        <v>4487</v>
      </c>
      <c r="AF771" s="16" t="s">
        <v>4547</v>
      </c>
      <c r="AG771" s="16" t="s">
        <v>4630</v>
      </c>
      <c r="AH771" s="16" t="s">
        <v>4631</v>
      </c>
      <c r="AI771" s="16" t="s">
        <v>4636</v>
      </c>
      <c r="AJ771" s="24" t="s">
        <v>3022</v>
      </c>
      <c r="AK771" s="16" t="s">
        <v>2689</v>
      </c>
      <c r="AL771" s="17" t="s">
        <v>1481</v>
      </c>
      <c r="AM771" s="24" t="s">
        <v>2080</v>
      </c>
      <c r="AN771" s="24" t="s">
        <v>4637</v>
      </c>
      <c r="AO771" s="15" t="s">
        <v>1786</v>
      </c>
      <c r="AP771" s="26" t="s">
        <v>1481</v>
      </c>
      <c r="AQ771" s="26" t="s">
        <v>1481</v>
      </c>
      <c r="AR771" s="26" t="s">
        <v>1481</v>
      </c>
      <c r="AS771" s="17" t="s">
        <v>1481</v>
      </c>
      <c r="AT771" s="17" t="s">
        <v>1481</v>
      </c>
      <c r="AU771" s="19" t="s">
        <v>1815</v>
      </c>
      <c r="AV771" s="24" t="s">
        <v>4638</v>
      </c>
      <c r="AW771" s="17" t="s">
        <v>1481</v>
      </c>
      <c r="AX771" s="17" t="s">
        <v>1481</v>
      </c>
      <c r="AY771" s="33" t="s">
        <v>211</v>
      </c>
      <c r="AZ771" s="32" t="s">
        <v>4639</v>
      </c>
      <c r="BA771" s="17" t="s">
        <v>1481</v>
      </c>
      <c r="BB771" s="30" t="s">
        <v>460</v>
      </c>
      <c r="BC771" s="30" t="s">
        <v>4497</v>
      </c>
      <c r="BD771" s="30" t="s">
        <v>6501</v>
      </c>
    </row>
    <row r="772" spans="1:56" ht="142.5" customHeight="1" x14ac:dyDescent="0.35">
      <c r="A772" s="16">
        <v>442</v>
      </c>
      <c r="B772" s="16">
        <v>772</v>
      </c>
      <c r="C772" s="16" t="s">
        <v>4486</v>
      </c>
      <c r="D772" s="16" t="s">
        <v>1804</v>
      </c>
      <c r="E772" s="16" t="s">
        <v>4487</v>
      </c>
      <c r="F772" s="16" t="s">
        <v>4547</v>
      </c>
      <c r="G772" s="16" t="s">
        <v>4630</v>
      </c>
      <c r="H772" s="16" t="s">
        <v>4631</v>
      </c>
      <c r="I772" s="17" t="s">
        <v>1481</v>
      </c>
      <c r="J772" s="18" t="s">
        <v>1481</v>
      </c>
      <c r="K772" s="17" t="s">
        <v>1481</v>
      </c>
      <c r="L772" s="16" t="s">
        <v>4640</v>
      </c>
      <c r="M772" s="24" t="s">
        <v>4493</v>
      </c>
      <c r="N772" s="24" t="s">
        <v>4641</v>
      </c>
      <c r="O772" s="16" t="s">
        <v>1786</v>
      </c>
      <c r="P772" s="26" t="s">
        <v>1481</v>
      </c>
      <c r="Q772" s="26" t="s">
        <v>1481</v>
      </c>
      <c r="R772" s="26" t="s">
        <v>1481</v>
      </c>
      <c r="S772" s="17" t="s">
        <v>1481</v>
      </c>
      <c r="T772" s="17" t="s">
        <v>1481</v>
      </c>
      <c r="U772" s="19" t="s">
        <v>2119</v>
      </c>
      <c r="V772" s="19" t="s">
        <v>4513</v>
      </c>
      <c r="W772" s="17" t="s">
        <v>1481</v>
      </c>
      <c r="X772" s="17" t="s">
        <v>1481</v>
      </c>
      <c r="Y772" s="33" t="s">
        <v>211</v>
      </c>
      <c r="Z772" s="50" t="s">
        <v>4642</v>
      </c>
      <c r="AA772" s="17" t="s">
        <v>1481</v>
      </c>
      <c r="AB772" s="16">
        <v>772</v>
      </c>
      <c r="AC772" s="16" t="s">
        <v>4486</v>
      </c>
      <c r="AD772" s="16" t="s">
        <v>1804</v>
      </c>
      <c r="AE772" s="16" t="s">
        <v>4487</v>
      </c>
      <c r="AF772" s="16" t="s">
        <v>4547</v>
      </c>
      <c r="AG772" s="16" t="s">
        <v>4630</v>
      </c>
      <c r="AH772" s="16" t="s">
        <v>4631</v>
      </c>
      <c r="AI772" s="17" t="s">
        <v>1481</v>
      </c>
      <c r="AJ772" s="18" t="s">
        <v>1481</v>
      </c>
      <c r="AK772" s="17" t="s">
        <v>1481</v>
      </c>
      <c r="AL772" s="16" t="s">
        <v>4640</v>
      </c>
      <c r="AM772" s="24" t="s">
        <v>4493</v>
      </c>
      <c r="AN772" s="24" t="s">
        <v>4641</v>
      </c>
      <c r="AO772" s="15" t="s">
        <v>1786</v>
      </c>
      <c r="AP772" s="26" t="s">
        <v>1481</v>
      </c>
      <c r="AQ772" s="26" t="s">
        <v>1481</v>
      </c>
      <c r="AR772" s="26" t="s">
        <v>1481</v>
      </c>
      <c r="AS772" s="17" t="s">
        <v>1481</v>
      </c>
      <c r="AT772" s="17" t="s">
        <v>1481</v>
      </c>
      <c r="AU772" s="19" t="s">
        <v>2119</v>
      </c>
      <c r="AV772" s="19" t="s">
        <v>4513</v>
      </c>
      <c r="AW772" s="17" t="s">
        <v>1481</v>
      </c>
      <c r="AX772" s="17" t="s">
        <v>1481</v>
      </c>
      <c r="AY772" s="33" t="s">
        <v>211</v>
      </c>
      <c r="AZ772" s="50" t="s">
        <v>4642</v>
      </c>
      <c r="BA772" s="17" t="s">
        <v>1481</v>
      </c>
      <c r="BB772" s="30" t="s">
        <v>460</v>
      </c>
      <c r="BC772" s="30" t="s">
        <v>4497</v>
      </c>
      <c r="BD772" s="30" t="s">
        <v>6501</v>
      </c>
    </row>
    <row r="773" spans="1:56" ht="100" customHeight="1" x14ac:dyDescent="0.35">
      <c r="A773" s="16">
        <v>442</v>
      </c>
      <c r="B773" s="16">
        <v>773</v>
      </c>
      <c r="C773" s="16" t="s">
        <v>4486</v>
      </c>
      <c r="D773" s="16" t="s">
        <v>1804</v>
      </c>
      <c r="E773" s="16" t="s">
        <v>4487</v>
      </c>
      <c r="F773" s="16" t="s">
        <v>4547</v>
      </c>
      <c r="G773" s="16" t="s">
        <v>4630</v>
      </c>
      <c r="H773" s="16" t="s">
        <v>4631</v>
      </c>
      <c r="I773" s="17" t="s">
        <v>1481</v>
      </c>
      <c r="J773" s="18" t="s">
        <v>1481</v>
      </c>
      <c r="K773" s="17" t="s">
        <v>1481</v>
      </c>
      <c r="L773" s="16" t="s">
        <v>4643</v>
      </c>
      <c r="M773" s="24" t="s">
        <v>4521</v>
      </c>
      <c r="N773" s="24" t="s">
        <v>4644</v>
      </c>
      <c r="O773" s="16" t="s">
        <v>1786</v>
      </c>
      <c r="P773" s="26" t="s">
        <v>1481</v>
      </c>
      <c r="Q773" s="26" t="s">
        <v>1481</v>
      </c>
      <c r="R773" s="26" t="s">
        <v>1481</v>
      </c>
      <c r="S773" s="17" t="s">
        <v>1481</v>
      </c>
      <c r="T773" s="17" t="s">
        <v>1481</v>
      </c>
      <c r="U773" s="19" t="s">
        <v>1815</v>
      </c>
      <c r="V773" s="30" t="s">
        <v>4645</v>
      </c>
      <c r="W773" s="17" t="s">
        <v>1481</v>
      </c>
      <c r="X773" s="17" t="s">
        <v>1481</v>
      </c>
      <c r="Y773" s="33" t="s">
        <v>211</v>
      </c>
      <c r="Z773" s="32" t="s">
        <v>4646</v>
      </c>
      <c r="AA773" s="17" t="s">
        <v>1481</v>
      </c>
      <c r="AB773" s="16">
        <v>773</v>
      </c>
      <c r="AC773" s="16" t="s">
        <v>4486</v>
      </c>
      <c r="AD773" s="16" t="s">
        <v>1804</v>
      </c>
      <c r="AE773" s="16" t="s">
        <v>4487</v>
      </c>
      <c r="AF773" s="16" t="s">
        <v>4547</v>
      </c>
      <c r="AG773" s="16" t="s">
        <v>4630</v>
      </c>
      <c r="AH773" s="16" t="s">
        <v>4631</v>
      </c>
      <c r="AI773" s="17" t="s">
        <v>1481</v>
      </c>
      <c r="AJ773" s="18" t="s">
        <v>1481</v>
      </c>
      <c r="AK773" s="17" t="s">
        <v>1481</v>
      </c>
      <c r="AL773" s="16" t="s">
        <v>4643</v>
      </c>
      <c r="AM773" s="24" t="s">
        <v>4521</v>
      </c>
      <c r="AN773" s="24" t="s">
        <v>4644</v>
      </c>
      <c r="AO773" s="15" t="s">
        <v>1786</v>
      </c>
      <c r="AP773" s="26" t="s">
        <v>1481</v>
      </c>
      <c r="AQ773" s="26" t="s">
        <v>1481</v>
      </c>
      <c r="AR773" s="26" t="s">
        <v>1481</v>
      </c>
      <c r="AS773" s="17" t="s">
        <v>1481</v>
      </c>
      <c r="AT773" s="17" t="s">
        <v>1481</v>
      </c>
      <c r="AU773" s="19" t="s">
        <v>1815</v>
      </c>
      <c r="AV773" s="30" t="s">
        <v>4645</v>
      </c>
      <c r="AW773" s="17" t="s">
        <v>1481</v>
      </c>
      <c r="AX773" s="17" t="s">
        <v>1481</v>
      </c>
      <c r="AY773" s="33" t="s">
        <v>211</v>
      </c>
      <c r="AZ773" s="32" t="s">
        <v>4646</v>
      </c>
      <c r="BA773" s="17" t="s">
        <v>1481</v>
      </c>
      <c r="BB773" s="30" t="s">
        <v>460</v>
      </c>
      <c r="BC773" s="30" t="s">
        <v>4497</v>
      </c>
      <c r="BD773" s="30" t="s">
        <v>6501</v>
      </c>
    </row>
    <row r="774" spans="1:56" s="4" customFormat="1" ht="125.15" hidden="1" customHeight="1" x14ac:dyDescent="0.35">
      <c r="A774" s="15">
        <v>443</v>
      </c>
      <c r="B774" s="15">
        <v>774</v>
      </c>
      <c r="C774" s="16" t="s">
        <v>4486</v>
      </c>
      <c r="D774" s="16" t="s">
        <v>1804</v>
      </c>
      <c r="E774" s="16" t="s">
        <v>4487</v>
      </c>
      <c r="F774" s="16" t="s">
        <v>4547</v>
      </c>
      <c r="G774" s="16" t="s">
        <v>4647</v>
      </c>
      <c r="H774" s="16" t="s">
        <v>4648</v>
      </c>
      <c r="I774" s="16" t="s">
        <v>4649</v>
      </c>
      <c r="J774" s="24" t="s">
        <v>3022</v>
      </c>
      <c r="K774" s="16" t="s">
        <v>1928</v>
      </c>
      <c r="L774" s="16" t="s">
        <v>1812</v>
      </c>
      <c r="M774" s="18" t="s">
        <v>1481</v>
      </c>
      <c r="N774" s="18" t="s">
        <v>1481</v>
      </c>
      <c r="O774" s="15" t="s">
        <v>1786</v>
      </c>
      <c r="P774" s="17" t="s">
        <v>1481</v>
      </c>
      <c r="Q774" s="17" t="s">
        <v>1481</v>
      </c>
      <c r="R774" s="17" t="s">
        <v>1481</v>
      </c>
      <c r="S774" s="17" t="s">
        <v>1481</v>
      </c>
      <c r="T774" s="17" t="s">
        <v>1481</v>
      </c>
      <c r="U774" s="19" t="s">
        <v>1815</v>
      </c>
      <c r="V774" s="30" t="s">
        <v>4629</v>
      </c>
      <c r="W774" s="17" t="s">
        <v>1481</v>
      </c>
      <c r="X774" s="17" t="s">
        <v>1481</v>
      </c>
      <c r="Y774" s="27" t="s">
        <v>1817</v>
      </c>
      <c r="Z774" s="28" t="s">
        <v>1481</v>
      </c>
      <c r="AA774" s="17" t="s">
        <v>1481</v>
      </c>
      <c r="AB774" s="15">
        <v>774</v>
      </c>
      <c r="AC774" s="16" t="s">
        <v>4486</v>
      </c>
      <c r="AD774" s="16" t="s">
        <v>1804</v>
      </c>
      <c r="AE774" s="16" t="s">
        <v>4487</v>
      </c>
      <c r="AF774" s="16" t="s">
        <v>4547</v>
      </c>
      <c r="AG774" s="16" t="s">
        <v>4647</v>
      </c>
      <c r="AH774" s="16" t="s">
        <v>4648</v>
      </c>
      <c r="AI774" s="16" t="s">
        <v>4649</v>
      </c>
      <c r="AJ774" s="24" t="s">
        <v>3022</v>
      </c>
      <c r="AK774" s="16" t="s">
        <v>1928</v>
      </c>
      <c r="AL774" s="16" t="s">
        <v>1812</v>
      </c>
      <c r="AM774" s="18" t="s">
        <v>1481</v>
      </c>
      <c r="AN774" s="18" t="s">
        <v>1481</v>
      </c>
      <c r="AO774" s="15" t="s">
        <v>1786</v>
      </c>
      <c r="AP774" s="17" t="s">
        <v>1481</v>
      </c>
      <c r="AQ774" s="17" t="s">
        <v>1481</v>
      </c>
      <c r="AR774" s="17" t="s">
        <v>1481</v>
      </c>
      <c r="AS774" s="17" t="s">
        <v>1481</v>
      </c>
      <c r="AT774" s="17" t="s">
        <v>1481</v>
      </c>
      <c r="AU774" s="19" t="s">
        <v>1815</v>
      </c>
      <c r="AV774" s="30" t="s">
        <v>4629</v>
      </c>
      <c r="AW774" s="17" t="s">
        <v>1481</v>
      </c>
      <c r="AX774" s="17" t="s">
        <v>1481</v>
      </c>
      <c r="AY774" s="27" t="s">
        <v>1817</v>
      </c>
      <c r="AZ774" s="28" t="s">
        <v>1481</v>
      </c>
      <c r="BA774" s="17" t="s">
        <v>1481</v>
      </c>
      <c r="BB774" s="17" t="s">
        <v>1481</v>
      </c>
      <c r="BC774" s="17" t="s">
        <v>1481</v>
      </c>
      <c r="BD774" s="17" t="s">
        <v>1481</v>
      </c>
    </row>
    <row r="775" spans="1:56" s="4" customFormat="1" ht="137.5" hidden="1" customHeight="1" x14ac:dyDescent="0.35">
      <c r="A775" s="15">
        <v>444</v>
      </c>
      <c r="B775" s="15">
        <v>775</v>
      </c>
      <c r="C775" s="15" t="s">
        <v>4486</v>
      </c>
      <c r="D775" s="16" t="s">
        <v>1804</v>
      </c>
      <c r="E775" s="16" t="s">
        <v>4487</v>
      </c>
      <c r="F775" s="16" t="s">
        <v>4547</v>
      </c>
      <c r="G775" s="16" t="s">
        <v>4650</v>
      </c>
      <c r="H775" s="16" t="s">
        <v>4651</v>
      </c>
      <c r="I775" s="16" t="s">
        <v>4652</v>
      </c>
      <c r="J775" s="24" t="s">
        <v>3022</v>
      </c>
      <c r="K775" s="16" t="s">
        <v>2342</v>
      </c>
      <c r="L775" s="17" t="s">
        <v>1481</v>
      </c>
      <c r="M775" s="24" t="s">
        <v>4653</v>
      </c>
      <c r="N775" s="24" t="s">
        <v>4654</v>
      </c>
      <c r="O775" s="15" t="s">
        <v>1786</v>
      </c>
      <c r="P775" s="23" t="s">
        <v>2014</v>
      </c>
      <c r="Q775" s="26" t="s">
        <v>1481</v>
      </c>
      <c r="R775" s="26" t="s">
        <v>1481</v>
      </c>
      <c r="S775" s="17" t="s">
        <v>1481</v>
      </c>
      <c r="T775" s="17" t="s">
        <v>1481</v>
      </c>
      <c r="U775" s="19" t="s">
        <v>1815</v>
      </c>
      <c r="V775" s="30" t="s">
        <v>4655</v>
      </c>
      <c r="W775" s="17" t="s">
        <v>1481</v>
      </c>
      <c r="X775" s="17" t="s">
        <v>1481</v>
      </c>
      <c r="Y775" s="27" t="s">
        <v>52</v>
      </c>
      <c r="Z775" s="28" t="s">
        <v>1481</v>
      </c>
      <c r="AA775" s="17" t="s">
        <v>1481</v>
      </c>
      <c r="AB775" s="15">
        <v>775</v>
      </c>
      <c r="AC775" s="15" t="s">
        <v>4486</v>
      </c>
      <c r="AD775" s="16" t="s">
        <v>1804</v>
      </c>
      <c r="AE775" s="16" t="s">
        <v>4487</v>
      </c>
      <c r="AF775" s="16" t="s">
        <v>4547</v>
      </c>
      <c r="AG775" s="16" t="s">
        <v>4650</v>
      </c>
      <c r="AH775" s="16" t="s">
        <v>4651</v>
      </c>
      <c r="AI775" s="16" t="s">
        <v>4652</v>
      </c>
      <c r="AJ775" s="24" t="s">
        <v>3022</v>
      </c>
      <c r="AK775" s="16" t="s">
        <v>2342</v>
      </c>
      <c r="AL775" s="17" t="s">
        <v>1481</v>
      </c>
      <c r="AM775" s="24" t="s">
        <v>4653</v>
      </c>
      <c r="AN775" s="24" t="s">
        <v>4654</v>
      </c>
      <c r="AO775" s="15" t="s">
        <v>1786</v>
      </c>
      <c r="AP775" s="23" t="s">
        <v>2014</v>
      </c>
      <c r="AQ775" s="26" t="s">
        <v>1481</v>
      </c>
      <c r="AR775" s="26" t="s">
        <v>1481</v>
      </c>
      <c r="AS775" s="17" t="s">
        <v>1481</v>
      </c>
      <c r="AT775" s="17" t="s">
        <v>1481</v>
      </c>
      <c r="AU775" s="19" t="s">
        <v>1815</v>
      </c>
      <c r="AV775" s="30" t="s">
        <v>4655</v>
      </c>
      <c r="AW775" s="17" t="s">
        <v>1481</v>
      </c>
      <c r="AX775" s="17" t="s">
        <v>1481</v>
      </c>
      <c r="AY775" s="27" t="s">
        <v>52</v>
      </c>
      <c r="AZ775" s="28" t="s">
        <v>1481</v>
      </c>
      <c r="BA775" s="17" t="s">
        <v>1481</v>
      </c>
      <c r="BB775" s="17" t="s">
        <v>1481</v>
      </c>
      <c r="BC775" s="17" t="s">
        <v>1481</v>
      </c>
      <c r="BD775" s="17" t="s">
        <v>1481</v>
      </c>
    </row>
    <row r="776" spans="1:56" ht="227.15" customHeight="1" x14ac:dyDescent="0.35">
      <c r="A776" s="16">
        <v>444</v>
      </c>
      <c r="B776" s="16">
        <v>776</v>
      </c>
      <c r="C776" s="16" t="s">
        <v>4486</v>
      </c>
      <c r="D776" s="16" t="s">
        <v>1804</v>
      </c>
      <c r="E776" s="16" t="s">
        <v>4487</v>
      </c>
      <c r="F776" s="16" t="s">
        <v>4547</v>
      </c>
      <c r="G776" s="16" t="s">
        <v>4650</v>
      </c>
      <c r="H776" s="16" t="s">
        <v>4651</v>
      </c>
      <c r="I776" s="17" t="s">
        <v>1481</v>
      </c>
      <c r="J776" s="18" t="s">
        <v>1481</v>
      </c>
      <c r="K776" s="17" t="s">
        <v>1481</v>
      </c>
      <c r="L776" s="16" t="s">
        <v>4656</v>
      </c>
      <c r="M776" s="24" t="s">
        <v>2080</v>
      </c>
      <c r="N776" s="24" t="s">
        <v>4657</v>
      </c>
      <c r="O776" s="16" t="s">
        <v>1786</v>
      </c>
      <c r="P776" s="23" t="s">
        <v>2708</v>
      </c>
      <c r="Q776" s="23" t="s">
        <v>4658</v>
      </c>
      <c r="R776" s="26" t="s">
        <v>1481</v>
      </c>
      <c r="S776" s="17" t="s">
        <v>1481</v>
      </c>
      <c r="T776" s="17" t="s">
        <v>1481</v>
      </c>
      <c r="U776" s="19" t="s">
        <v>1905</v>
      </c>
      <c r="V776" s="30" t="s">
        <v>4659</v>
      </c>
      <c r="W776" s="17" t="s">
        <v>1481</v>
      </c>
      <c r="X776" s="17" t="s">
        <v>1481</v>
      </c>
      <c r="Y776" s="33" t="s">
        <v>211</v>
      </c>
      <c r="Z776" s="32" t="s">
        <v>4660</v>
      </c>
      <c r="AA776" s="17" t="s">
        <v>1481</v>
      </c>
      <c r="AB776" s="16">
        <v>776</v>
      </c>
      <c r="AC776" s="15" t="s">
        <v>4486</v>
      </c>
      <c r="AD776" s="16" t="s">
        <v>1804</v>
      </c>
      <c r="AE776" s="16" t="s">
        <v>4487</v>
      </c>
      <c r="AF776" s="16" t="s">
        <v>4547</v>
      </c>
      <c r="AG776" s="16" t="s">
        <v>4650</v>
      </c>
      <c r="AH776" s="16" t="s">
        <v>4651</v>
      </c>
      <c r="AI776" s="17" t="s">
        <v>1481</v>
      </c>
      <c r="AJ776" s="18" t="s">
        <v>1481</v>
      </c>
      <c r="AK776" s="17" t="s">
        <v>1481</v>
      </c>
      <c r="AL776" s="16" t="s">
        <v>4656</v>
      </c>
      <c r="AM776" s="24" t="s">
        <v>2080</v>
      </c>
      <c r="AN776" s="24" t="s">
        <v>4657</v>
      </c>
      <c r="AO776" s="15" t="s">
        <v>1786</v>
      </c>
      <c r="AP776" s="23" t="s">
        <v>2708</v>
      </c>
      <c r="AQ776" s="23" t="s">
        <v>4658</v>
      </c>
      <c r="AR776" s="26" t="s">
        <v>1481</v>
      </c>
      <c r="AS776" s="17" t="s">
        <v>1481</v>
      </c>
      <c r="AT776" s="17" t="s">
        <v>1481</v>
      </c>
      <c r="AU776" s="19" t="s">
        <v>1905</v>
      </c>
      <c r="AV776" s="30" t="s">
        <v>4659</v>
      </c>
      <c r="AW776" s="17" t="s">
        <v>1481</v>
      </c>
      <c r="AX776" s="17" t="s">
        <v>1481</v>
      </c>
      <c r="AY776" s="33" t="s">
        <v>211</v>
      </c>
      <c r="AZ776" s="32" t="s">
        <v>4660</v>
      </c>
      <c r="BA776" s="17" t="s">
        <v>1481</v>
      </c>
      <c r="BB776" s="30" t="s">
        <v>460</v>
      </c>
      <c r="BC776" s="30" t="s">
        <v>4497</v>
      </c>
      <c r="BD776" s="30" t="s">
        <v>6501</v>
      </c>
    </row>
    <row r="777" spans="1:56" ht="218.9" customHeight="1" x14ac:dyDescent="0.35">
      <c r="A777" s="16">
        <v>445</v>
      </c>
      <c r="B777" s="16">
        <v>777</v>
      </c>
      <c r="C777" s="16" t="s">
        <v>4486</v>
      </c>
      <c r="D777" s="16" t="s">
        <v>1804</v>
      </c>
      <c r="E777" s="16" t="s">
        <v>4487</v>
      </c>
      <c r="F777" s="16" t="s">
        <v>4547</v>
      </c>
      <c r="G777" s="16" t="s">
        <v>4661</v>
      </c>
      <c r="H777" s="16" t="s">
        <v>4662</v>
      </c>
      <c r="I777" s="16" t="s">
        <v>4663</v>
      </c>
      <c r="J777" s="24" t="s">
        <v>3022</v>
      </c>
      <c r="K777" s="16" t="s">
        <v>2189</v>
      </c>
      <c r="L777" s="16" t="s">
        <v>4664</v>
      </c>
      <c r="M777" s="24" t="s">
        <v>4665</v>
      </c>
      <c r="N777" s="24" t="s">
        <v>4666</v>
      </c>
      <c r="O777" s="16" t="s">
        <v>1786</v>
      </c>
      <c r="P777" s="26" t="s">
        <v>1481</v>
      </c>
      <c r="Q777" s="26" t="s">
        <v>1481</v>
      </c>
      <c r="R777" s="26" t="s">
        <v>1481</v>
      </c>
      <c r="S777" s="17" t="s">
        <v>1481</v>
      </c>
      <c r="T777" s="17" t="s">
        <v>1481</v>
      </c>
      <c r="U777" s="19" t="s">
        <v>2119</v>
      </c>
      <c r="V777" s="19" t="s">
        <v>4513</v>
      </c>
      <c r="W777" s="17" t="s">
        <v>1481</v>
      </c>
      <c r="X777" s="17" t="s">
        <v>1481</v>
      </c>
      <c r="Y777" s="33" t="s">
        <v>211</v>
      </c>
      <c r="Z777" s="50" t="s">
        <v>4667</v>
      </c>
      <c r="AA777" s="17" t="s">
        <v>1481</v>
      </c>
      <c r="AB777" s="16">
        <v>777</v>
      </c>
      <c r="AC777" s="16" t="s">
        <v>4486</v>
      </c>
      <c r="AD777" s="16" t="s">
        <v>1804</v>
      </c>
      <c r="AE777" s="16" t="s">
        <v>4487</v>
      </c>
      <c r="AF777" s="16" t="s">
        <v>4547</v>
      </c>
      <c r="AG777" s="16" t="s">
        <v>4661</v>
      </c>
      <c r="AH777" s="16" t="s">
        <v>4662</v>
      </c>
      <c r="AI777" s="16" t="s">
        <v>4663</v>
      </c>
      <c r="AJ777" s="24" t="s">
        <v>3022</v>
      </c>
      <c r="AK777" s="16" t="s">
        <v>2189</v>
      </c>
      <c r="AL777" s="16" t="s">
        <v>4664</v>
      </c>
      <c r="AM777" s="24" t="s">
        <v>4665</v>
      </c>
      <c r="AN777" s="24" t="s">
        <v>4666</v>
      </c>
      <c r="AO777" s="15" t="s">
        <v>1786</v>
      </c>
      <c r="AP777" s="26" t="s">
        <v>1481</v>
      </c>
      <c r="AQ777" s="26" t="s">
        <v>1481</v>
      </c>
      <c r="AR777" s="26" t="s">
        <v>1481</v>
      </c>
      <c r="AS777" s="17" t="s">
        <v>1481</v>
      </c>
      <c r="AT777" s="17" t="s">
        <v>1481</v>
      </c>
      <c r="AU777" s="19" t="s">
        <v>2119</v>
      </c>
      <c r="AV777" s="19" t="s">
        <v>4513</v>
      </c>
      <c r="AW777" s="17" t="s">
        <v>1481</v>
      </c>
      <c r="AX777" s="17" t="s">
        <v>1481</v>
      </c>
      <c r="AY777" s="33" t="s">
        <v>211</v>
      </c>
      <c r="AZ777" s="50" t="s">
        <v>4667</v>
      </c>
      <c r="BA777" s="17" t="s">
        <v>1481</v>
      </c>
      <c r="BB777" s="30" t="s">
        <v>460</v>
      </c>
      <c r="BC777" s="30" t="s">
        <v>4497</v>
      </c>
      <c r="BD777" s="30" t="s">
        <v>6501</v>
      </c>
    </row>
    <row r="778" spans="1:56" ht="163.5" customHeight="1" x14ac:dyDescent="0.35">
      <c r="A778" s="16">
        <v>445</v>
      </c>
      <c r="B778" s="16">
        <v>778</v>
      </c>
      <c r="C778" s="16" t="s">
        <v>4486</v>
      </c>
      <c r="D778" s="16" t="s">
        <v>1804</v>
      </c>
      <c r="E778" s="16" t="s">
        <v>4487</v>
      </c>
      <c r="F778" s="16" t="s">
        <v>4547</v>
      </c>
      <c r="G778" s="16" t="s">
        <v>4661</v>
      </c>
      <c r="H778" s="16" t="s">
        <v>4662</v>
      </c>
      <c r="I778" s="16" t="s">
        <v>4668</v>
      </c>
      <c r="J778" s="24" t="s">
        <v>3022</v>
      </c>
      <c r="K778" s="16" t="s">
        <v>4669</v>
      </c>
      <c r="L778" s="16" t="s">
        <v>4670</v>
      </c>
      <c r="M778" s="24" t="s">
        <v>2080</v>
      </c>
      <c r="N778" s="24" t="s">
        <v>4671</v>
      </c>
      <c r="O778" s="16" t="s">
        <v>1786</v>
      </c>
      <c r="P778" s="26" t="s">
        <v>1481</v>
      </c>
      <c r="Q778" s="26" t="s">
        <v>1481</v>
      </c>
      <c r="R778" s="26" t="s">
        <v>1481</v>
      </c>
      <c r="S778" s="17" t="s">
        <v>1481</v>
      </c>
      <c r="T778" s="17" t="s">
        <v>1481</v>
      </c>
      <c r="U778" s="19" t="s">
        <v>2119</v>
      </c>
      <c r="V778" s="19" t="s">
        <v>4513</v>
      </c>
      <c r="W778" s="17" t="s">
        <v>1481</v>
      </c>
      <c r="X778" s="17" t="s">
        <v>1481</v>
      </c>
      <c r="Y778" s="33" t="s">
        <v>211</v>
      </c>
      <c r="Z778" s="50" t="s">
        <v>4672</v>
      </c>
      <c r="AA778" s="17" t="s">
        <v>1481</v>
      </c>
      <c r="AB778" s="16">
        <v>778</v>
      </c>
      <c r="AC778" s="16" t="s">
        <v>4486</v>
      </c>
      <c r="AD778" s="16" t="s">
        <v>1804</v>
      </c>
      <c r="AE778" s="16" t="s">
        <v>4487</v>
      </c>
      <c r="AF778" s="16" t="s">
        <v>4547</v>
      </c>
      <c r="AG778" s="16" t="s">
        <v>4661</v>
      </c>
      <c r="AH778" s="16" t="s">
        <v>4662</v>
      </c>
      <c r="AI778" s="16" t="s">
        <v>4668</v>
      </c>
      <c r="AJ778" s="24" t="s">
        <v>3022</v>
      </c>
      <c r="AK778" s="16" t="s">
        <v>4669</v>
      </c>
      <c r="AL778" s="16" t="s">
        <v>4670</v>
      </c>
      <c r="AM778" s="24" t="s">
        <v>2080</v>
      </c>
      <c r="AN778" s="24" t="s">
        <v>4671</v>
      </c>
      <c r="AO778" s="15" t="s">
        <v>1786</v>
      </c>
      <c r="AP778" s="26" t="s">
        <v>1481</v>
      </c>
      <c r="AQ778" s="26" t="s">
        <v>1481</v>
      </c>
      <c r="AR778" s="26" t="s">
        <v>1481</v>
      </c>
      <c r="AS778" s="17" t="s">
        <v>1481</v>
      </c>
      <c r="AT778" s="17" t="s">
        <v>1481</v>
      </c>
      <c r="AU778" s="19" t="s">
        <v>2119</v>
      </c>
      <c r="AV778" s="19" t="s">
        <v>4513</v>
      </c>
      <c r="AW778" s="17" t="s">
        <v>1481</v>
      </c>
      <c r="AX778" s="17" t="s">
        <v>1481</v>
      </c>
      <c r="AY778" s="33" t="s">
        <v>211</v>
      </c>
      <c r="AZ778" s="50" t="s">
        <v>4672</v>
      </c>
      <c r="BA778" s="17" t="s">
        <v>1481</v>
      </c>
      <c r="BB778" s="30" t="s">
        <v>460</v>
      </c>
      <c r="BC778" s="30" t="s">
        <v>4497</v>
      </c>
      <c r="BD778" s="30" t="s">
        <v>6501</v>
      </c>
    </row>
    <row r="779" spans="1:56" ht="175.5" customHeight="1" x14ac:dyDescent="0.35">
      <c r="A779" s="16">
        <v>445</v>
      </c>
      <c r="B779" s="16">
        <v>779</v>
      </c>
      <c r="C779" s="16" t="s">
        <v>4486</v>
      </c>
      <c r="D779" s="16" t="s">
        <v>1804</v>
      </c>
      <c r="E779" s="16" t="s">
        <v>4487</v>
      </c>
      <c r="F779" s="16" t="s">
        <v>4547</v>
      </c>
      <c r="G779" s="16" t="s">
        <v>4661</v>
      </c>
      <c r="H779" s="16" t="s">
        <v>4662</v>
      </c>
      <c r="I779" s="16" t="s">
        <v>4673</v>
      </c>
      <c r="J779" s="24" t="s">
        <v>3022</v>
      </c>
      <c r="K779" s="16" t="s">
        <v>4674</v>
      </c>
      <c r="L779" s="16" t="s">
        <v>4675</v>
      </c>
      <c r="M779" s="24" t="s">
        <v>4517</v>
      </c>
      <c r="N779" s="24" t="s">
        <v>4676</v>
      </c>
      <c r="O779" s="16" t="s">
        <v>1786</v>
      </c>
      <c r="P779" s="26" t="s">
        <v>1481</v>
      </c>
      <c r="Q779" s="26" t="s">
        <v>1481</v>
      </c>
      <c r="R779" s="26" t="s">
        <v>1481</v>
      </c>
      <c r="S779" s="17" t="s">
        <v>1481</v>
      </c>
      <c r="T779" s="17" t="s">
        <v>1481</v>
      </c>
      <c r="U779" s="19" t="s">
        <v>2660</v>
      </c>
      <c r="V779" s="30" t="s">
        <v>4677</v>
      </c>
      <c r="W779" s="131" t="s">
        <v>1915</v>
      </c>
      <c r="X779" s="31" t="s">
        <v>73</v>
      </c>
      <c r="Y779" s="31" t="s">
        <v>73</v>
      </c>
      <c r="Z779" s="32" t="s">
        <v>4678</v>
      </c>
      <c r="AA779" s="17" t="s">
        <v>1481</v>
      </c>
      <c r="AB779" s="16">
        <v>779</v>
      </c>
      <c r="AC779" s="16" t="s">
        <v>4486</v>
      </c>
      <c r="AD779" s="16" t="s">
        <v>1804</v>
      </c>
      <c r="AE779" s="16" t="s">
        <v>4487</v>
      </c>
      <c r="AF779" s="16" t="s">
        <v>4547</v>
      </c>
      <c r="AG779" s="16" t="s">
        <v>4661</v>
      </c>
      <c r="AH779" s="16" t="s">
        <v>4662</v>
      </c>
      <c r="AI779" s="16" t="s">
        <v>4673</v>
      </c>
      <c r="AJ779" s="24" t="s">
        <v>3022</v>
      </c>
      <c r="AK779" s="16" t="s">
        <v>4674</v>
      </c>
      <c r="AL779" s="16" t="s">
        <v>4675</v>
      </c>
      <c r="AM779" s="24" t="s">
        <v>4517</v>
      </c>
      <c r="AN779" s="24" t="s">
        <v>4676</v>
      </c>
      <c r="AO779" s="15" t="s">
        <v>1786</v>
      </c>
      <c r="AP779" s="26" t="s">
        <v>1481</v>
      </c>
      <c r="AQ779" s="26" t="s">
        <v>1481</v>
      </c>
      <c r="AR779" s="26" t="s">
        <v>1481</v>
      </c>
      <c r="AS779" s="17" t="s">
        <v>1481</v>
      </c>
      <c r="AT779" s="17" t="s">
        <v>1481</v>
      </c>
      <c r="AU779" s="19" t="s">
        <v>2660</v>
      </c>
      <c r="AV779" s="30" t="s">
        <v>4677</v>
      </c>
      <c r="AW779" s="37" t="s">
        <v>1915</v>
      </c>
      <c r="AX779" s="31" t="s">
        <v>73</v>
      </c>
      <c r="AY779" s="31" t="s">
        <v>73</v>
      </c>
      <c r="AZ779" s="32" t="s">
        <v>4679</v>
      </c>
      <c r="BA779" s="17" t="s">
        <v>1481</v>
      </c>
      <c r="BB779" s="30" t="s">
        <v>75</v>
      </c>
      <c r="BC779" s="162" t="s">
        <v>142</v>
      </c>
      <c r="BD779" s="30" t="s">
        <v>77</v>
      </c>
    </row>
    <row r="780" spans="1:56" s="4" customFormat="1" ht="100" hidden="1" customHeight="1" x14ac:dyDescent="0.35">
      <c r="A780" s="15">
        <v>446</v>
      </c>
      <c r="B780" s="15">
        <v>780</v>
      </c>
      <c r="C780" s="16" t="s">
        <v>4486</v>
      </c>
      <c r="D780" s="16" t="s">
        <v>1804</v>
      </c>
      <c r="E780" s="16" t="s">
        <v>4487</v>
      </c>
      <c r="F780" s="16" t="s">
        <v>4547</v>
      </c>
      <c r="G780" s="16" t="s">
        <v>4680</v>
      </c>
      <c r="H780" s="16" t="s">
        <v>4681</v>
      </c>
      <c r="I780" s="16" t="s">
        <v>4628</v>
      </c>
      <c r="J780" s="24" t="s">
        <v>3022</v>
      </c>
      <c r="K780" s="16" t="s">
        <v>1928</v>
      </c>
      <c r="L780" s="16" t="s">
        <v>1812</v>
      </c>
      <c r="M780" s="18" t="s">
        <v>1481</v>
      </c>
      <c r="N780" s="18" t="s">
        <v>1481</v>
      </c>
      <c r="O780" s="15" t="s">
        <v>1786</v>
      </c>
      <c r="P780" s="17" t="s">
        <v>1481</v>
      </c>
      <c r="Q780" s="17" t="s">
        <v>1481</v>
      </c>
      <c r="R780" s="17" t="s">
        <v>1481</v>
      </c>
      <c r="S780" s="17" t="s">
        <v>1481</v>
      </c>
      <c r="T780" s="17" t="s">
        <v>1481</v>
      </c>
      <c r="U780" s="19" t="s">
        <v>1815</v>
      </c>
      <c r="V780" s="30" t="s">
        <v>4682</v>
      </c>
      <c r="W780" s="17" t="s">
        <v>1481</v>
      </c>
      <c r="X780" s="17" t="s">
        <v>1481</v>
      </c>
      <c r="Y780" s="27" t="s">
        <v>1817</v>
      </c>
      <c r="Z780" s="28" t="s">
        <v>1481</v>
      </c>
      <c r="AA780" s="17" t="s">
        <v>1481</v>
      </c>
      <c r="AB780" s="15">
        <v>780</v>
      </c>
      <c r="AC780" s="16" t="s">
        <v>4486</v>
      </c>
      <c r="AD780" s="16" t="s">
        <v>1804</v>
      </c>
      <c r="AE780" s="16" t="s">
        <v>4487</v>
      </c>
      <c r="AF780" s="16" t="s">
        <v>4547</v>
      </c>
      <c r="AG780" s="16" t="s">
        <v>4680</v>
      </c>
      <c r="AH780" s="16" t="s">
        <v>4681</v>
      </c>
      <c r="AI780" s="16" t="s">
        <v>4628</v>
      </c>
      <c r="AJ780" s="24" t="s">
        <v>3022</v>
      </c>
      <c r="AK780" s="16" t="s">
        <v>1928</v>
      </c>
      <c r="AL780" s="16" t="s">
        <v>1812</v>
      </c>
      <c r="AM780" s="18" t="s">
        <v>1481</v>
      </c>
      <c r="AN780" s="18" t="s">
        <v>1481</v>
      </c>
      <c r="AO780" s="15" t="s">
        <v>1786</v>
      </c>
      <c r="AP780" s="17" t="s">
        <v>1481</v>
      </c>
      <c r="AQ780" s="17" t="s">
        <v>1481</v>
      </c>
      <c r="AR780" s="17" t="s">
        <v>1481</v>
      </c>
      <c r="AS780" s="17" t="s">
        <v>1481</v>
      </c>
      <c r="AT780" s="17" t="s">
        <v>1481</v>
      </c>
      <c r="AU780" s="19" t="s">
        <v>1815</v>
      </c>
      <c r="AV780" s="30" t="s">
        <v>4682</v>
      </c>
      <c r="AW780" s="17" t="s">
        <v>1481</v>
      </c>
      <c r="AX780" s="17" t="s">
        <v>1481</v>
      </c>
      <c r="AY780" s="27" t="s">
        <v>1817</v>
      </c>
      <c r="AZ780" s="28" t="s">
        <v>1481</v>
      </c>
      <c r="BA780" s="17" t="s">
        <v>1481</v>
      </c>
      <c r="BB780" s="17" t="s">
        <v>1481</v>
      </c>
      <c r="BC780" s="17" t="s">
        <v>1481</v>
      </c>
      <c r="BD780" s="17" t="s">
        <v>1481</v>
      </c>
    </row>
    <row r="781" spans="1:56" ht="132" customHeight="1" x14ac:dyDescent="0.35">
      <c r="A781" s="16">
        <v>447</v>
      </c>
      <c r="B781" s="16">
        <v>781</v>
      </c>
      <c r="C781" s="16" t="s">
        <v>4486</v>
      </c>
      <c r="D781" s="16" t="s">
        <v>1804</v>
      </c>
      <c r="E781" s="16" t="s">
        <v>4487</v>
      </c>
      <c r="F781" s="16" t="s">
        <v>4547</v>
      </c>
      <c r="G781" s="16" t="s">
        <v>4683</v>
      </c>
      <c r="H781" s="16" t="s">
        <v>4684</v>
      </c>
      <c r="I781" s="16" t="s">
        <v>4685</v>
      </c>
      <c r="J781" s="24" t="s">
        <v>3022</v>
      </c>
      <c r="K781" s="16" t="s">
        <v>4686</v>
      </c>
      <c r="L781" s="16" t="s">
        <v>4687</v>
      </c>
      <c r="M781" s="24" t="s">
        <v>4688</v>
      </c>
      <c r="N781" s="24" t="s">
        <v>4689</v>
      </c>
      <c r="O781" s="16" t="s">
        <v>1786</v>
      </c>
      <c r="P781" s="26" t="s">
        <v>1481</v>
      </c>
      <c r="Q781" s="26" t="s">
        <v>1481</v>
      </c>
      <c r="R781" s="26" t="s">
        <v>1481</v>
      </c>
      <c r="S781" s="17" t="s">
        <v>1481</v>
      </c>
      <c r="T781" s="17" t="s">
        <v>1481</v>
      </c>
      <c r="U781" s="19" t="s">
        <v>1815</v>
      </c>
      <c r="V781" s="30" t="s">
        <v>2072</v>
      </c>
      <c r="W781" s="131" t="s">
        <v>1915</v>
      </c>
      <c r="X781" s="17" t="s">
        <v>1481</v>
      </c>
      <c r="Y781" s="33" t="s">
        <v>211</v>
      </c>
      <c r="Z781" s="32" t="s">
        <v>4690</v>
      </c>
      <c r="AA781" s="17" t="s">
        <v>1481</v>
      </c>
      <c r="AB781" s="16">
        <v>781</v>
      </c>
      <c r="AC781" s="16" t="s">
        <v>4486</v>
      </c>
      <c r="AD781" s="16" t="s">
        <v>1804</v>
      </c>
      <c r="AE781" s="16" t="s">
        <v>4487</v>
      </c>
      <c r="AF781" s="16" t="s">
        <v>4547</v>
      </c>
      <c r="AG781" s="16" t="s">
        <v>4683</v>
      </c>
      <c r="AH781" s="16" t="s">
        <v>4684</v>
      </c>
      <c r="AI781" s="16" t="s">
        <v>4685</v>
      </c>
      <c r="AJ781" s="24" t="s">
        <v>3022</v>
      </c>
      <c r="AK781" s="16" t="s">
        <v>4686</v>
      </c>
      <c r="AL781" s="16" t="s">
        <v>4687</v>
      </c>
      <c r="AM781" s="24" t="s">
        <v>4688</v>
      </c>
      <c r="AN781" s="24" t="s">
        <v>4689</v>
      </c>
      <c r="AO781" s="15" t="s">
        <v>1786</v>
      </c>
      <c r="AP781" s="26" t="s">
        <v>1481</v>
      </c>
      <c r="AQ781" s="26" t="s">
        <v>1481</v>
      </c>
      <c r="AR781" s="26" t="s">
        <v>1481</v>
      </c>
      <c r="AS781" s="17" t="s">
        <v>1481</v>
      </c>
      <c r="AT781" s="17" t="s">
        <v>1481</v>
      </c>
      <c r="AU781" s="19" t="s">
        <v>1815</v>
      </c>
      <c r="AV781" s="30" t="s">
        <v>2072</v>
      </c>
      <c r="AW781" s="37" t="s">
        <v>1915</v>
      </c>
      <c r="AX781" s="17" t="s">
        <v>1481</v>
      </c>
      <c r="AY781" s="33" t="s">
        <v>211</v>
      </c>
      <c r="AZ781" s="32" t="s">
        <v>4690</v>
      </c>
      <c r="BA781" s="17" t="s">
        <v>1481</v>
      </c>
      <c r="BB781" s="30" t="s">
        <v>460</v>
      </c>
      <c r="BC781" s="30" t="s">
        <v>4497</v>
      </c>
      <c r="BD781" s="30" t="s">
        <v>6501</v>
      </c>
    </row>
    <row r="782" spans="1:56" s="4" customFormat="1" ht="62.5" hidden="1" customHeight="1" x14ac:dyDescent="0.35">
      <c r="A782" s="15">
        <v>447</v>
      </c>
      <c r="B782" s="15">
        <v>782</v>
      </c>
      <c r="C782" s="16" t="s">
        <v>4486</v>
      </c>
      <c r="D782" s="16" t="s">
        <v>1804</v>
      </c>
      <c r="E782" s="16" t="s">
        <v>4487</v>
      </c>
      <c r="F782" s="16" t="s">
        <v>4547</v>
      </c>
      <c r="G782" s="16" t="s">
        <v>4683</v>
      </c>
      <c r="H782" s="16" t="s">
        <v>4684</v>
      </c>
      <c r="I782" s="16" t="s">
        <v>4691</v>
      </c>
      <c r="J782" s="24" t="s">
        <v>3022</v>
      </c>
      <c r="K782" s="16" t="s">
        <v>4692</v>
      </c>
      <c r="L782" s="17" t="s">
        <v>1481</v>
      </c>
      <c r="M782" s="18" t="s">
        <v>1481</v>
      </c>
      <c r="N782" s="18" t="s">
        <v>1481</v>
      </c>
      <c r="O782" s="17" t="s">
        <v>1481</v>
      </c>
      <c r="P782" s="17" t="s">
        <v>1481</v>
      </c>
      <c r="Q782" s="17" t="s">
        <v>1481</v>
      </c>
      <c r="R782" s="17" t="s">
        <v>1481</v>
      </c>
      <c r="S782" s="17" t="s">
        <v>1481</v>
      </c>
      <c r="T782" s="17" t="s">
        <v>1481</v>
      </c>
      <c r="U782" s="19" t="s">
        <v>1815</v>
      </c>
      <c r="V782" s="30" t="s">
        <v>4682</v>
      </c>
      <c r="W782" s="17" t="s">
        <v>1481</v>
      </c>
      <c r="X782" s="17" t="s">
        <v>1481</v>
      </c>
      <c r="Y782" s="27" t="s">
        <v>1817</v>
      </c>
      <c r="Z782" s="28" t="s">
        <v>1481</v>
      </c>
      <c r="AA782" s="17" t="s">
        <v>1481</v>
      </c>
      <c r="AB782" s="15">
        <v>782</v>
      </c>
      <c r="AC782" s="16" t="s">
        <v>4486</v>
      </c>
      <c r="AD782" s="16" t="s">
        <v>1804</v>
      </c>
      <c r="AE782" s="16" t="s">
        <v>4487</v>
      </c>
      <c r="AF782" s="16" t="s">
        <v>4547</v>
      </c>
      <c r="AG782" s="16" t="s">
        <v>4683</v>
      </c>
      <c r="AH782" s="16" t="s">
        <v>4684</v>
      </c>
      <c r="AI782" s="16" t="s">
        <v>4691</v>
      </c>
      <c r="AJ782" s="24" t="s">
        <v>3022</v>
      </c>
      <c r="AK782" s="16" t="s">
        <v>4692</v>
      </c>
      <c r="AL782" s="17" t="s">
        <v>1481</v>
      </c>
      <c r="AM782" s="18" t="s">
        <v>1481</v>
      </c>
      <c r="AN782" s="18" t="s">
        <v>1481</v>
      </c>
      <c r="AO782" s="17" t="s">
        <v>1481</v>
      </c>
      <c r="AP782" s="17" t="s">
        <v>1481</v>
      </c>
      <c r="AQ782" s="17" t="s">
        <v>1481</v>
      </c>
      <c r="AR782" s="17" t="s">
        <v>1481</v>
      </c>
      <c r="AS782" s="17" t="s">
        <v>1481</v>
      </c>
      <c r="AT782" s="17" t="s">
        <v>1481</v>
      </c>
      <c r="AU782" s="19" t="s">
        <v>1815</v>
      </c>
      <c r="AV782" s="30" t="s">
        <v>4682</v>
      </c>
      <c r="AW782" s="17" t="s">
        <v>1481</v>
      </c>
      <c r="AX782" s="17" t="s">
        <v>1481</v>
      </c>
      <c r="AY782" s="27" t="s">
        <v>1817</v>
      </c>
      <c r="AZ782" s="28" t="s">
        <v>1481</v>
      </c>
      <c r="BA782" s="17" t="s">
        <v>1481</v>
      </c>
      <c r="BB782" s="17" t="s">
        <v>1481</v>
      </c>
      <c r="BC782" s="17" t="s">
        <v>1481</v>
      </c>
      <c r="BD782" s="17" t="s">
        <v>1481</v>
      </c>
    </row>
    <row r="783" spans="1:56" s="4" customFormat="1" ht="116.9" hidden="1" customHeight="1" x14ac:dyDescent="0.35">
      <c r="A783" s="15">
        <v>448</v>
      </c>
      <c r="B783" s="15">
        <v>783</v>
      </c>
      <c r="C783" s="16" t="s">
        <v>4486</v>
      </c>
      <c r="D783" s="16" t="s">
        <v>1804</v>
      </c>
      <c r="E783" s="16" t="s">
        <v>4487</v>
      </c>
      <c r="F783" s="16" t="s">
        <v>4547</v>
      </c>
      <c r="G783" s="16" t="s">
        <v>4693</v>
      </c>
      <c r="H783" s="16" t="s">
        <v>4694</v>
      </c>
      <c r="I783" s="16" t="s">
        <v>4695</v>
      </c>
      <c r="J783" s="24" t="s">
        <v>3022</v>
      </c>
      <c r="K783" s="16" t="s">
        <v>4696</v>
      </c>
      <c r="L783" s="17" t="s">
        <v>1481</v>
      </c>
      <c r="M783" s="24" t="s">
        <v>1013</v>
      </c>
      <c r="N783" s="24" t="s">
        <v>4697</v>
      </c>
      <c r="O783" s="15" t="s">
        <v>1786</v>
      </c>
      <c r="P783" s="23" t="s">
        <v>2014</v>
      </c>
      <c r="Q783" s="26" t="s">
        <v>1481</v>
      </c>
      <c r="R783" s="26" t="s">
        <v>1481</v>
      </c>
      <c r="S783" s="17" t="s">
        <v>1481</v>
      </c>
      <c r="T783" s="17" t="s">
        <v>1481</v>
      </c>
      <c r="U783" s="19" t="s">
        <v>1815</v>
      </c>
      <c r="V783" s="30" t="s">
        <v>4698</v>
      </c>
      <c r="W783" s="17" t="s">
        <v>1481</v>
      </c>
      <c r="X783" s="17" t="s">
        <v>1481</v>
      </c>
      <c r="Y783" s="27" t="s">
        <v>1817</v>
      </c>
      <c r="Z783" s="28" t="s">
        <v>1481</v>
      </c>
      <c r="AA783" s="17" t="s">
        <v>1481</v>
      </c>
      <c r="AB783" s="15">
        <v>783</v>
      </c>
      <c r="AC783" s="16" t="s">
        <v>4486</v>
      </c>
      <c r="AD783" s="16" t="s">
        <v>1804</v>
      </c>
      <c r="AE783" s="16" t="s">
        <v>4487</v>
      </c>
      <c r="AF783" s="16" t="s">
        <v>4547</v>
      </c>
      <c r="AG783" s="16" t="s">
        <v>4693</v>
      </c>
      <c r="AH783" s="16" t="s">
        <v>4694</v>
      </c>
      <c r="AI783" s="16" t="s">
        <v>4695</v>
      </c>
      <c r="AJ783" s="24" t="s">
        <v>3022</v>
      </c>
      <c r="AK783" s="16" t="s">
        <v>4696</v>
      </c>
      <c r="AL783" s="17" t="s">
        <v>1481</v>
      </c>
      <c r="AM783" s="24" t="s">
        <v>1013</v>
      </c>
      <c r="AN783" s="24" t="s">
        <v>4697</v>
      </c>
      <c r="AO783" s="15" t="s">
        <v>1786</v>
      </c>
      <c r="AP783" s="23" t="s">
        <v>2014</v>
      </c>
      <c r="AQ783" s="26" t="s">
        <v>1481</v>
      </c>
      <c r="AR783" s="26" t="s">
        <v>1481</v>
      </c>
      <c r="AS783" s="17" t="s">
        <v>1481</v>
      </c>
      <c r="AT783" s="17" t="s">
        <v>1481</v>
      </c>
      <c r="AU783" s="19" t="s">
        <v>1815</v>
      </c>
      <c r="AV783" s="30" t="s">
        <v>4698</v>
      </c>
      <c r="AW783" s="17" t="s">
        <v>1481</v>
      </c>
      <c r="AX783" s="17" t="s">
        <v>1481</v>
      </c>
      <c r="AY783" s="27" t="s">
        <v>1817</v>
      </c>
      <c r="AZ783" s="28" t="s">
        <v>1481</v>
      </c>
      <c r="BA783" s="17" t="s">
        <v>1481</v>
      </c>
      <c r="BB783" s="17" t="s">
        <v>1481</v>
      </c>
      <c r="BC783" s="17" t="s">
        <v>1481</v>
      </c>
      <c r="BD783" s="17" t="s">
        <v>1481</v>
      </c>
    </row>
    <row r="784" spans="1:56" s="4" customFormat="1" ht="75" hidden="1" customHeight="1" x14ac:dyDescent="0.35">
      <c r="A784" s="15">
        <v>448</v>
      </c>
      <c r="B784" s="15">
        <v>784</v>
      </c>
      <c r="C784" s="16" t="s">
        <v>4486</v>
      </c>
      <c r="D784" s="16" t="s">
        <v>1804</v>
      </c>
      <c r="E784" s="16" t="s">
        <v>4487</v>
      </c>
      <c r="F784" s="16" t="s">
        <v>4547</v>
      </c>
      <c r="G784" s="16" t="s">
        <v>4693</v>
      </c>
      <c r="H784" s="16" t="s">
        <v>4694</v>
      </c>
      <c r="I784" s="16" t="s">
        <v>4699</v>
      </c>
      <c r="J784" s="24" t="s">
        <v>3022</v>
      </c>
      <c r="K784" s="16" t="s">
        <v>4700</v>
      </c>
      <c r="L784" s="17" t="s">
        <v>1481</v>
      </c>
      <c r="M784" s="18" t="s">
        <v>1481</v>
      </c>
      <c r="N784" s="18" t="s">
        <v>1481</v>
      </c>
      <c r="O784" s="15" t="s">
        <v>1786</v>
      </c>
      <c r="P784" s="17" t="s">
        <v>1481</v>
      </c>
      <c r="Q784" s="17" t="s">
        <v>1481</v>
      </c>
      <c r="R784" s="17" t="s">
        <v>1481</v>
      </c>
      <c r="S784" s="17" t="s">
        <v>1481</v>
      </c>
      <c r="T784" s="17" t="s">
        <v>1481</v>
      </c>
      <c r="U784" s="19" t="s">
        <v>1815</v>
      </c>
      <c r="V784" s="30" t="s">
        <v>4682</v>
      </c>
      <c r="W784" s="17" t="s">
        <v>1481</v>
      </c>
      <c r="X784" s="17" t="s">
        <v>1481</v>
      </c>
      <c r="Y784" s="27" t="s">
        <v>1817</v>
      </c>
      <c r="Z784" s="28" t="s">
        <v>1481</v>
      </c>
      <c r="AA784" s="17" t="s">
        <v>1481</v>
      </c>
      <c r="AB784" s="15">
        <v>784</v>
      </c>
      <c r="AC784" s="16" t="s">
        <v>4486</v>
      </c>
      <c r="AD784" s="16" t="s">
        <v>1804</v>
      </c>
      <c r="AE784" s="16" t="s">
        <v>4487</v>
      </c>
      <c r="AF784" s="16" t="s">
        <v>4547</v>
      </c>
      <c r="AG784" s="16" t="s">
        <v>4693</v>
      </c>
      <c r="AH784" s="16" t="s">
        <v>4694</v>
      </c>
      <c r="AI784" s="16" t="s">
        <v>4699</v>
      </c>
      <c r="AJ784" s="24" t="s">
        <v>3022</v>
      </c>
      <c r="AK784" s="16" t="s">
        <v>4700</v>
      </c>
      <c r="AL784" s="17" t="s">
        <v>1481</v>
      </c>
      <c r="AM784" s="18" t="s">
        <v>1481</v>
      </c>
      <c r="AN784" s="18" t="s">
        <v>1481</v>
      </c>
      <c r="AO784" s="15" t="s">
        <v>1786</v>
      </c>
      <c r="AP784" s="17" t="s">
        <v>1481</v>
      </c>
      <c r="AQ784" s="17" t="s">
        <v>1481</v>
      </c>
      <c r="AR784" s="17" t="s">
        <v>1481</v>
      </c>
      <c r="AS784" s="17" t="s">
        <v>1481</v>
      </c>
      <c r="AT784" s="17" t="s">
        <v>1481</v>
      </c>
      <c r="AU784" s="19" t="s">
        <v>1815</v>
      </c>
      <c r="AV784" s="30" t="s">
        <v>4682</v>
      </c>
      <c r="AW784" s="17" t="s">
        <v>1481</v>
      </c>
      <c r="AX784" s="17" t="s">
        <v>1481</v>
      </c>
      <c r="AY784" s="27" t="s">
        <v>1817</v>
      </c>
      <c r="AZ784" s="28" t="s">
        <v>1481</v>
      </c>
      <c r="BA784" s="17" t="s">
        <v>1481</v>
      </c>
      <c r="BB784" s="17" t="s">
        <v>1481</v>
      </c>
      <c r="BC784" s="17" t="s">
        <v>1481</v>
      </c>
      <c r="BD784" s="17" t="s">
        <v>1481</v>
      </c>
    </row>
    <row r="785" spans="1:56" s="4" customFormat="1" ht="75" hidden="1" customHeight="1" x14ac:dyDescent="0.35">
      <c r="A785" s="15">
        <v>448</v>
      </c>
      <c r="B785" s="15">
        <v>785</v>
      </c>
      <c r="C785" s="16" t="s">
        <v>4486</v>
      </c>
      <c r="D785" s="16" t="s">
        <v>1804</v>
      </c>
      <c r="E785" s="16" t="s">
        <v>4487</v>
      </c>
      <c r="F785" s="16" t="s">
        <v>4547</v>
      </c>
      <c r="G785" s="16" t="s">
        <v>4693</v>
      </c>
      <c r="H785" s="16" t="s">
        <v>4694</v>
      </c>
      <c r="I785" s="16" t="s">
        <v>4701</v>
      </c>
      <c r="J785" s="24" t="s">
        <v>3022</v>
      </c>
      <c r="K785" s="16" t="s">
        <v>2014</v>
      </c>
      <c r="L785" s="17" t="s">
        <v>1481</v>
      </c>
      <c r="M785" s="18" t="s">
        <v>1481</v>
      </c>
      <c r="N785" s="18" t="s">
        <v>1481</v>
      </c>
      <c r="O785" s="17" t="s">
        <v>1481</v>
      </c>
      <c r="P785" s="17" t="s">
        <v>1481</v>
      </c>
      <c r="Q785" s="17" t="s">
        <v>1481</v>
      </c>
      <c r="R785" s="17" t="s">
        <v>1481</v>
      </c>
      <c r="S785" s="17" t="s">
        <v>1481</v>
      </c>
      <c r="T785" s="17" t="s">
        <v>1481</v>
      </c>
      <c r="U785" s="19" t="s">
        <v>1815</v>
      </c>
      <c r="V785" s="30" t="s">
        <v>4682</v>
      </c>
      <c r="W785" s="17" t="s">
        <v>1481</v>
      </c>
      <c r="X785" s="17" t="s">
        <v>1481</v>
      </c>
      <c r="Y785" s="27" t="s">
        <v>1817</v>
      </c>
      <c r="Z785" s="28" t="s">
        <v>1481</v>
      </c>
      <c r="AA785" s="17" t="s">
        <v>1481</v>
      </c>
      <c r="AB785" s="15">
        <v>785</v>
      </c>
      <c r="AC785" s="16" t="s">
        <v>4486</v>
      </c>
      <c r="AD785" s="16" t="s">
        <v>1804</v>
      </c>
      <c r="AE785" s="16" t="s">
        <v>4487</v>
      </c>
      <c r="AF785" s="16" t="s">
        <v>4547</v>
      </c>
      <c r="AG785" s="16" t="s">
        <v>4693</v>
      </c>
      <c r="AH785" s="16" t="s">
        <v>4694</v>
      </c>
      <c r="AI785" s="16" t="s">
        <v>4701</v>
      </c>
      <c r="AJ785" s="24" t="s">
        <v>3022</v>
      </c>
      <c r="AK785" s="16" t="s">
        <v>2014</v>
      </c>
      <c r="AL785" s="17" t="s">
        <v>1481</v>
      </c>
      <c r="AM785" s="18" t="s">
        <v>1481</v>
      </c>
      <c r="AN785" s="18" t="s">
        <v>1481</v>
      </c>
      <c r="AO785" s="17" t="s">
        <v>1481</v>
      </c>
      <c r="AP785" s="17" t="s">
        <v>1481</v>
      </c>
      <c r="AQ785" s="17" t="s">
        <v>1481</v>
      </c>
      <c r="AR785" s="17" t="s">
        <v>1481</v>
      </c>
      <c r="AS785" s="17" t="s">
        <v>1481</v>
      </c>
      <c r="AT785" s="17" t="s">
        <v>1481</v>
      </c>
      <c r="AU785" s="19" t="s">
        <v>1815</v>
      </c>
      <c r="AV785" s="30" t="s">
        <v>4682</v>
      </c>
      <c r="AW785" s="17" t="s">
        <v>1481</v>
      </c>
      <c r="AX785" s="17" t="s">
        <v>1481</v>
      </c>
      <c r="AY785" s="27" t="s">
        <v>1817</v>
      </c>
      <c r="AZ785" s="28" t="s">
        <v>1481</v>
      </c>
      <c r="BA785" s="17" t="s">
        <v>1481</v>
      </c>
      <c r="BB785" s="17" t="s">
        <v>1481</v>
      </c>
      <c r="BC785" s="17" t="s">
        <v>1481</v>
      </c>
      <c r="BD785" s="17" t="s">
        <v>1481</v>
      </c>
    </row>
    <row r="786" spans="1:56" s="4" customFormat="1" ht="75" hidden="1" customHeight="1" x14ac:dyDescent="0.35">
      <c r="A786" s="15">
        <v>448</v>
      </c>
      <c r="B786" s="15">
        <v>786</v>
      </c>
      <c r="C786" s="16" t="s">
        <v>4486</v>
      </c>
      <c r="D786" s="16" t="s">
        <v>1804</v>
      </c>
      <c r="E786" s="16" t="s">
        <v>4487</v>
      </c>
      <c r="F786" s="16" t="s">
        <v>4547</v>
      </c>
      <c r="G786" s="16" t="s">
        <v>4693</v>
      </c>
      <c r="H786" s="16" t="s">
        <v>4694</v>
      </c>
      <c r="I786" s="17" t="s">
        <v>1481</v>
      </c>
      <c r="J786" s="18" t="s">
        <v>1481</v>
      </c>
      <c r="K786" s="17" t="s">
        <v>1481</v>
      </c>
      <c r="L786" s="16" t="s">
        <v>4702</v>
      </c>
      <c r="M786" s="24" t="s">
        <v>50</v>
      </c>
      <c r="N786" s="24" t="s">
        <v>4703</v>
      </c>
      <c r="O786" s="15" t="s">
        <v>1786</v>
      </c>
      <c r="P786" s="23" t="s">
        <v>2014</v>
      </c>
      <c r="Q786" s="26" t="s">
        <v>1481</v>
      </c>
      <c r="R786" s="26" t="s">
        <v>1481</v>
      </c>
      <c r="S786" s="17" t="s">
        <v>1481</v>
      </c>
      <c r="T786" s="17" t="s">
        <v>1481</v>
      </c>
      <c r="U786" s="19" t="s">
        <v>1815</v>
      </c>
      <c r="V786" s="30" t="s">
        <v>4698</v>
      </c>
      <c r="W786" s="17" t="s">
        <v>1481</v>
      </c>
      <c r="X786" s="17" t="s">
        <v>1481</v>
      </c>
      <c r="Y786" s="27" t="s">
        <v>1817</v>
      </c>
      <c r="Z786" s="28" t="s">
        <v>1481</v>
      </c>
      <c r="AA786" s="17" t="s">
        <v>1481</v>
      </c>
      <c r="AB786" s="15">
        <v>786</v>
      </c>
      <c r="AC786" s="16" t="s">
        <v>4486</v>
      </c>
      <c r="AD786" s="16" t="s">
        <v>1804</v>
      </c>
      <c r="AE786" s="16" t="s">
        <v>4487</v>
      </c>
      <c r="AF786" s="16" t="s">
        <v>4547</v>
      </c>
      <c r="AG786" s="16" t="s">
        <v>4693</v>
      </c>
      <c r="AH786" s="16" t="s">
        <v>4694</v>
      </c>
      <c r="AI786" s="17" t="s">
        <v>1481</v>
      </c>
      <c r="AJ786" s="18" t="s">
        <v>1481</v>
      </c>
      <c r="AK786" s="17" t="s">
        <v>1481</v>
      </c>
      <c r="AL786" s="16" t="s">
        <v>4702</v>
      </c>
      <c r="AM786" s="24" t="s">
        <v>50</v>
      </c>
      <c r="AN786" s="24" t="s">
        <v>4703</v>
      </c>
      <c r="AO786" s="15" t="s">
        <v>1786</v>
      </c>
      <c r="AP786" s="23" t="s">
        <v>2014</v>
      </c>
      <c r="AQ786" s="26" t="s">
        <v>1481</v>
      </c>
      <c r="AR786" s="26" t="s">
        <v>1481</v>
      </c>
      <c r="AS786" s="17" t="s">
        <v>1481</v>
      </c>
      <c r="AT786" s="17" t="s">
        <v>1481</v>
      </c>
      <c r="AU786" s="19" t="s">
        <v>1815</v>
      </c>
      <c r="AV786" s="30" t="s">
        <v>4698</v>
      </c>
      <c r="AW786" s="17" t="s">
        <v>1481</v>
      </c>
      <c r="AX786" s="17" t="s">
        <v>1481</v>
      </c>
      <c r="AY786" s="27" t="s">
        <v>1817</v>
      </c>
      <c r="AZ786" s="28" t="s">
        <v>1481</v>
      </c>
      <c r="BA786" s="17" t="s">
        <v>1481</v>
      </c>
      <c r="BB786" s="17" t="s">
        <v>1481</v>
      </c>
      <c r="BC786" s="17" t="s">
        <v>1481</v>
      </c>
      <c r="BD786" s="17" t="s">
        <v>1481</v>
      </c>
    </row>
    <row r="787" spans="1:56" s="4" customFormat="1" ht="75" hidden="1" customHeight="1" x14ac:dyDescent="0.35">
      <c r="A787" s="15">
        <v>448</v>
      </c>
      <c r="B787" s="15">
        <v>787</v>
      </c>
      <c r="C787" s="16" t="s">
        <v>4486</v>
      </c>
      <c r="D787" s="16" t="s">
        <v>1804</v>
      </c>
      <c r="E787" s="16" t="s">
        <v>4487</v>
      </c>
      <c r="F787" s="16" t="s">
        <v>4547</v>
      </c>
      <c r="G787" s="16" t="s">
        <v>4693</v>
      </c>
      <c r="H787" s="16" t="s">
        <v>4694</v>
      </c>
      <c r="I787" s="17" t="s">
        <v>1481</v>
      </c>
      <c r="J787" s="18" t="s">
        <v>1481</v>
      </c>
      <c r="K787" s="17" t="s">
        <v>1481</v>
      </c>
      <c r="L787" s="16" t="s">
        <v>4704</v>
      </c>
      <c r="M787" s="24" t="s">
        <v>50</v>
      </c>
      <c r="N787" s="24" t="s">
        <v>4705</v>
      </c>
      <c r="O787" s="15" t="s">
        <v>1786</v>
      </c>
      <c r="P787" s="23" t="s">
        <v>2014</v>
      </c>
      <c r="Q787" s="26" t="s">
        <v>1481</v>
      </c>
      <c r="R787" s="26" t="s">
        <v>1481</v>
      </c>
      <c r="S787" s="17" t="s">
        <v>1481</v>
      </c>
      <c r="T787" s="17" t="s">
        <v>1481</v>
      </c>
      <c r="U787" s="19" t="s">
        <v>1815</v>
      </c>
      <c r="V787" s="30" t="s">
        <v>4698</v>
      </c>
      <c r="W787" s="17" t="s">
        <v>1481</v>
      </c>
      <c r="X787" s="17" t="s">
        <v>1481</v>
      </c>
      <c r="Y787" s="27" t="s">
        <v>1817</v>
      </c>
      <c r="Z787" s="28" t="s">
        <v>1481</v>
      </c>
      <c r="AA787" s="17" t="s">
        <v>1481</v>
      </c>
      <c r="AB787" s="15">
        <v>787</v>
      </c>
      <c r="AC787" s="16" t="s">
        <v>4486</v>
      </c>
      <c r="AD787" s="16" t="s">
        <v>1804</v>
      </c>
      <c r="AE787" s="16" t="s">
        <v>4487</v>
      </c>
      <c r="AF787" s="16" t="s">
        <v>4547</v>
      </c>
      <c r="AG787" s="16" t="s">
        <v>4693</v>
      </c>
      <c r="AH787" s="16" t="s">
        <v>4694</v>
      </c>
      <c r="AI787" s="17" t="s">
        <v>1481</v>
      </c>
      <c r="AJ787" s="18" t="s">
        <v>1481</v>
      </c>
      <c r="AK787" s="17" t="s">
        <v>1481</v>
      </c>
      <c r="AL787" s="16" t="s">
        <v>4704</v>
      </c>
      <c r="AM787" s="24" t="s">
        <v>50</v>
      </c>
      <c r="AN787" s="24" t="s">
        <v>4705</v>
      </c>
      <c r="AO787" s="15" t="s">
        <v>1786</v>
      </c>
      <c r="AP787" s="23" t="s">
        <v>2014</v>
      </c>
      <c r="AQ787" s="26" t="s">
        <v>1481</v>
      </c>
      <c r="AR787" s="26" t="s">
        <v>1481</v>
      </c>
      <c r="AS787" s="17" t="s">
        <v>1481</v>
      </c>
      <c r="AT787" s="17" t="s">
        <v>1481</v>
      </c>
      <c r="AU787" s="19" t="s">
        <v>1815</v>
      </c>
      <c r="AV787" s="30" t="s">
        <v>4698</v>
      </c>
      <c r="AW787" s="17" t="s">
        <v>1481</v>
      </c>
      <c r="AX787" s="17" t="s">
        <v>1481</v>
      </c>
      <c r="AY787" s="27" t="s">
        <v>1817</v>
      </c>
      <c r="AZ787" s="28" t="s">
        <v>1481</v>
      </c>
      <c r="BA787" s="17" t="s">
        <v>1481</v>
      </c>
      <c r="BB787" s="17" t="s">
        <v>1481</v>
      </c>
      <c r="BC787" s="17" t="s">
        <v>1481</v>
      </c>
      <c r="BD787" s="17" t="s">
        <v>1481</v>
      </c>
    </row>
    <row r="788" spans="1:56" s="4" customFormat="1" ht="102" hidden="1" customHeight="1" x14ac:dyDescent="0.35">
      <c r="A788" s="15">
        <v>449</v>
      </c>
      <c r="B788" s="15">
        <v>788</v>
      </c>
      <c r="C788" s="16" t="s">
        <v>4486</v>
      </c>
      <c r="D788" s="16" t="s">
        <v>1804</v>
      </c>
      <c r="E788" s="16" t="s">
        <v>4487</v>
      </c>
      <c r="F788" s="16" t="s">
        <v>4547</v>
      </c>
      <c r="G788" s="16" t="s">
        <v>4706</v>
      </c>
      <c r="H788" s="16" t="s">
        <v>4707</v>
      </c>
      <c r="I788" s="16" t="s">
        <v>4708</v>
      </c>
      <c r="J788" s="24" t="s">
        <v>3022</v>
      </c>
      <c r="K788" s="16" t="s">
        <v>1928</v>
      </c>
      <c r="L788" s="16" t="s">
        <v>1812</v>
      </c>
      <c r="M788" s="18" t="s">
        <v>1481</v>
      </c>
      <c r="N788" s="18" t="s">
        <v>1481</v>
      </c>
      <c r="O788" s="15" t="s">
        <v>1786</v>
      </c>
      <c r="P788" s="17" t="s">
        <v>1481</v>
      </c>
      <c r="Q788" s="17" t="s">
        <v>1481</v>
      </c>
      <c r="R788" s="17" t="s">
        <v>1481</v>
      </c>
      <c r="S788" s="17" t="s">
        <v>1481</v>
      </c>
      <c r="T788" s="17" t="s">
        <v>1481</v>
      </c>
      <c r="U788" s="19" t="s">
        <v>1815</v>
      </c>
      <c r="V788" s="30" t="s">
        <v>4682</v>
      </c>
      <c r="W788" s="17" t="s">
        <v>1481</v>
      </c>
      <c r="X788" s="17" t="s">
        <v>1481</v>
      </c>
      <c r="Y788" s="27" t="s">
        <v>1817</v>
      </c>
      <c r="Z788" s="28" t="s">
        <v>1481</v>
      </c>
      <c r="AA788" s="17" t="s">
        <v>1481</v>
      </c>
      <c r="AB788" s="15">
        <v>788</v>
      </c>
      <c r="AC788" s="16" t="s">
        <v>4486</v>
      </c>
      <c r="AD788" s="16" t="s">
        <v>1804</v>
      </c>
      <c r="AE788" s="16" t="s">
        <v>4487</v>
      </c>
      <c r="AF788" s="16" t="s">
        <v>4547</v>
      </c>
      <c r="AG788" s="16" t="s">
        <v>4706</v>
      </c>
      <c r="AH788" s="16" t="s">
        <v>4707</v>
      </c>
      <c r="AI788" s="16" t="s">
        <v>4708</v>
      </c>
      <c r="AJ788" s="24" t="s">
        <v>3022</v>
      </c>
      <c r="AK788" s="16" t="s">
        <v>1928</v>
      </c>
      <c r="AL788" s="16" t="s">
        <v>1812</v>
      </c>
      <c r="AM788" s="18" t="s">
        <v>1481</v>
      </c>
      <c r="AN788" s="18" t="s">
        <v>1481</v>
      </c>
      <c r="AO788" s="15" t="s">
        <v>1786</v>
      </c>
      <c r="AP788" s="17" t="s">
        <v>1481</v>
      </c>
      <c r="AQ788" s="17" t="s">
        <v>1481</v>
      </c>
      <c r="AR788" s="17" t="s">
        <v>1481</v>
      </c>
      <c r="AS788" s="17" t="s">
        <v>1481</v>
      </c>
      <c r="AT788" s="17" t="s">
        <v>1481</v>
      </c>
      <c r="AU788" s="19" t="s">
        <v>1815</v>
      </c>
      <c r="AV788" s="30" t="s">
        <v>4682</v>
      </c>
      <c r="AW788" s="17" t="s">
        <v>1481</v>
      </c>
      <c r="AX788" s="17" t="s">
        <v>1481</v>
      </c>
      <c r="AY788" s="27" t="s">
        <v>1817</v>
      </c>
      <c r="AZ788" s="28" t="s">
        <v>1481</v>
      </c>
      <c r="BA788" s="17" t="s">
        <v>1481</v>
      </c>
      <c r="BB788" s="17" t="s">
        <v>1481</v>
      </c>
      <c r="BC788" s="17" t="s">
        <v>1481</v>
      </c>
      <c r="BD788" s="17" t="s">
        <v>1481</v>
      </c>
    </row>
    <row r="789" spans="1:56" s="4" customFormat="1" ht="62.5" hidden="1" customHeight="1" x14ac:dyDescent="0.35">
      <c r="A789" s="16">
        <v>450</v>
      </c>
      <c r="B789" s="15">
        <v>789</v>
      </c>
      <c r="C789" s="16" t="s">
        <v>64</v>
      </c>
      <c r="D789" s="16" t="s">
        <v>1804</v>
      </c>
      <c r="E789" s="16" t="s">
        <v>4709</v>
      </c>
      <c r="F789" s="16" t="s">
        <v>4710</v>
      </c>
      <c r="G789" s="16" t="s">
        <v>4711</v>
      </c>
      <c r="H789" s="16" t="s">
        <v>4712</v>
      </c>
      <c r="I789" s="16" t="s">
        <v>4713</v>
      </c>
      <c r="J789" s="24" t="s">
        <v>4714</v>
      </c>
      <c r="K789" s="16" t="s">
        <v>1928</v>
      </c>
      <c r="L789" s="16" t="s">
        <v>1812</v>
      </c>
      <c r="M789" s="18" t="s">
        <v>1481</v>
      </c>
      <c r="N789" s="18" t="s">
        <v>1481</v>
      </c>
      <c r="O789" s="16" t="s">
        <v>1786</v>
      </c>
      <c r="P789" s="17" t="s">
        <v>1481</v>
      </c>
      <c r="Q789" s="17" t="s">
        <v>1481</v>
      </c>
      <c r="R789" s="17" t="s">
        <v>1481</v>
      </c>
      <c r="S789" s="17" t="s">
        <v>1481</v>
      </c>
      <c r="T789" s="17" t="s">
        <v>1481</v>
      </c>
      <c r="U789" s="19" t="s">
        <v>1815</v>
      </c>
      <c r="V789" s="24" t="s">
        <v>1816</v>
      </c>
      <c r="W789" s="17" t="s">
        <v>1481</v>
      </c>
      <c r="X789" s="17" t="s">
        <v>1481</v>
      </c>
      <c r="Y789" s="27" t="s">
        <v>1817</v>
      </c>
      <c r="Z789" s="28" t="s">
        <v>1481</v>
      </c>
      <c r="AA789" s="17" t="s">
        <v>1481</v>
      </c>
      <c r="AB789" s="15">
        <v>789</v>
      </c>
      <c r="AC789" s="16" t="s">
        <v>64</v>
      </c>
      <c r="AD789" s="16" t="s">
        <v>1804</v>
      </c>
      <c r="AE789" s="16" t="s">
        <v>4709</v>
      </c>
      <c r="AF789" s="16" t="s">
        <v>4710</v>
      </c>
      <c r="AG789" s="16" t="s">
        <v>4711</v>
      </c>
      <c r="AH789" s="16" t="s">
        <v>4712</v>
      </c>
      <c r="AI789" s="16" t="s">
        <v>4713</v>
      </c>
      <c r="AJ789" s="24" t="s">
        <v>4714</v>
      </c>
      <c r="AK789" s="16" t="s">
        <v>1928</v>
      </c>
      <c r="AL789" s="16" t="s">
        <v>1812</v>
      </c>
      <c r="AM789" s="18" t="s">
        <v>1481</v>
      </c>
      <c r="AN789" s="18" t="s">
        <v>1481</v>
      </c>
      <c r="AO789" s="16" t="s">
        <v>1786</v>
      </c>
      <c r="AP789" s="17" t="s">
        <v>1481</v>
      </c>
      <c r="AQ789" s="17" t="s">
        <v>1481</v>
      </c>
      <c r="AR789" s="17" t="s">
        <v>1481</v>
      </c>
      <c r="AS789" s="17" t="s">
        <v>1481</v>
      </c>
      <c r="AT789" s="17" t="s">
        <v>1481</v>
      </c>
      <c r="AU789" s="19" t="s">
        <v>1815</v>
      </c>
      <c r="AV789" s="24" t="s">
        <v>1816</v>
      </c>
      <c r="AW789" s="17" t="s">
        <v>1481</v>
      </c>
      <c r="AX789" s="17" t="s">
        <v>1481</v>
      </c>
      <c r="AY789" s="27" t="s">
        <v>1817</v>
      </c>
      <c r="AZ789" s="28" t="s">
        <v>1481</v>
      </c>
      <c r="BA789" s="17" t="s">
        <v>1481</v>
      </c>
      <c r="BB789" s="17" t="s">
        <v>1481</v>
      </c>
      <c r="BC789" s="17" t="s">
        <v>1481</v>
      </c>
      <c r="BD789" s="17" t="s">
        <v>1481</v>
      </c>
    </row>
    <row r="790" spans="1:56" ht="150" customHeight="1" x14ac:dyDescent="0.35">
      <c r="A790" s="16">
        <v>451</v>
      </c>
      <c r="B790" s="16">
        <v>790</v>
      </c>
      <c r="C790" s="16" t="s">
        <v>64</v>
      </c>
      <c r="D790" s="16" t="s">
        <v>1804</v>
      </c>
      <c r="E790" s="16" t="s">
        <v>4709</v>
      </c>
      <c r="F790" s="16" t="s">
        <v>4710</v>
      </c>
      <c r="G790" s="16" t="s">
        <v>4711</v>
      </c>
      <c r="H790" s="16" t="s">
        <v>4715</v>
      </c>
      <c r="I790" s="16" t="s">
        <v>4716</v>
      </c>
      <c r="J790" s="24" t="s">
        <v>4717</v>
      </c>
      <c r="K790" s="16" t="s">
        <v>4718</v>
      </c>
      <c r="L790" s="16" t="s">
        <v>1812</v>
      </c>
      <c r="M790" s="24" t="s">
        <v>208</v>
      </c>
      <c r="N790" s="24" t="s">
        <v>4719</v>
      </c>
      <c r="O790" s="16" t="s">
        <v>1786</v>
      </c>
      <c r="P790" s="26" t="s">
        <v>1481</v>
      </c>
      <c r="Q790" s="26" t="s">
        <v>1481</v>
      </c>
      <c r="R790" s="26" t="s">
        <v>1481</v>
      </c>
      <c r="S790" s="17" t="s">
        <v>1481</v>
      </c>
      <c r="T790" s="17" t="s">
        <v>1481</v>
      </c>
      <c r="U790" s="19" t="s">
        <v>1815</v>
      </c>
      <c r="V790" s="24" t="s">
        <v>2072</v>
      </c>
      <c r="W790" s="17" t="s">
        <v>1481</v>
      </c>
      <c r="X790" s="17" t="s">
        <v>1481</v>
      </c>
      <c r="Y790" s="33" t="s">
        <v>211</v>
      </c>
      <c r="Z790" s="32" t="s">
        <v>4720</v>
      </c>
      <c r="AA790" s="17" t="s">
        <v>1481</v>
      </c>
      <c r="AB790" s="16">
        <v>790</v>
      </c>
      <c r="AC790" s="16" t="s">
        <v>64</v>
      </c>
      <c r="AD790" s="16" t="s">
        <v>1804</v>
      </c>
      <c r="AE790" s="16" t="s">
        <v>4709</v>
      </c>
      <c r="AF790" s="16" t="s">
        <v>4710</v>
      </c>
      <c r="AG790" s="16" t="s">
        <v>4711</v>
      </c>
      <c r="AH790" s="16" t="s">
        <v>4715</v>
      </c>
      <c r="AI790" s="16" t="s">
        <v>4716</v>
      </c>
      <c r="AJ790" s="24" t="s">
        <v>4717</v>
      </c>
      <c r="AK790" s="16" t="s">
        <v>4718</v>
      </c>
      <c r="AL790" s="16" t="s">
        <v>1812</v>
      </c>
      <c r="AM790" s="24" t="s">
        <v>208</v>
      </c>
      <c r="AN790" s="24" t="s">
        <v>4719</v>
      </c>
      <c r="AO790" s="16" t="s">
        <v>1786</v>
      </c>
      <c r="AP790" s="26" t="s">
        <v>1481</v>
      </c>
      <c r="AQ790" s="26" t="s">
        <v>1481</v>
      </c>
      <c r="AR790" s="26" t="s">
        <v>1481</v>
      </c>
      <c r="AS790" s="17" t="s">
        <v>1481</v>
      </c>
      <c r="AT790" s="17" t="s">
        <v>1481</v>
      </c>
      <c r="AU790" s="19" t="s">
        <v>1815</v>
      </c>
      <c r="AV790" s="24" t="s">
        <v>2072</v>
      </c>
      <c r="AW790" s="17" t="s">
        <v>1481</v>
      </c>
      <c r="AX790" s="17" t="s">
        <v>1481</v>
      </c>
      <c r="AY790" s="33" t="s">
        <v>211</v>
      </c>
      <c r="AZ790" s="32" t="s">
        <v>4720</v>
      </c>
      <c r="BA790" s="17" t="s">
        <v>1481</v>
      </c>
      <c r="BB790" s="30" t="s">
        <v>460</v>
      </c>
      <c r="BC790" s="30" t="s">
        <v>4721</v>
      </c>
      <c r="BD790" s="30" t="s">
        <v>6501</v>
      </c>
    </row>
    <row r="791" spans="1:56" ht="395.25" customHeight="1" x14ac:dyDescent="0.35">
      <c r="A791" s="16">
        <v>452</v>
      </c>
      <c r="B791" s="16">
        <v>791</v>
      </c>
      <c r="C791" s="16" t="s">
        <v>64</v>
      </c>
      <c r="D791" s="16" t="s">
        <v>1804</v>
      </c>
      <c r="E791" s="16" t="s">
        <v>4709</v>
      </c>
      <c r="F791" s="16" t="s">
        <v>4710</v>
      </c>
      <c r="G791" s="16" t="s">
        <v>4711</v>
      </c>
      <c r="H791" s="16" t="s">
        <v>4722</v>
      </c>
      <c r="I791" s="16" t="s">
        <v>4723</v>
      </c>
      <c r="J791" s="24" t="s">
        <v>4724</v>
      </c>
      <c r="K791" s="16" t="s">
        <v>4725</v>
      </c>
      <c r="L791" s="16" t="s">
        <v>4726</v>
      </c>
      <c r="M791" s="24" t="s">
        <v>4727</v>
      </c>
      <c r="N791" s="24" t="s">
        <v>4728</v>
      </c>
      <c r="O791" s="16" t="s">
        <v>1786</v>
      </c>
      <c r="P791" s="26" t="s">
        <v>1481</v>
      </c>
      <c r="Q791" s="26" t="s">
        <v>1481</v>
      </c>
      <c r="R791" s="26" t="s">
        <v>1481</v>
      </c>
      <c r="S791" s="17" t="s">
        <v>1481</v>
      </c>
      <c r="T791" s="17" t="s">
        <v>1481</v>
      </c>
      <c r="U791" s="19" t="s">
        <v>1815</v>
      </c>
      <c r="V791" s="24" t="s">
        <v>4729</v>
      </c>
      <c r="W791" s="17" t="s">
        <v>1481</v>
      </c>
      <c r="X791" s="31" t="s">
        <v>73</v>
      </c>
      <c r="Y791" s="31" t="s">
        <v>73</v>
      </c>
      <c r="Z791" s="32" t="s">
        <v>4730</v>
      </c>
      <c r="AA791" s="17" t="s">
        <v>1481</v>
      </c>
      <c r="AB791" s="16">
        <v>791</v>
      </c>
      <c r="AC791" s="16" t="s">
        <v>64</v>
      </c>
      <c r="AD791" s="16" t="s">
        <v>1804</v>
      </c>
      <c r="AE791" s="16" t="s">
        <v>4709</v>
      </c>
      <c r="AF791" s="16" t="s">
        <v>4710</v>
      </c>
      <c r="AG791" s="16" t="s">
        <v>4711</v>
      </c>
      <c r="AH791" s="16" t="s">
        <v>4722</v>
      </c>
      <c r="AI791" s="16" t="s">
        <v>4731</v>
      </c>
      <c r="AJ791" s="24" t="s">
        <v>4724</v>
      </c>
      <c r="AK791" s="16" t="s">
        <v>4732</v>
      </c>
      <c r="AL791" s="16" t="s">
        <v>4733</v>
      </c>
      <c r="AM791" s="24" t="s">
        <v>4727</v>
      </c>
      <c r="AN791" s="24" t="s">
        <v>4728</v>
      </c>
      <c r="AO791" s="16" t="s">
        <v>1786</v>
      </c>
      <c r="AP791" s="26" t="s">
        <v>1481</v>
      </c>
      <c r="AQ791" s="26" t="s">
        <v>1481</v>
      </c>
      <c r="AR791" s="26" t="s">
        <v>1481</v>
      </c>
      <c r="AS791" s="17" t="s">
        <v>1481</v>
      </c>
      <c r="AT791" s="17" t="s">
        <v>1481</v>
      </c>
      <c r="AU791" s="19" t="s">
        <v>1815</v>
      </c>
      <c r="AV791" s="24" t="s">
        <v>4729</v>
      </c>
      <c r="AW791" s="17" t="s">
        <v>1481</v>
      </c>
      <c r="AX791" s="31" t="s">
        <v>73</v>
      </c>
      <c r="AY791" s="31" t="s">
        <v>73</v>
      </c>
      <c r="AZ791" s="32" t="s">
        <v>4734</v>
      </c>
      <c r="BA791" s="17" t="s">
        <v>1481</v>
      </c>
      <c r="BB791" s="30" t="s">
        <v>558</v>
      </c>
      <c r="BC791" s="30" t="s">
        <v>559</v>
      </c>
      <c r="BD791" s="30" t="s">
        <v>557</v>
      </c>
    </row>
    <row r="792" spans="1:56" s="4" customFormat="1" ht="75" hidden="1" customHeight="1" x14ac:dyDescent="0.35">
      <c r="A792" s="16">
        <v>453</v>
      </c>
      <c r="B792" s="15">
        <v>792</v>
      </c>
      <c r="C792" s="16" t="s">
        <v>64</v>
      </c>
      <c r="D792" s="16" t="s">
        <v>1804</v>
      </c>
      <c r="E792" s="16" t="s">
        <v>4709</v>
      </c>
      <c r="F792" s="16" t="s">
        <v>4710</v>
      </c>
      <c r="G792" s="16" t="s">
        <v>4711</v>
      </c>
      <c r="H792" s="16" t="s">
        <v>4735</v>
      </c>
      <c r="I792" s="16" t="s">
        <v>4736</v>
      </c>
      <c r="J792" s="24" t="s">
        <v>4737</v>
      </c>
      <c r="K792" s="16" t="s">
        <v>2207</v>
      </c>
      <c r="L792" s="16" t="s">
        <v>1812</v>
      </c>
      <c r="M792" s="18" t="s">
        <v>1481</v>
      </c>
      <c r="N792" s="18" t="s">
        <v>1481</v>
      </c>
      <c r="O792" s="16" t="s">
        <v>1786</v>
      </c>
      <c r="P792" s="17" t="s">
        <v>1481</v>
      </c>
      <c r="Q792" s="17" t="s">
        <v>1481</v>
      </c>
      <c r="R792" s="17" t="s">
        <v>1481</v>
      </c>
      <c r="S792" s="17" t="s">
        <v>1481</v>
      </c>
      <c r="T792" s="17" t="s">
        <v>1481</v>
      </c>
      <c r="U792" s="19" t="s">
        <v>1815</v>
      </c>
      <c r="V792" s="24" t="s">
        <v>1816</v>
      </c>
      <c r="W792" s="17" t="s">
        <v>1481</v>
      </c>
      <c r="X792" s="17" t="s">
        <v>1481</v>
      </c>
      <c r="Y792" s="27" t="s">
        <v>1817</v>
      </c>
      <c r="Z792" s="28" t="s">
        <v>1481</v>
      </c>
      <c r="AA792" s="17" t="s">
        <v>1481</v>
      </c>
      <c r="AB792" s="15">
        <v>792</v>
      </c>
      <c r="AC792" s="16" t="s">
        <v>64</v>
      </c>
      <c r="AD792" s="16" t="s">
        <v>1804</v>
      </c>
      <c r="AE792" s="16" t="s">
        <v>4709</v>
      </c>
      <c r="AF792" s="16" t="s">
        <v>4710</v>
      </c>
      <c r="AG792" s="16" t="s">
        <v>4711</v>
      </c>
      <c r="AH792" s="16" t="s">
        <v>4735</v>
      </c>
      <c r="AI792" s="16" t="s">
        <v>4736</v>
      </c>
      <c r="AJ792" s="24" t="s">
        <v>4737</v>
      </c>
      <c r="AK792" s="16" t="s">
        <v>2207</v>
      </c>
      <c r="AL792" s="16" t="s">
        <v>1812</v>
      </c>
      <c r="AM792" s="18" t="s">
        <v>1481</v>
      </c>
      <c r="AN792" s="18" t="s">
        <v>1481</v>
      </c>
      <c r="AO792" s="16" t="s">
        <v>1786</v>
      </c>
      <c r="AP792" s="17" t="s">
        <v>1481</v>
      </c>
      <c r="AQ792" s="17" t="s">
        <v>1481</v>
      </c>
      <c r="AR792" s="17" t="s">
        <v>1481</v>
      </c>
      <c r="AS792" s="17" t="s">
        <v>1481</v>
      </c>
      <c r="AT792" s="17" t="s">
        <v>1481</v>
      </c>
      <c r="AU792" s="19" t="s">
        <v>1815</v>
      </c>
      <c r="AV792" s="24" t="s">
        <v>1816</v>
      </c>
      <c r="AW792" s="17" t="s">
        <v>1481</v>
      </c>
      <c r="AX792" s="17" t="s">
        <v>1481</v>
      </c>
      <c r="AY792" s="27" t="s">
        <v>1817</v>
      </c>
      <c r="AZ792" s="28" t="s">
        <v>1481</v>
      </c>
      <c r="BA792" s="17" t="s">
        <v>1481</v>
      </c>
      <c r="BB792" s="17" t="s">
        <v>1481</v>
      </c>
      <c r="BC792" s="17" t="s">
        <v>1481</v>
      </c>
      <c r="BD792" s="17" t="s">
        <v>1481</v>
      </c>
    </row>
    <row r="793" spans="1:56" s="4" customFormat="1" ht="87.65" hidden="1" customHeight="1" x14ac:dyDescent="0.35">
      <c r="A793" s="16">
        <v>454</v>
      </c>
      <c r="B793" s="15">
        <v>793</v>
      </c>
      <c r="C793" s="16" t="s">
        <v>64</v>
      </c>
      <c r="D793" s="16" t="s">
        <v>1804</v>
      </c>
      <c r="E793" s="16" t="s">
        <v>4709</v>
      </c>
      <c r="F793" s="16" t="s">
        <v>4738</v>
      </c>
      <c r="G793" s="16" t="s">
        <v>4739</v>
      </c>
      <c r="H793" s="16" t="s">
        <v>4740</v>
      </c>
      <c r="I793" s="16" t="s">
        <v>4741</v>
      </c>
      <c r="J793" s="24" t="s">
        <v>4742</v>
      </c>
      <c r="K793" s="16" t="s">
        <v>1928</v>
      </c>
      <c r="L793" s="16" t="s">
        <v>1812</v>
      </c>
      <c r="M793" s="18" t="s">
        <v>1481</v>
      </c>
      <c r="N793" s="18" t="s">
        <v>1481</v>
      </c>
      <c r="O793" s="16" t="s">
        <v>1786</v>
      </c>
      <c r="P793" s="17" t="s">
        <v>1481</v>
      </c>
      <c r="Q793" s="17" t="s">
        <v>1481</v>
      </c>
      <c r="R793" s="17" t="s">
        <v>1481</v>
      </c>
      <c r="S793" s="17" t="s">
        <v>1481</v>
      </c>
      <c r="T793" s="17" t="s">
        <v>1481</v>
      </c>
      <c r="U793" s="19" t="s">
        <v>1815</v>
      </c>
      <c r="V793" s="24" t="s">
        <v>1816</v>
      </c>
      <c r="W793" s="17" t="s">
        <v>1481</v>
      </c>
      <c r="X793" s="17" t="s">
        <v>1481</v>
      </c>
      <c r="Y793" s="27" t="s">
        <v>1817</v>
      </c>
      <c r="Z793" s="28" t="s">
        <v>1481</v>
      </c>
      <c r="AA793" s="17" t="s">
        <v>1481</v>
      </c>
      <c r="AB793" s="15">
        <v>793</v>
      </c>
      <c r="AC793" s="16" t="s">
        <v>64</v>
      </c>
      <c r="AD793" s="16" t="s">
        <v>1804</v>
      </c>
      <c r="AE793" s="16" t="s">
        <v>4709</v>
      </c>
      <c r="AF793" s="16" t="s">
        <v>4738</v>
      </c>
      <c r="AG793" s="16" t="s">
        <v>4739</v>
      </c>
      <c r="AH793" s="16" t="s">
        <v>4740</v>
      </c>
      <c r="AI793" s="16" t="s">
        <v>4741</v>
      </c>
      <c r="AJ793" s="24" t="s">
        <v>4742</v>
      </c>
      <c r="AK793" s="16" t="s">
        <v>1928</v>
      </c>
      <c r="AL793" s="16" t="s">
        <v>1812</v>
      </c>
      <c r="AM793" s="18" t="s">
        <v>1481</v>
      </c>
      <c r="AN793" s="18" t="s">
        <v>1481</v>
      </c>
      <c r="AO793" s="16" t="s">
        <v>1786</v>
      </c>
      <c r="AP793" s="17" t="s">
        <v>1481</v>
      </c>
      <c r="AQ793" s="17" t="s">
        <v>1481</v>
      </c>
      <c r="AR793" s="17" t="s">
        <v>1481</v>
      </c>
      <c r="AS793" s="17" t="s">
        <v>1481</v>
      </c>
      <c r="AT793" s="17" t="s">
        <v>1481</v>
      </c>
      <c r="AU793" s="19" t="s">
        <v>1815</v>
      </c>
      <c r="AV793" s="24" t="s">
        <v>1816</v>
      </c>
      <c r="AW793" s="17" t="s">
        <v>1481</v>
      </c>
      <c r="AX793" s="17" t="s">
        <v>1481</v>
      </c>
      <c r="AY793" s="27" t="s">
        <v>1817</v>
      </c>
      <c r="AZ793" s="28" t="s">
        <v>1481</v>
      </c>
      <c r="BA793" s="17" t="s">
        <v>1481</v>
      </c>
      <c r="BB793" s="17" t="s">
        <v>1481</v>
      </c>
      <c r="BC793" s="17" t="s">
        <v>1481</v>
      </c>
      <c r="BD793" s="17" t="s">
        <v>1481</v>
      </c>
    </row>
    <row r="794" spans="1:56" s="4" customFormat="1" ht="112.5" hidden="1" customHeight="1" x14ac:dyDescent="0.35">
      <c r="A794" s="16">
        <v>455</v>
      </c>
      <c r="B794" s="15">
        <v>794</v>
      </c>
      <c r="C794" s="16" t="s">
        <v>64</v>
      </c>
      <c r="D794" s="16" t="s">
        <v>1804</v>
      </c>
      <c r="E794" s="16" t="s">
        <v>4709</v>
      </c>
      <c r="F794" s="16" t="s">
        <v>4738</v>
      </c>
      <c r="G794" s="16" t="s">
        <v>4739</v>
      </c>
      <c r="H794" s="16" t="s">
        <v>4743</v>
      </c>
      <c r="I794" s="16" t="s">
        <v>4744</v>
      </c>
      <c r="J794" s="24" t="s">
        <v>4745</v>
      </c>
      <c r="K794" s="16" t="s">
        <v>4746</v>
      </c>
      <c r="L794" s="16" t="s">
        <v>1812</v>
      </c>
      <c r="M794" s="24" t="s">
        <v>2061</v>
      </c>
      <c r="N794" s="24" t="s">
        <v>4747</v>
      </c>
      <c r="O794" s="16" t="s">
        <v>1786</v>
      </c>
      <c r="P794" s="26" t="s">
        <v>1481</v>
      </c>
      <c r="Q794" s="26" t="s">
        <v>1481</v>
      </c>
      <c r="R794" s="26" t="s">
        <v>1481</v>
      </c>
      <c r="S794" s="17" t="s">
        <v>1481</v>
      </c>
      <c r="T794" s="17" t="s">
        <v>1481</v>
      </c>
      <c r="U794" s="19" t="s">
        <v>1815</v>
      </c>
      <c r="V794" s="24" t="s">
        <v>4422</v>
      </c>
      <c r="W794" s="17" t="s">
        <v>1481</v>
      </c>
      <c r="X794" s="17" t="s">
        <v>1481</v>
      </c>
      <c r="Y794" s="27" t="s">
        <v>1817</v>
      </c>
      <c r="Z794" s="28" t="s">
        <v>1481</v>
      </c>
      <c r="AA794" s="17" t="s">
        <v>1481</v>
      </c>
      <c r="AB794" s="15">
        <v>794</v>
      </c>
      <c r="AC794" s="16" t="s">
        <v>64</v>
      </c>
      <c r="AD794" s="16" t="s">
        <v>1804</v>
      </c>
      <c r="AE794" s="16" t="s">
        <v>4709</v>
      </c>
      <c r="AF794" s="16" t="s">
        <v>4738</v>
      </c>
      <c r="AG794" s="16" t="s">
        <v>4739</v>
      </c>
      <c r="AH794" s="16" t="s">
        <v>4743</v>
      </c>
      <c r="AI794" s="16" t="s">
        <v>4744</v>
      </c>
      <c r="AJ794" s="24" t="s">
        <v>4745</v>
      </c>
      <c r="AK794" s="16" t="s">
        <v>4746</v>
      </c>
      <c r="AL794" s="16" t="s">
        <v>1812</v>
      </c>
      <c r="AM794" s="24" t="s">
        <v>2061</v>
      </c>
      <c r="AN794" s="24" t="s">
        <v>4747</v>
      </c>
      <c r="AO794" s="16" t="s">
        <v>1786</v>
      </c>
      <c r="AP794" s="26" t="s">
        <v>1481</v>
      </c>
      <c r="AQ794" s="26" t="s">
        <v>1481</v>
      </c>
      <c r="AR794" s="26" t="s">
        <v>1481</v>
      </c>
      <c r="AS794" s="17" t="s">
        <v>1481</v>
      </c>
      <c r="AT794" s="17" t="s">
        <v>1481</v>
      </c>
      <c r="AU794" s="19" t="s">
        <v>1815</v>
      </c>
      <c r="AV794" s="24" t="s">
        <v>4422</v>
      </c>
      <c r="AW794" s="17" t="s">
        <v>1481</v>
      </c>
      <c r="AX794" s="17" t="s">
        <v>1481</v>
      </c>
      <c r="AY794" s="27" t="s">
        <v>1817</v>
      </c>
      <c r="AZ794" s="28" t="s">
        <v>1481</v>
      </c>
      <c r="BA794" s="17" t="s">
        <v>1481</v>
      </c>
      <c r="BB794" s="17" t="s">
        <v>1481</v>
      </c>
      <c r="BC794" s="17" t="s">
        <v>1481</v>
      </c>
      <c r="BD794" s="17" t="s">
        <v>1481</v>
      </c>
    </row>
    <row r="795" spans="1:56" s="4" customFormat="1" ht="75" hidden="1" customHeight="1" x14ac:dyDescent="0.35">
      <c r="A795" s="16">
        <v>455</v>
      </c>
      <c r="B795" s="15">
        <v>795</v>
      </c>
      <c r="C795" s="16" t="s">
        <v>64</v>
      </c>
      <c r="D795" s="16" t="s">
        <v>1804</v>
      </c>
      <c r="E795" s="16" t="s">
        <v>4709</v>
      </c>
      <c r="F795" s="16" t="s">
        <v>4738</v>
      </c>
      <c r="G795" s="16" t="s">
        <v>4739</v>
      </c>
      <c r="H795" s="16" t="s">
        <v>4743</v>
      </c>
      <c r="I795" s="16" t="s">
        <v>4748</v>
      </c>
      <c r="J795" s="24" t="s">
        <v>4745</v>
      </c>
      <c r="K795" s="16" t="s">
        <v>3800</v>
      </c>
      <c r="L795" s="17" t="s">
        <v>1481</v>
      </c>
      <c r="M795" s="18" t="s">
        <v>1481</v>
      </c>
      <c r="N795" s="18" t="s">
        <v>1481</v>
      </c>
      <c r="O795" s="17" t="s">
        <v>1481</v>
      </c>
      <c r="P795" s="17" t="s">
        <v>1481</v>
      </c>
      <c r="Q795" s="17" t="s">
        <v>1481</v>
      </c>
      <c r="R795" s="17" t="s">
        <v>1481</v>
      </c>
      <c r="S795" s="17" t="s">
        <v>1481</v>
      </c>
      <c r="T795" s="17" t="s">
        <v>1481</v>
      </c>
      <c r="U795" s="19" t="s">
        <v>1815</v>
      </c>
      <c r="V795" s="24" t="s">
        <v>1816</v>
      </c>
      <c r="W795" s="17" t="s">
        <v>1481</v>
      </c>
      <c r="X795" s="17" t="s">
        <v>1481</v>
      </c>
      <c r="Y795" s="27" t="s">
        <v>1817</v>
      </c>
      <c r="Z795" s="28" t="s">
        <v>1481</v>
      </c>
      <c r="AA795" s="17" t="s">
        <v>1481</v>
      </c>
      <c r="AB795" s="15">
        <v>795</v>
      </c>
      <c r="AC795" s="16" t="s">
        <v>64</v>
      </c>
      <c r="AD795" s="16" t="s">
        <v>1804</v>
      </c>
      <c r="AE795" s="16" t="s">
        <v>4709</v>
      </c>
      <c r="AF795" s="16" t="s">
        <v>4738</v>
      </c>
      <c r="AG795" s="16" t="s">
        <v>4739</v>
      </c>
      <c r="AH795" s="16" t="s">
        <v>4743</v>
      </c>
      <c r="AI795" s="16" t="s">
        <v>4748</v>
      </c>
      <c r="AJ795" s="24" t="s">
        <v>4745</v>
      </c>
      <c r="AK795" s="16" t="s">
        <v>3800</v>
      </c>
      <c r="AL795" s="17" t="s">
        <v>1481</v>
      </c>
      <c r="AM795" s="18" t="s">
        <v>1481</v>
      </c>
      <c r="AN795" s="18" t="s">
        <v>1481</v>
      </c>
      <c r="AO795" s="17" t="s">
        <v>1481</v>
      </c>
      <c r="AP795" s="17" t="s">
        <v>1481</v>
      </c>
      <c r="AQ795" s="17" t="s">
        <v>1481</v>
      </c>
      <c r="AR795" s="17" t="s">
        <v>1481</v>
      </c>
      <c r="AS795" s="17" t="s">
        <v>1481</v>
      </c>
      <c r="AT795" s="17" t="s">
        <v>1481</v>
      </c>
      <c r="AU795" s="19" t="s">
        <v>1815</v>
      </c>
      <c r="AV795" s="24" t="s">
        <v>1816</v>
      </c>
      <c r="AW795" s="17" t="s">
        <v>1481</v>
      </c>
      <c r="AX795" s="17" t="s">
        <v>1481</v>
      </c>
      <c r="AY795" s="27" t="s">
        <v>1817</v>
      </c>
      <c r="AZ795" s="28" t="s">
        <v>1481</v>
      </c>
      <c r="BA795" s="17" t="s">
        <v>1481</v>
      </c>
      <c r="BB795" s="17" t="s">
        <v>1481</v>
      </c>
      <c r="BC795" s="17" t="s">
        <v>1481</v>
      </c>
      <c r="BD795" s="17" t="s">
        <v>1481</v>
      </c>
    </row>
    <row r="796" spans="1:56" ht="248.15" customHeight="1" x14ac:dyDescent="0.35">
      <c r="A796" s="16">
        <v>456</v>
      </c>
      <c r="B796" s="16">
        <v>796</v>
      </c>
      <c r="C796" s="16" t="s">
        <v>64</v>
      </c>
      <c r="D796" s="16" t="s">
        <v>1804</v>
      </c>
      <c r="E796" s="16" t="s">
        <v>4709</v>
      </c>
      <c r="F796" s="16" t="s">
        <v>4738</v>
      </c>
      <c r="G796" s="16" t="s">
        <v>4749</v>
      </c>
      <c r="H796" s="16" t="s">
        <v>4750</v>
      </c>
      <c r="I796" s="16" t="s">
        <v>4751</v>
      </c>
      <c r="J796" s="24" t="s">
        <v>4752</v>
      </c>
      <c r="K796" s="16" t="s">
        <v>4753</v>
      </c>
      <c r="L796" s="16" t="s">
        <v>1812</v>
      </c>
      <c r="M796" s="24" t="s">
        <v>208</v>
      </c>
      <c r="N796" s="24" t="s">
        <v>4754</v>
      </c>
      <c r="O796" s="16" t="s">
        <v>1786</v>
      </c>
      <c r="P796" s="26" t="s">
        <v>1481</v>
      </c>
      <c r="Q796" s="26" t="s">
        <v>1481</v>
      </c>
      <c r="R796" s="26" t="s">
        <v>1481</v>
      </c>
      <c r="S796" s="17" t="s">
        <v>1481</v>
      </c>
      <c r="T796" s="17" t="s">
        <v>1481</v>
      </c>
      <c r="U796" s="19" t="s">
        <v>2119</v>
      </c>
      <c r="V796" s="30" t="s">
        <v>4755</v>
      </c>
      <c r="W796" s="17" t="s">
        <v>1481</v>
      </c>
      <c r="X796" s="17" t="s">
        <v>1481</v>
      </c>
      <c r="Y796" s="33" t="s">
        <v>211</v>
      </c>
      <c r="Z796" s="32" t="s">
        <v>4756</v>
      </c>
      <c r="AA796" s="17" t="s">
        <v>1481</v>
      </c>
      <c r="AB796" s="16">
        <v>796</v>
      </c>
      <c r="AC796" s="16" t="s">
        <v>64</v>
      </c>
      <c r="AD796" s="16" t="s">
        <v>1804</v>
      </c>
      <c r="AE796" s="16" t="s">
        <v>4709</v>
      </c>
      <c r="AF796" s="16" t="s">
        <v>4738</v>
      </c>
      <c r="AG796" s="16" t="s">
        <v>4749</v>
      </c>
      <c r="AH796" s="16" t="s">
        <v>4750</v>
      </c>
      <c r="AI796" s="16" t="s">
        <v>4751</v>
      </c>
      <c r="AJ796" s="24" t="s">
        <v>4752</v>
      </c>
      <c r="AK796" s="16" t="s">
        <v>4753</v>
      </c>
      <c r="AL796" s="16" t="s">
        <v>1812</v>
      </c>
      <c r="AM796" s="24" t="s">
        <v>208</v>
      </c>
      <c r="AN796" s="24" t="s">
        <v>4754</v>
      </c>
      <c r="AO796" s="16" t="s">
        <v>1786</v>
      </c>
      <c r="AP796" s="26" t="s">
        <v>1481</v>
      </c>
      <c r="AQ796" s="26" t="s">
        <v>1481</v>
      </c>
      <c r="AR796" s="26" t="s">
        <v>1481</v>
      </c>
      <c r="AS796" s="17" t="s">
        <v>1481</v>
      </c>
      <c r="AT796" s="17" t="s">
        <v>1481</v>
      </c>
      <c r="AU796" s="19" t="s">
        <v>2119</v>
      </c>
      <c r="AV796" s="30" t="s">
        <v>4755</v>
      </c>
      <c r="AW796" s="17" t="s">
        <v>1481</v>
      </c>
      <c r="AX796" s="17" t="s">
        <v>1481</v>
      </c>
      <c r="AY796" s="33" t="s">
        <v>211</v>
      </c>
      <c r="AZ796" s="32" t="s">
        <v>4756</v>
      </c>
      <c r="BA796" s="17" t="s">
        <v>1481</v>
      </c>
      <c r="BB796" s="30" t="s">
        <v>460</v>
      </c>
      <c r="BC796" s="30" t="s">
        <v>4721</v>
      </c>
      <c r="BD796" s="30" t="s">
        <v>6501</v>
      </c>
    </row>
    <row r="797" spans="1:56" s="4" customFormat="1" ht="100" hidden="1" customHeight="1" x14ac:dyDescent="0.35">
      <c r="A797" s="16">
        <v>456</v>
      </c>
      <c r="B797" s="15">
        <v>797</v>
      </c>
      <c r="C797" s="16" t="s">
        <v>64</v>
      </c>
      <c r="D797" s="16" t="s">
        <v>1804</v>
      </c>
      <c r="E797" s="16" t="s">
        <v>4709</v>
      </c>
      <c r="F797" s="16" t="s">
        <v>4738</v>
      </c>
      <c r="G797" s="16" t="s">
        <v>4749</v>
      </c>
      <c r="H797" s="16" t="s">
        <v>4750</v>
      </c>
      <c r="I797" s="16" t="s">
        <v>4757</v>
      </c>
      <c r="J797" s="24" t="s">
        <v>4752</v>
      </c>
      <c r="K797" s="16" t="s">
        <v>1899</v>
      </c>
      <c r="L797" s="17" t="s">
        <v>1481</v>
      </c>
      <c r="M797" s="18" t="s">
        <v>1481</v>
      </c>
      <c r="N797" s="18" t="s">
        <v>1481</v>
      </c>
      <c r="O797" s="17" t="s">
        <v>1481</v>
      </c>
      <c r="P797" s="17" t="s">
        <v>1481</v>
      </c>
      <c r="Q797" s="17" t="s">
        <v>1481</v>
      </c>
      <c r="R797" s="17" t="s">
        <v>1481</v>
      </c>
      <c r="S797" s="17" t="s">
        <v>1481</v>
      </c>
      <c r="T797" s="17" t="s">
        <v>1481</v>
      </c>
      <c r="U797" s="19" t="s">
        <v>1815</v>
      </c>
      <c r="V797" s="24" t="s">
        <v>1816</v>
      </c>
      <c r="W797" s="17" t="s">
        <v>1481</v>
      </c>
      <c r="X797" s="17" t="s">
        <v>1481</v>
      </c>
      <c r="Y797" s="27" t="s">
        <v>1817</v>
      </c>
      <c r="Z797" s="28" t="s">
        <v>1481</v>
      </c>
      <c r="AA797" s="17" t="s">
        <v>1481</v>
      </c>
      <c r="AB797" s="15">
        <v>797</v>
      </c>
      <c r="AC797" s="16" t="s">
        <v>64</v>
      </c>
      <c r="AD797" s="16" t="s">
        <v>1804</v>
      </c>
      <c r="AE797" s="16" t="s">
        <v>4709</v>
      </c>
      <c r="AF797" s="16" t="s">
        <v>4738</v>
      </c>
      <c r="AG797" s="16" t="s">
        <v>4749</v>
      </c>
      <c r="AH797" s="16" t="s">
        <v>4750</v>
      </c>
      <c r="AI797" s="16" t="s">
        <v>4757</v>
      </c>
      <c r="AJ797" s="24" t="s">
        <v>4752</v>
      </c>
      <c r="AK797" s="16" t="s">
        <v>1899</v>
      </c>
      <c r="AL797" s="17" t="s">
        <v>1481</v>
      </c>
      <c r="AM797" s="18" t="s">
        <v>1481</v>
      </c>
      <c r="AN797" s="18" t="s">
        <v>1481</v>
      </c>
      <c r="AO797" s="17" t="s">
        <v>1481</v>
      </c>
      <c r="AP797" s="17" t="s">
        <v>1481</v>
      </c>
      <c r="AQ797" s="17" t="s">
        <v>1481</v>
      </c>
      <c r="AR797" s="17" t="s">
        <v>1481</v>
      </c>
      <c r="AS797" s="17" t="s">
        <v>1481</v>
      </c>
      <c r="AT797" s="17" t="s">
        <v>1481</v>
      </c>
      <c r="AU797" s="19" t="s">
        <v>1815</v>
      </c>
      <c r="AV797" s="24" t="s">
        <v>1816</v>
      </c>
      <c r="AW797" s="17" t="s">
        <v>1481</v>
      </c>
      <c r="AX797" s="17" t="s">
        <v>1481</v>
      </c>
      <c r="AY797" s="27" t="s">
        <v>1817</v>
      </c>
      <c r="AZ797" s="28" t="s">
        <v>1481</v>
      </c>
      <c r="BA797" s="17" t="s">
        <v>1481</v>
      </c>
      <c r="BB797" s="17" t="s">
        <v>1481</v>
      </c>
      <c r="BC797" s="17" t="s">
        <v>1481</v>
      </c>
      <c r="BD797" s="17" t="s">
        <v>1481</v>
      </c>
    </row>
    <row r="798" spans="1:56" s="4" customFormat="1" ht="125.15" hidden="1" customHeight="1" x14ac:dyDescent="0.35">
      <c r="A798" s="16">
        <v>457</v>
      </c>
      <c r="B798" s="15">
        <v>798</v>
      </c>
      <c r="C798" s="16" t="s">
        <v>64</v>
      </c>
      <c r="D798" s="16" t="s">
        <v>1804</v>
      </c>
      <c r="E798" s="16" t="s">
        <v>4709</v>
      </c>
      <c r="F798" s="16" t="s">
        <v>4738</v>
      </c>
      <c r="G798" s="16" t="s">
        <v>4758</v>
      </c>
      <c r="H798" s="16" t="s">
        <v>4759</v>
      </c>
      <c r="I798" s="16" t="s">
        <v>4760</v>
      </c>
      <c r="J798" s="209" t="s">
        <v>4761</v>
      </c>
      <c r="K798" s="16" t="s">
        <v>4762</v>
      </c>
      <c r="L798" s="17" t="s">
        <v>1481</v>
      </c>
      <c r="M798" s="18" t="s">
        <v>1481</v>
      </c>
      <c r="N798" s="18" t="s">
        <v>1481</v>
      </c>
      <c r="O798" s="17" t="s">
        <v>1481</v>
      </c>
      <c r="P798" s="17" t="s">
        <v>1481</v>
      </c>
      <c r="Q798" s="17" t="s">
        <v>1481</v>
      </c>
      <c r="R798" s="17" t="s">
        <v>1481</v>
      </c>
      <c r="S798" s="17" t="s">
        <v>1481</v>
      </c>
      <c r="T798" s="17" t="s">
        <v>1481</v>
      </c>
      <c r="U798" s="19" t="s">
        <v>1815</v>
      </c>
      <c r="V798" s="24" t="s">
        <v>1816</v>
      </c>
      <c r="W798" s="17" t="s">
        <v>1481</v>
      </c>
      <c r="X798" s="17" t="s">
        <v>1481</v>
      </c>
      <c r="Y798" s="27" t="s">
        <v>1817</v>
      </c>
      <c r="Z798" s="28" t="s">
        <v>1481</v>
      </c>
      <c r="AA798" s="17" t="s">
        <v>1481</v>
      </c>
      <c r="AB798" s="15">
        <v>798</v>
      </c>
      <c r="AC798" s="16" t="s">
        <v>64</v>
      </c>
      <c r="AD798" s="16" t="s">
        <v>1804</v>
      </c>
      <c r="AE798" s="16" t="s">
        <v>4709</v>
      </c>
      <c r="AF798" s="16" t="s">
        <v>4738</v>
      </c>
      <c r="AG798" s="16" t="s">
        <v>4758</v>
      </c>
      <c r="AH798" s="16" t="s">
        <v>4759</v>
      </c>
      <c r="AI798" s="16" t="s">
        <v>4760</v>
      </c>
      <c r="AJ798" s="209" t="s">
        <v>4761</v>
      </c>
      <c r="AK798" s="16" t="s">
        <v>4762</v>
      </c>
      <c r="AL798" s="17" t="s">
        <v>1481</v>
      </c>
      <c r="AM798" s="18" t="s">
        <v>1481</v>
      </c>
      <c r="AN798" s="18" t="s">
        <v>1481</v>
      </c>
      <c r="AO798" s="17" t="s">
        <v>1481</v>
      </c>
      <c r="AP798" s="17" t="s">
        <v>1481</v>
      </c>
      <c r="AQ798" s="17" t="s">
        <v>1481</v>
      </c>
      <c r="AR798" s="17" t="s">
        <v>1481</v>
      </c>
      <c r="AS798" s="17" t="s">
        <v>1481</v>
      </c>
      <c r="AT798" s="17" t="s">
        <v>1481</v>
      </c>
      <c r="AU798" s="19" t="s">
        <v>1815</v>
      </c>
      <c r="AV798" s="24" t="s">
        <v>1816</v>
      </c>
      <c r="AW798" s="17" t="s">
        <v>1481</v>
      </c>
      <c r="AX798" s="17" t="s">
        <v>1481</v>
      </c>
      <c r="AY798" s="27" t="s">
        <v>1817</v>
      </c>
      <c r="AZ798" s="28" t="s">
        <v>1481</v>
      </c>
      <c r="BA798" s="17" t="s">
        <v>1481</v>
      </c>
      <c r="BB798" s="17" t="s">
        <v>1481</v>
      </c>
      <c r="BC798" s="17" t="s">
        <v>1481</v>
      </c>
      <c r="BD798" s="17" t="s">
        <v>1481</v>
      </c>
    </row>
    <row r="799" spans="1:56" s="4" customFormat="1" ht="62.5" hidden="1" customHeight="1" x14ac:dyDescent="0.35">
      <c r="A799" s="16">
        <v>457</v>
      </c>
      <c r="B799" s="15">
        <v>799</v>
      </c>
      <c r="C799" s="16" t="s">
        <v>64</v>
      </c>
      <c r="D799" s="16" t="s">
        <v>1804</v>
      </c>
      <c r="E799" s="16" t="s">
        <v>4709</v>
      </c>
      <c r="F799" s="16" t="s">
        <v>4738</v>
      </c>
      <c r="G799" s="16" t="s">
        <v>4758</v>
      </c>
      <c r="H799" s="16" t="s">
        <v>4759</v>
      </c>
      <c r="I799" s="16" t="s">
        <v>4763</v>
      </c>
      <c r="J799" s="209"/>
      <c r="K799" s="16" t="s">
        <v>1899</v>
      </c>
      <c r="L799" s="17" t="s">
        <v>1481</v>
      </c>
      <c r="M799" s="18" t="s">
        <v>1481</v>
      </c>
      <c r="N799" s="18" t="s">
        <v>1481</v>
      </c>
      <c r="O799" s="17" t="s">
        <v>1481</v>
      </c>
      <c r="P799" s="17" t="s">
        <v>1481</v>
      </c>
      <c r="Q799" s="17" t="s">
        <v>1481</v>
      </c>
      <c r="R799" s="17" t="s">
        <v>1481</v>
      </c>
      <c r="S799" s="17" t="s">
        <v>1481</v>
      </c>
      <c r="T799" s="17" t="s">
        <v>1481</v>
      </c>
      <c r="U799" s="19" t="s">
        <v>1815</v>
      </c>
      <c r="V799" s="24" t="s">
        <v>1816</v>
      </c>
      <c r="W799" s="17" t="s">
        <v>1481</v>
      </c>
      <c r="X799" s="17" t="s">
        <v>1481</v>
      </c>
      <c r="Y799" s="27" t="s">
        <v>1817</v>
      </c>
      <c r="Z799" s="28" t="s">
        <v>1481</v>
      </c>
      <c r="AA799" s="17" t="s">
        <v>1481</v>
      </c>
      <c r="AB799" s="15">
        <v>799</v>
      </c>
      <c r="AC799" s="16" t="s">
        <v>64</v>
      </c>
      <c r="AD799" s="16" t="s">
        <v>1804</v>
      </c>
      <c r="AE799" s="16" t="s">
        <v>4709</v>
      </c>
      <c r="AF799" s="16" t="s">
        <v>4738</v>
      </c>
      <c r="AG799" s="16" t="s">
        <v>4758</v>
      </c>
      <c r="AH799" s="16" t="s">
        <v>4759</v>
      </c>
      <c r="AI799" s="16" t="s">
        <v>4763</v>
      </c>
      <c r="AJ799" s="209"/>
      <c r="AK799" s="16" t="s">
        <v>1899</v>
      </c>
      <c r="AL799" s="17" t="s">
        <v>1481</v>
      </c>
      <c r="AM799" s="18" t="s">
        <v>1481</v>
      </c>
      <c r="AN799" s="18" t="s">
        <v>1481</v>
      </c>
      <c r="AO799" s="17" t="s">
        <v>1481</v>
      </c>
      <c r="AP799" s="17" t="s">
        <v>1481</v>
      </c>
      <c r="AQ799" s="17" t="s">
        <v>1481</v>
      </c>
      <c r="AR799" s="17" t="s">
        <v>1481</v>
      </c>
      <c r="AS799" s="17" t="s">
        <v>1481</v>
      </c>
      <c r="AT799" s="17" t="s">
        <v>1481</v>
      </c>
      <c r="AU799" s="19" t="s">
        <v>1815</v>
      </c>
      <c r="AV799" s="24" t="s">
        <v>1816</v>
      </c>
      <c r="AW799" s="17" t="s">
        <v>1481</v>
      </c>
      <c r="AX799" s="17" t="s">
        <v>1481</v>
      </c>
      <c r="AY799" s="27" t="s">
        <v>1817</v>
      </c>
      <c r="AZ799" s="28" t="s">
        <v>1481</v>
      </c>
      <c r="BA799" s="17" t="s">
        <v>1481</v>
      </c>
      <c r="BB799" s="17" t="s">
        <v>1481</v>
      </c>
      <c r="BC799" s="17" t="s">
        <v>1481</v>
      </c>
      <c r="BD799" s="17" t="s">
        <v>1481</v>
      </c>
    </row>
    <row r="800" spans="1:56" s="4" customFormat="1" ht="100" hidden="1" customHeight="1" x14ac:dyDescent="0.35">
      <c r="A800" s="16">
        <v>457</v>
      </c>
      <c r="B800" s="15">
        <v>800</v>
      </c>
      <c r="C800" s="16" t="s">
        <v>64</v>
      </c>
      <c r="D800" s="16" t="s">
        <v>1804</v>
      </c>
      <c r="E800" s="16" t="s">
        <v>4709</v>
      </c>
      <c r="F800" s="16" t="s">
        <v>4738</v>
      </c>
      <c r="G800" s="16" t="s">
        <v>4758</v>
      </c>
      <c r="H800" s="16" t="s">
        <v>4759</v>
      </c>
      <c r="I800" s="17" t="s">
        <v>1481</v>
      </c>
      <c r="J800" s="209"/>
      <c r="K800" s="17" t="s">
        <v>1481</v>
      </c>
      <c r="L800" s="16" t="s">
        <v>4764</v>
      </c>
      <c r="M800" s="24" t="s">
        <v>50</v>
      </c>
      <c r="N800" s="24" t="s">
        <v>4765</v>
      </c>
      <c r="O800" s="16" t="s">
        <v>1786</v>
      </c>
      <c r="P800" s="23" t="s">
        <v>2014</v>
      </c>
      <c r="Q800" s="26" t="s">
        <v>1481</v>
      </c>
      <c r="R800" s="26" t="s">
        <v>1481</v>
      </c>
      <c r="S800" s="17" t="s">
        <v>1481</v>
      </c>
      <c r="T800" s="17" t="s">
        <v>1481</v>
      </c>
      <c r="U800" s="19" t="s">
        <v>1815</v>
      </c>
      <c r="V800" s="24" t="s">
        <v>1816</v>
      </c>
      <c r="W800" s="17" t="s">
        <v>1481</v>
      </c>
      <c r="X800" s="17" t="s">
        <v>1481</v>
      </c>
      <c r="Y800" s="27" t="s">
        <v>1817</v>
      </c>
      <c r="Z800" s="28" t="s">
        <v>1481</v>
      </c>
      <c r="AA800" s="17" t="s">
        <v>1481</v>
      </c>
      <c r="AB800" s="15">
        <v>800</v>
      </c>
      <c r="AC800" s="16" t="s">
        <v>64</v>
      </c>
      <c r="AD800" s="16" t="s">
        <v>1804</v>
      </c>
      <c r="AE800" s="16" t="s">
        <v>4709</v>
      </c>
      <c r="AF800" s="16" t="s">
        <v>4738</v>
      </c>
      <c r="AG800" s="16" t="s">
        <v>4758</v>
      </c>
      <c r="AH800" s="16" t="s">
        <v>4759</v>
      </c>
      <c r="AI800" s="17" t="s">
        <v>1481</v>
      </c>
      <c r="AJ800" s="209"/>
      <c r="AK800" s="17" t="s">
        <v>1481</v>
      </c>
      <c r="AL800" s="16" t="s">
        <v>4764</v>
      </c>
      <c r="AM800" s="24" t="s">
        <v>50</v>
      </c>
      <c r="AN800" s="24" t="s">
        <v>4765</v>
      </c>
      <c r="AO800" s="16" t="s">
        <v>1786</v>
      </c>
      <c r="AP800" s="23" t="s">
        <v>2014</v>
      </c>
      <c r="AQ800" s="26" t="s">
        <v>1481</v>
      </c>
      <c r="AR800" s="26" t="s">
        <v>1481</v>
      </c>
      <c r="AS800" s="17" t="s">
        <v>1481</v>
      </c>
      <c r="AT800" s="17" t="s">
        <v>1481</v>
      </c>
      <c r="AU800" s="19" t="s">
        <v>1815</v>
      </c>
      <c r="AV800" s="24" t="s">
        <v>1816</v>
      </c>
      <c r="AW800" s="17" t="s">
        <v>1481</v>
      </c>
      <c r="AX800" s="17" t="s">
        <v>1481</v>
      </c>
      <c r="AY800" s="27" t="s">
        <v>1817</v>
      </c>
      <c r="AZ800" s="28" t="s">
        <v>1481</v>
      </c>
      <c r="BA800" s="17" t="s">
        <v>1481</v>
      </c>
      <c r="BB800" s="17" t="s">
        <v>1481</v>
      </c>
      <c r="BC800" s="17" t="s">
        <v>1481</v>
      </c>
      <c r="BD800" s="17" t="s">
        <v>1481</v>
      </c>
    </row>
    <row r="801" spans="1:56" s="4" customFormat="1" ht="102" hidden="1" customHeight="1" x14ac:dyDescent="0.35">
      <c r="A801" s="16">
        <v>458</v>
      </c>
      <c r="B801" s="15">
        <v>801</v>
      </c>
      <c r="C801" s="16" t="s">
        <v>64</v>
      </c>
      <c r="D801" s="16" t="s">
        <v>1804</v>
      </c>
      <c r="E801" s="16" t="s">
        <v>4709</v>
      </c>
      <c r="F801" s="16" t="s">
        <v>4738</v>
      </c>
      <c r="G801" s="16" t="s">
        <v>4766</v>
      </c>
      <c r="H801" s="16" t="s">
        <v>4767</v>
      </c>
      <c r="I801" s="16" t="s">
        <v>4768</v>
      </c>
      <c r="J801" s="24" t="s">
        <v>4769</v>
      </c>
      <c r="K801" s="16" t="s">
        <v>1884</v>
      </c>
      <c r="L801" s="17" t="s">
        <v>1481</v>
      </c>
      <c r="M801" s="18" t="s">
        <v>1481</v>
      </c>
      <c r="N801" s="18" t="s">
        <v>1481</v>
      </c>
      <c r="O801" s="17" t="s">
        <v>1481</v>
      </c>
      <c r="P801" s="17" t="s">
        <v>1481</v>
      </c>
      <c r="Q801" s="17" t="s">
        <v>1481</v>
      </c>
      <c r="R801" s="17" t="s">
        <v>1481</v>
      </c>
      <c r="S801" s="17" t="s">
        <v>1481</v>
      </c>
      <c r="T801" s="17" t="s">
        <v>1481</v>
      </c>
      <c r="U801" s="19" t="s">
        <v>1815</v>
      </c>
      <c r="V801" s="24" t="s">
        <v>1816</v>
      </c>
      <c r="W801" s="17" t="s">
        <v>1481</v>
      </c>
      <c r="X801" s="17" t="s">
        <v>1481</v>
      </c>
      <c r="Y801" s="27" t="s">
        <v>1817</v>
      </c>
      <c r="Z801" s="28" t="s">
        <v>1481</v>
      </c>
      <c r="AA801" s="17" t="s">
        <v>1481</v>
      </c>
      <c r="AB801" s="15">
        <v>801</v>
      </c>
      <c r="AC801" s="16" t="s">
        <v>64</v>
      </c>
      <c r="AD801" s="16" t="s">
        <v>1804</v>
      </c>
      <c r="AE801" s="16" t="s">
        <v>4709</v>
      </c>
      <c r="AF801" s="16" t="s">
        <v>4738</v>
      </c>
      <c r="AG801" s="16" t="s">
        <v>4766</v>
      </c>
      <c r="AH801" s="16" t="s">
        <v>4767</v>
      </c>
      <c r="AI801" s="16" t="s">
        <v>4768</v>
      </c>
      <c r="AJ801" s="24" t="s">
        <v>4769</v>
      </c>
      <c r="AK801" s="16" t="s">
        <v>1884</v>
      </c>
      <c r="AL801" s="17" t="s">
        <v>1481</v>
      </c>
      <c r="AM801" s="18" t="s">
        <v>1481</v>
      </c>
      <c r="AN801" s="18" t="s">
        <v>1481</v>
      </c>
      <c r="AO801" s="17" t="s">
        <v>1481</v>
      </c>
      <c r="AP801" s="17" t="s">
        <v>1481</v>
      </c>
      <c r="AQ801" s="17" t="s">
        <v>1481</v>
      </c>
      <c r="AR801" s="17" t="s">
        <v>1481</v>
      </c>
      <c r="AS801" s="17" t="s">
        <v>1481</v>
      </c>
      <c r="AT801" s="17" t="s">
        <v>1481</v>
      </c>
      <c r="AU801" s="19" t="s">
        <v>1815</v>
      </c>
      <c r="AV801" s="24" t="s">
        <v>1816</v>
      </c>
      <c r="AW801" s="17" t="s">
        <v>1481</v>
      </c>
      <c r="AX801" s="17" t="s">
        <v>1481</v>
      </c>
      <c r="AY801" s="27" t="s">
        <v>1817</v>
      </c>
      <c r="AZ801" s="28" t="s">
        <v>1481</v>
      </c>
      <c r="BA801" s="17" t="s">
        <v>1481</v>
      </c>
      <c r="BB801" s="17" t="s">
        <v>1481</v>
      </c>
      <c r="BC801" s="17" t="s">
        <v>1481</v>
      </c>
      <c r="BD801" s="17" t="s">
        <v>1481</v>
      </c>
    </row>
    <row r="802" spans="1:56" ht="339.65" customHeight="1" x14ac:dyDescent="0.35">
      <c r="A802" s="16">
        <v>458</v>
      </c>
      <c r="B802" s="16">
        <v>802</v>
      </c>
      <c r="C802" s="16" t="s">
        <v>64</v>
      </c>
      <c r="D802" s="16" t="s">
        <v>1804</v>
      </c>
      <c r="E802" s="16" t="s">
        <v>4709</v>
      </c>
      <c r="F802" s="16" t="s">
        <v>4738</v>
      </c>
      <c r="G802" s="16" t="s">
        <v>4766</v>
      </c>
      <c r="H802" s="16" t="s">
        <v>4767</v>
      </c>
      <c r="I802" s="16" t="s">
        <v>4770</v>
      </c>
      <c r="J802" s="24" t="s">
        <v>4769</v>
      </c>
      <c r="K802" s="16" t="s">
        <v>4771</v>
      </c>
      <c r="L802" s="16" t="s">
        <v>1812</v>
      </c>
      <c r="M802" s="24" t="s">
        <v>50</v>
      </c>
      <c r="N802" s="24" t="s">
        <v>4772</v>
      </c>
      <c r="O802" s="16" t="s">
        <v>1534</v>
      </c>
      <c r="P802" s="23" t="s">
        <v>2776</v>
      </c>
      <c r="Q802" s="23" t="s">
        <v>4773</v>
      </c>
      <c r="R802" s="26" t="s">
        <v>1481</v>
      </c>
      <c r="S802" s="17" t="s">
        <v>1481</v>
      </c>
      <c r="T802" s="17" t="s">
        <v>1481</v>
      </c>
      <c r="U802" s="19" t="s">
        <v>1905</v>
      </c>
      <c r="V802" s="24" t="s">
        <v>4774</v>
      </c>
      <c r="W802" s="17" t="s">
        <v>1481</v>
      </c>
      <c r="X802" s="31" t="s">
        <v>73</v>
      </c>
      <c r="Y802" s="31" t="s">
        <v>73</v>
      </c>
      <c r="Z802" s="32" t="s">
        <v>4775</v>
      </c>
      <c r="AA802" s="17" t="s">
        <v>1481</v>
      </c>
      <c r="AB802" s="16">
        <v>802</v>
      </c>
      <c r="AC802" s="16" t="s">
        <v>64</v>
      </c>
      <c r="AD802" s="16" t="s">
        <v>1804</v>
      </c>
      <c r="AE802" s="16" t="s">
        <v>4709</v>
      </c>
      <c r="AF802" s="16" t="s">
        <v>4738</v>
      </c>
      <c r="AG802" s="16" t="s">
        <v>4766</v>
      </c>
      <c r="AH802" s="16" t="s">
        <v>4767</v>
      </c>
      <c r="AI802" s="16" t="s">
        <v>4770</v>
      </c>
      <c r="AJ802" s="24" t="s">
        <v>4769</v>
      </c>
      <c r="AK802" s="16" t="s">
        <v>4771</v>
      </c>
      <c r="AL802" s="16" t="s">
        <v>1812</v>
      </c>
      <c r="AM802" s="24" t="s">
        <v>50</v>
      </c>
      <c r="AN802" s="24" t="s">
        <v>4772</v>
      </c>
      <c r="AO802" s="16" t="s">
        <v>1534</v>
      </c>
      <c r="AP802" s="23" t="s">
        <v>2776</v>
      </c>
      <c r="AQ802" s="23" t="s">
        <v>4773</v>
      </c>
      <c r="AR802" s="26" t="s">
        <v>1481</v>
      </c>
      <c r="AS802" s="17" t="s">
        <v>1481</v>
      </c>
      <c r="AT802" s="17" t="s">
        <v>1481</v>
      </c>
      <c r="AU802" s="19" t="s">
        <v>1905</v>
      </c>
      <c r="AV802" s="24" t="s">
        <v>4774</v>
      </c>
      <c r="AW802" s="17" t="s">
        <v>1481</v>
      </c>
      <c r="AX802" s="31" t="s">
        <v>73</v>
      </c>
      <c r="AY802" s="31" t="s">
        <v>73</v>
      </c>
      <c r="AZ802" s="32" t="s">
        <v>4776</v>
      </c>
      <c r="BA802" s="17" t="s">
        <v>1481</v>
      </c>
      <c r="BB802" s="30" t="s">
        <v>460</v>
      </c>
      <c r="BC802" s="162" t="s">
        <v>4721</v>
      </c>
      <c r="BD802" s="30" t="s">
        <v>6501</v>
      </c>
    </row>
    <row r="803" spans="1:56" s="4" customFormat="1" ht="87.65" hidden="1" customHeight="1" x14ac:dyDescent="0.35">
      <c r="A803" s="16">
        <v>458</v>
      </c>
      <c r="B803" s="15">
        <v>803</v>
      </c>
      <c r="C803" s="16" t="s">
        <v>64</v>
      </c>
      <c r="D803" s="16" t="s">
        <v>1804</v>
      </c>
      <c r="E803" s="16" t="s">
        <v>4709</v>
      </c>
      <c r="F803" s="16" t="s">
        <v>4738</v>
      </c>
      <c r="G803" s="16" t="s">
        <v>4766</v>
      </c>
      <c r="H803" s="16" t="s">
        <v>4777</v>
      </c>
      <c r="I803" s="16" t="s">
        <v>4778</v>
      </c>
      <c r="J803" s="24" t="s">
        <v>4769</v>
      </c>
      <c r="K803" s="16" t="s">
        <v>2014</v>
      </c>
      <c r="L803" s="17" t="s">
        <v>1481</v>
      </c>
      <c r="M803" s="18" t="s">
        <v>1481</v>
      </c>
      <c r="N803" s="18" t="s">
        <v>1481</v>
      </c>
      <c r="O803" s="17" t="s">
        <v>1481</v>
      </c>
      <c r="P803" s="17" t="s">
        <v>1481</v>
      </c>
      <c r="Q803" s="17" t="s">
        <v>1481</v>
      </c>
      <c r="R803" s="17" t="s">
        <v>1481</v>
      </c>
      <c r="S803" s="17" t="s">
        <v>1481</v>
      </c>
      <c r="T803" s="17" t="s">
        <v>1481</v>
      </c>
      <c r="U803" s="19" t="s">
        <v>1815</v>
      </c>
      <c r="V803" s="24" t="s">
        <v>1816</v>
      </c>
      <c r="W803" s="17" t="s">
        <v>1481</v>
      </c>
      <c r="X803" s="17" t="s">
        <v>1481</v>
      </c>
      <c r="Y803" s="27" t="s">
        <v>1817</v>
      </c>
      <c r="Z803" s="28" t="s">
        <v>1481</v>
      </c>
      <c r="AA803" s="17" t="s">
        <v>1481</v>
      </c>
      <c r="AB803" s="15">
        <v>803</v>
      </c>
      <c r="AC803" s="16" t="s">
        <v>64</v>
      </c>
      <c r="AD803" s="16" t="s">
        <v>1804</v>
      </c>
      <c r="AE803" s="16" t="s">
        <v>4709</v>
      </c>
      <c r="AF803" s="16" t="s">
        <v>4738</v>
      </c>
      <c r="AG803" s="16" t="s">
        <v>4766</v>
      </c>
      <c r="AH803" s="16" t="s">
        <v>4777</v>
      </c>
      <c r="AI803" s="16" t="s">
        <v>4778</v>
      </c>
      <c r="AJ803" s="24" t="s">
        <v>4769</v>
      </c>
      <c r="AK803" s="16" t="s">
        <v>2014</v>
      </c>
      <c r="AL803" s="17" t="s">
        <v>1481</v>
      </c>
      <c r="AM803" s="18" t="s">
        <v>1481</v>
      </c>
      <c r="AN803" s="18" t="s">
        <v>1481</v>
      </c>
      <c r="AO803" s="17" t="s">
        <v>1481</v>
      </c>
      <c r="AP803" s="17" t="s">
        <v>1481</v>
      </c>
      <c r="AQ803" s="17" t="s">
        <v>1481</v>
      </c>
      <c r="AR803" s="17" t="s">
        <v>1481</v>
      </c>
      <c r="AS803" s="17" t="s">
        <v>1481</v>
      </c>
      <c r="AT803" s="17" t="s">
        <v>1481</v>
      </c>
      <c r="AU803" s="19" t="s">
        <v>1815</v>
      </c>
      <c r="AV803" s="24" t="s">
        <v>1816</v>
      </c>
      <c r="AW803" s="17" t="s">
        <v>1481</v>
      </c>
      <c r="AX803" s="17" t="s">
        <v>1481</v>
      </c>
      <c r="AY803" s="27" t="s">
        <v>1817</v>
      </c>
      <c r="AZ803" s="28" t="s">
        <v>1481</v>
      </c>
      <c r="BA803" s="17" t="s">
        <v>1481</v>
      </c>
      <c r="BB803" s="17" t="s">
        <v>1481</v>
      </c>
      <c r="BC803" s="17" t="s">
        <v>1481</v>
      </c>
      <c r="BD803" s="17" t="s">
        <v>1481</v>
      </c>
    </row>
    <row r="804" spans="1:56" s="4" customFormat="1" ht="62.5" hidden="1" customHeight="1" x14ac:dyDescent="0.35">
      <c r="A804" s="16">
        <v>459</v>
      </c>
      <c r="B804" s="15">
        <v>804</v>
      </c>
      <c r="C804" s="16" t="s">
        <v>64</v>
      </c>
      <c r="D804" s="16" t="s">
        <v>1804</v>
      </c>
      <c r="E804" s="16" t="s">
        <v>4709</v>
      </c>
      <c r="F804" s="16" t="s">
        <v>4738</v>
      </c>
      <c r="G804" s="16" t="s">
        <v>4779</v>
      </c>
      <c r="H804" s="16" t="s">
        <v>4780</v>
      </c>
      <c r="I804" s="16" t="s">
        <v>4781</v>
      </c>
      <c r="J804" s="24" t="s">
        <v>4782</v>
      </c>
      <c r="K804" s="16" t="s">
        <v>1928</v>
      </c>
      <c r="L804" s="16" t="s">
        <v>1812</v>
      </c>
      <c r="M804" s="18" t="s">
        <v>1481</v>
      </c>
      <c r="N804" s="18" t="s">
        <v>1481</v>
      </c>
      <c r="O804" s="16" t="s">
        <v>1786</v>
      </c>
      <c r="P804" s="17" t="s">
        <v>1481</v>
      </c>
      <c r="Q804" s="17" t="s">
        <v>1481</v>
      </c>
      <c r="R804" s="17" t="s">
        <v>1481</v>
      </c>
      <c r="S804" s="17" t="s">
        <v>1481</v>
      </c>
      <c r="T804" s="17" t="s">
        <v>1481</v>
      </c>
      <c r="U804" s="19" t="s">
        <v>1815</v>
      </c>
      <c r="V804" s="24" t="s">
        <v>1816</v>
      </c>
      <c r="W804" s="17" t="s">
        <v>1481</v>
      </c>
      <c r="X804" s="17" t="s">
        <v>1481</v>
      </c>
      <c r="Y804" s="27" t="s">
        <v>1817</v>
      </c>
      <c r="Z804" s="28" t="s">
        <v>1481</v>
      </c>
      <c r="AA804" s="17" t="s">
        <v>1481</v>
      </c>
      <c r="AB804" s="15">
        <v>804</v>
      </c>
      <c r="AC804" s="16" t="s">
        <v>64</v>
      </c>
      <c r="AD804" s="16" t="s">
        <v>1804</v>
      </c>
      <c r="AE804" s="16" t="s">
        <v>4709</v>
      </c>
      <c r="AF804" s="16" t="s">
        <v>4738</v>
      </c>
      <c r="AG804" s="16" t="s">
        <v>4779</v>
      </c>
      <c r="AH804" s="16" t="s">
        <v>4780</v>
      </c>
      <c r="AI804" s="16" t="s">
        <v>4781</v>
      </c>
      <c r="AJ804" s="24" t="s">
        <v>4782</v>
      </c>
      <c r="AK804" s="16" t="s">
        <v>1928</v>
      </c>
      <c r="AL804" s="16" t="s">
        <v>1812</v>
      </c>
      <c r="AM804" s="18" t="s">
        <v>1481</v>
      </c>
      <c r="AN804" s="18" t="s">
        <v>1481</v>
      </c>
      <c r="AO804" s="16" t="s">
        <v>1786</v>
      </c>
      <c r="AP804" s="17" t="s">
        <v>1481</v>
      </c>
      <c r="AQ804" s="17" t="s">
        <v>1481</v>
      </c>
      <c r="AR804" s="17" t="s">
        <v>1481</v>
      </c>
      <c r="AS804" s="17" t="s">
        <v>1481</v>
      </c>
      <c r="AT804" s="17" t="s">
        <v>1481</v>
      </c>
      <c r="AU804" s="19" t="s">
        <v>1815</v>
      </c>
      <c r="AV804" s="24" t="s">
        <v>1816</v>
      </c>
      <c r="AW804" s="17" t="s">
        <v>1481</v>
      </c>
      <c r="AX804" s="17" t="s">
        <v>1481</v>
      </c>
      <c r="AY804" s="27" t="s">
        <v>1817</v>
      </c>
      <c r="AZ804" s="28" t="s">
        <v>1481</v>
      </c>
      <c r="BA804" s="17" t="s">
        <v>1481</v>
      </c>
      <c r="BB804" s="17" t="s">
        <v>1481</v>
      </c>
      <c r="BC804" s="17" t="s">
        <v>1481</v>
      </c>
      <c r="BD804" s="17" t="s">
        <v>1481</v>
      </c>
    </row>
    <row r="805" spans="1:56" s="4" customFormat="1" ht="62.5" hidden="1" customHeight="1" x14ac:dyDescent="0.35">
      <c r="A805" s="16">
        <v>460</v>
      </c>
      <c r="B805" s="15">
        <v>805</v>
      </c>
      <c r="C805" s="16" t="s">
        <v>64</v>
      </c>
      <c r="D805" s="16" t="s">
        <v>1804</v>
      </c>
      <c r="E805" s="16" t="s">
        <v>4709</v>
      </c>
      <c r="F805" s="16" t="s">
        <v>4738</v>
      </c>
      <c r="G805" s="16" t="s">
        <v>4779</v>
      </c>
      <c r="H805" s="16" t="s">
        <v>4783</v>
      </c>
      <c r="I805" s="16" t="s">
        <v>4784</v>
      </c>
      <c r="J805" s="24" t="s">
        <v>4785</v>
      </c>
      <c r="K805" s="16" t="s">
        <v>1899</v>
      </c>
      <c r="L805" s="16" t="s">
        <v>1812</v>
      </c>
      <c r="M805" s="18" t="s">
        <v>1481</v>
      </c>
      <c r="N805" s="18" t="s">
        <v>1481</v>
      </c>
      <c r="O805" s="16" t="s">
        <v>1786</v>
      </c>
      <c r="P805" s="17" t="s">
        <v>1481</v>
      </c>
      <c r="Q805" s="17" t="s">
        <v>1481</v>
      </c>
      <c r="R805" s="17" t="s">
        <v>1481</v>
      </c>
      <c r="S805" s="17" t="s">
        <v>1481</v>
      </c>
      <c r="T805" s="17" t="s">
        <v>1481</v>
      </c>
      <c r="U805" s="19" t="s">
        <v>1815</v>
      </c>
      <c r="V805" s="24" t="s">
        <v>1816</v>
      </c>
      <c r="W805" s="17" t="s">
        <v>1481</v>
      </c>
      <c r="X805" s="17" t="s">
        <v>1481</v>
      </c>
      <c r="Y805" s="27" t="s">
        <v>1817</v>
      </c>
      <c r="Z805" s="28" t="s">
        <v>1481</v>
      </c>
      <c r="AA805" s="17" t="s">
        <v>1481</v>
      </c>
      <c r="AB805" s="15">
        <v>805</v>
      </c>
      <c r="AC805" s="16" t="s">
        <v>64</v>
      </c>
      <c r="AD805" s="16" t="s">
        <v>1804</v>
      </c>
      <c r="AE805" s="16" t="s">
        <v>4709</v>
      </c>
      <c r="AF805" s="16" t="s">
        <v>4738</v>
      </c>
      <c r="AG805" s="16" t="s">
        <v>4779</v>
      </c>
      <c r="AH805" s="16" t="s">
        <v>4783</v>
      </c>
      <c r="AI805" s="16" t="s">
        <v>4784</v>
      </c>
      <c r="AJ805" s="24" t="s">
        <v>4785</v>
      </c>
      <c r="AK805" s="16" t="s">
        <v>1899</v>
      </c>
      <c r="AL805" s="16" t="s">
        <v>1812</v>
      </c>
      <c r="AM805" s="18" t="s">
        <v>1481</v>
      </c>
      <c r="AN805" s="18" t="s">
        <v>1481</v>
      </c>
      <c r="AO805" s="16" t="s">
        <v>1786</v>
      </c>
      <c r="AP805" s="17" t="s">
        <v>1481</v>
      </c>
      <c r="AQ805" s="17" t="s">
        <v>1481</v>
      </c>
      <c r="AR805" s="17" t="s">
        <v>1481</v>
      </c>
      <c r="AS805" s="17" t="s">
        <v>1481</v>
      </c>
      <c r="AT805" s="17" t="s">
        <v>1481</v>
      </c>
      <c r="AU805" s="19" t="s">
        <v>1815</v>
      </c>
      <c r="AV805" s="24" t="s">
        <v>1816</v>
      </c>
      <c r="AW805" s="17" t="s">
        <v>1481</v>
      </c>
      <c r="AX805" s="17" t="s">
        <v>1481</v>
      </c>
      <c r="AY805" s="27" t="s">
        <v>1817</v>
      </c>
      <c r="AZ805" s="28" t="s">
        <v>1481</v>
      </c>
      <c r="BA805" s="17" t="s">
        <v>1481</v>
      </c>
      <c r="BB805" s="17" t="s">
        <v>1481</v>
      </c>
      <c r="BC805" s="17" t="s">
        <v>1481</v>
      </c>
      <c r="BD805" s="17" t="s">
        <v>1481</v>
      </c>
    </row>
    <row r="806" spans="1:56" s="4" customFormat="1" ht="112.5" hidden="1" customHeight="1" x14ac:dyDescent="0.35">
      <c r="A806" s="16">
        <v>461</v>
      </c>
      <c r="B806" s="15">
        <v>806</v>
      </c>
      <c r="C806" s="16" t="s">
        <v>64</v>
      </c>
      <c r="D806" s="16" t="s">
        <v>1804</v>
      </c>
      <c r="E806" s="16" t="s">
        <v>4709</v>
      </c>
      <c r="F806" s="16" t="s">
        <v>4738</v>
      </c>
      <c r="G806" s="16" t="s">
        <v>4779</v>
      </c>
      <c r="H806" s="16" t="s">
        <v>4786</v>
      </c>
      <c r="I806" s="16" t="s">
        <v>4787</v>
      </c>
      <c r="J806" s="24" t="s">
        <v>4788</v>
      </c>
      <c r="K806" s="16" t="s">
        <v>4789</v>
      </c>
      <c r="L806" s="17" t="s">
        <v>1481</v>
      </c>
      <c r="M806" s="24" t="s">
        <v>4790</v>
      </c>
      <c r="N806" s="24" t="s">
        <v>4791</v>
      </c>
      <c r="O806" s="16" t="s">
        <v>1786</v>
      </c>
      <c r="P806" s="23" t="s">
        <v>2776</v>
      </c>
      <c r="Q806" s="23" t="s">
        <v>4792</v>
      </c>
      <c r="R806" s="26" t="s">
        <v>1481</v>
      </c>
      <c r="S806" s="17" t="s">
        <v>1481</v>
      </c>
      <c r="T806" s="17" t="s">
        <v>1481</v>
      </c>
      <c r="U806" s="19" t="s">
        <v>1846</v>
      </c>
      <c r="V806" s="40" t="s">
        <v>4793</v>
      </c>
      <c r="W806" s="17" t="s">
        <v>1481</v>
      </c>
      <c r="X806" s="17" t="s">
        <v>1481</v>
      </c>
      <c r="Y806" s="27" t="s">
        <v>1817</v>
      </c>
      <c r="Z806" s="28" t="s">
        <v>1481</v>
      </c>
      <c r="AA806" s="17" t="s">
        <v>1481</v>
      </c>
      <c r="AB806" s="15">
        <v>806</v>
      </c>
      <c r="AC806" s="16" t="s">
        <v>64</v>
      </c>
      <c r="AD806" s="16" t="s">
        <v>1804</v>
      </c>
      <c r="AE806" s="16" t="s">
        <v>4709</v>
      </c>
      <c r="AF806" s="16" t="s">
        <v>4738</v>
      </c>
      <c r="AG806" s="16" t="s">
        <v>4779</v>
      </c>
      <c r="AH806" s="16" t="s">
        <v>4786</v>
      </c>
      <c r="AI806" s="16" t="s">
        <v>4787</v>
      </c>
      <c r="AJ806" s="24" t="s">
        <v>4788</v>
      </c>
      <c r="AK806" s="16" t="s">
        <v>4789</v>
      </c>
      <c r="AL806" s="17" t="s">
        <v>1481</v>
      </c>
      <c r="AM806" s="24" t="s">
        <v>4790</v>
      </c>
      <c r="AN806" s="24" t="s">
        <v>4791</v>
      </c>
      <c r="AO806" s="16" t="s">
        <v>1786</v>
      </c>
      <c r="AP806" s="23" t="s">
        <v>2776</v>
      </c>
      <c r="AQ806" s="23" t="s">
        <v>4792</v>
      </c>
      <c r="AR806" s="26" t="s">
        <v>1481</v>
      </c>
      <c r="AS806" s="17" t="s">
        <v>1481</v>
      </c>
      <c r="AT806" s="17" t="s">
        <v>1481</v>
      </c>
      <c r="AU806" s="19" t="s">
        <v>1846</v>
      </c>
      <c r="AV806" s="40" t="s">
        <v>4793</v>
      </c>
      <c r="AW806" s="17" t="s">
        <v>1481</v>
      </c>
      <c r="AX806" s="17" t="s">
        <v>1481</v>
      </c>
      <c r="AY806" s="27" t="s">
        <v>1817</v>
      </c>
      <c r="AZ806" s="28" t="s">
        <v>1481</v>
      </c>
      <c r="BA806" s="17" t="s">
        <v>1481</v>
      </c>
      <c r="BB806" s="17" t="s">
        <v>1481</v>
      </c>
      <c r="BC806" s="17" t="s">
        <v>1481</v>
      </c>
      <c r="BD806" s="17" t="s">
        <v>1481</v>
      </c>
    </row>
    <row r="807" spans="1:56" s="4" customFormat="1" ht="75" hidden="1" customHeight="1" x14ac:dyDescent="0.35">
      <c r="A807" s="16">
        <v>461</v>
      </c>
      <c r="B807" s="15">
        <v>807</v>
      </c>
      <c r="C807" s="16" t="s">
        <v>64</v>
      </c>
      <c r="D807" s="16" t="s">
        <v>1804</v>
      </c>
      <c r="E807" s="16" t="s">
        <v>4709</v>
      </c>
      <c r="F807" s="16" t="s">
        <v>4738</v>
      </c>
      <c r="G807" s="16" t="s">
        <v>4779</v>
      </c>
      <c r="H807" s="16" t="s">
        <v>4786</v>
      </c>
      <c r="I807" s="16" t="s">
        <v>4794</v>
      </c>
      <c r="J807" s="24" t="s">
        <v>4788</v>
      </c>
      <c r="K807" s="16" t="s">
        <v>2207</v>
      </c>
      <c r="L807" s="17" t="s">
        <v>1481</v>
      </c>
      <c r="M807" s="18" t="s">
        <v>1481</v>
      </c>
      <c r="N807" s="18" t="s">
        <v>1481</v>
      </c>
      <c r="O807" s="17" t="s">
        <v>1481</v>
      </c>
      <c r="P807" s="17" t="s">
        <v>1481</v>
      </c>
      <c r="Q807" s="17" t="s">
        <v>1481</v>
      </c>
      <c r="R807" s="17" t="s">
        <v>1481</v>
      </c>
      <c r="S807" s="17" t="s">
        <v>1481</v>
      </c>
      <c r="T807" s="17" t="s">
        <v>1481</v>
      </c>
      <c r="U807" s="19" t="s">
        <v>1815</v>
      </c>
      <c r="V807" s="24" t="s">
        <v>1816</v>
      </c>
      <c r="W807" s="17" t="s">
        <v>1481</v>
      </c>
      <c r="X807" s="17" t="s">
        <v>1481</v>
      </c>
      <c r="Y807" s="27" t="s">
        <v>1817</v>
      </c>
      <c r="Z807" s="28" t="s">
        <v>1481</v>
      </c>
      <c r="AA807" s="17" t="s">
        <v>1481</v>
      </c>
      <c r="AB807" s="15">
        <v>807</v>
      </c>
      <c r="AC807" s="16" t="s">
        <v>64</v>
      </c>
      <c r="AD807" s="16" t="s">
        <v>1804</v>
      </c>
      <c r="AE807" s="16" t="s">
        <v>4709</v>
      </c>
      <c r="AF807" s="16" t="s">
        <v>4738</v>
      </c>
      <c r="AG807" s="16" t="s">
        <v>4779</v>
      </c>
      <c r="AH807" s="16" t="s">
        <v>4786</v>
      </c>
      <c r="AI807" s="16" t="s">
        <v>4794</v>
      </c>
      <c r="AJ807" s="24" t="s">
        <v>4788</v>
      </c>
      <c r="AK807" s="16" t="s">
        <v>2207</v>
      </c>
      <c r="AL807" s="17" t="s">
        <v>1481</v>
      </c>
      <c r="AM807" s="18" t="s">
        <v>1481</v>
      </c>
      <c r="AN807" s="18" t="s">
        <v>1481</v>
      </c>
      <c r="AO807" s="17" t="s">
        <v>1481</v>
      </c>
      <c r="AP807" s="17" t="s">
        <v>1481</v>
      </c>
      <c r="AQ807" s="17" t="s">
        <v>1481</v>
      </c>
      <c r="AR807" s="17" t="s">
        <v>1481</v>
      </c>
      <c r="AS807" s="17" t="s">
        <v>1481</v>
      </c>
      <c r="AT807" s="17" t="s">
        <v>1481</v>
      </c>
      <c r="AU807" s="19" t="s">
        <v>1815</v>
      </c>
      <c r="AV807" s="24" t="s">
        <v>1816</v>
      </c>
      <c r="AW807" s="17" t="s">
        <v>1481</v>
      </c>
      <c r="AX807" s="17" t="s">
        <v>1481</v>
      </c>
      <c r="AY807" s="27" t="s">
        <v>1817</v>
      </c>
      <c r="AZ807" s="28" t="s">
        <v>1481</v>
      </c>
      <c r="BA807" s="17" t="s">
        <v>1481</v>
      </c>
      <c r="BB807" s="17" t="s">
        <v>1481</v>
      </c>
      <c r="BC807" s="17" t="s">
        <v>1481</v>
      </c>
      <c r="BD807" s="17" t="s">
        <v>1481</v>
      </c>
    </row>
    <row r="808" spans="1:56" ht="168" customHeight="1" x14ac:dyDescent="0.35">
      <c r="A808" s="16">
        <v>461</v>
      </c>
      <c r="B808" s="16">
        <v>808</v>
      </c>
      <c r="C808" s="16" t="s">
        <v>64</v>
      </c>
      <c r="D808" s="16" t="s">
        <v>1804</v>
      </c>
      <c r="E808" s="16" t="s">
        <v>4709</v>
      </c>
      <c r="F808" s="16" t="s">
        <v>4738</v>
      </c>
      <c r="G808" s="16" t="s">
        <v>4779</v>
      </c>
      <c r="H808" s="16" t="s">
        <v>4786</v>
      </c>
      <c r="I808" s="17" t="s">
        <v>1481</v>
      </c>
      <c r="J808" s="24" t="s">
        <v>4788</v>
      </c>
      <c r="K808" s="17" t="s">
        <v>1481</v>
      </c>
      <c r="L808" s="16" t="s">
        <v>4795</v>
      </c>
      <c r="M808" s="24" t="s">
        <v>4796</v>
      </c>
      <c r="N808" s="24" t="s">
        <v>4797</v>
      </c>
      <c r="O808" s="16" t="s">
        <v>1786</v>
      </c>
      <c r="P808" s="26" t="s">
        <v>1481</v>
      </c>
      <c r="Q808" s="26" t="s">
        <v>1481</v>
      </c>
      <c r="R808" s="26" t="s">
        <v>1481</v>
      </c>
      <c r="S808" s="17" t="s">
        <v>1481</v>
      </c>
      <c r="T808" s="17" t="s">
        <v>1481</v>
      </c>
      <c r="U808" s="19" t="s">
        <v>1815</v>
      </c>
      <c r="V808" s="24" t="s">
        <v>2072</v>
      </c>
      <c r="W808" s="131" t="s">
        <v>1915</v>
      </c>
      <c r="X808" s="17" t="s">
        <v>1481</v>
      </c>
      <c r="Y808" s="33" t="s">
        <v>211</v>
      </c>
      <c r="Z808" s="32" t="s">
        <v>4798</v>
      </c>
      <c r="AA808" s="17" t="s">
        <v>1481</v>
      </c>
      <c r="AB808" s="16">
        <v>808</v>
      </c>
      <c r="AC808" s="16" t="s">
        <v>64</v>
      </c>
      <c r="AD808" s="16" t="s">
        <v>1804</v>
      </c>
      <c r="AE808" s="16" t="s">
        <v>4709</v>
      </c>
      <c r="AF808" s="16" t="s">
        <v>4738</v>
      </c>
      <c r="AG808" s="16" t="s">
        <v>4779</v>
      </c>
      <c r="AH808" s="16" t="s">
        <v>4786</v>
      </c>
      <c r="AI808" s="17" t="s">
        <v>1481</v>
      </c>
      <c r="AJ808" s="24" t="s">
        <v>4788</v>
      </c>
      <c r="AK808" s="17" t="s">
        <v>1481</v>
      </c>
      <c r="AL808" s="16" t="s">
        <v>4795</v>
      </c>
      <c r="AM808" s="24" t="s">
        <v>4796</v>
      </c>
      <c r="AN808" s="24" t="s">
        <v>4797</v>
      </c>
      <c r="AO808" s="16" t="s">
        <v>1786</v>
      </c>
      <c r="AP808" s="26" t="s">
        <v>1481</v>
      </c>
      <c r="AQ808" s="26" t="s">
        <v>1481</v>
      </c>
      <c r="AR808" s="26" t="s">
        <v>1481</v>
      </c>
      <c r="AS808" s="17" t="s">
        <v>1481</v>
      </c>
      <c r="AT808" s="17" t="s">
        <v>1481</v>
      </c>
      <c r="AU808" s="19" t="s">
        <v>1815</v>
      </c>
      <c r="AV808" s="24" t="s">
        <v>2072</v>
      </c>
      <c r="AW808" s="37" t="s">
        <v>1915</v>
      </c>
      <c r="AX808" s="17" t="s">
        <v>1481</v>
      </c>
      <c r="AY808" s="33" t="s">
        <v>211</v>
      </c>
      <c r="AZ808" s="32" t="s">
        <v>4798</v>
      </c>
      <c r="BA808" s="17" t="s">
        <v>1481</v>
      </c>
      <c r="BB808" s="30" t="s">
        <v>239</v>
      </c>
      <c r="BC808" s="163" t="s">
        <v>755</v>
      </c>
      <c r="BD808" s="30" t="s">
        <v>6514</v>
      </c>
    </row>
    <row r="809" spans="1:56" s="4" customFormat="1" ht="102.65" hidden="1" customHeight="1" x14ac:dyDescent="0.35">
      <c r="A809" s="16">
        <v>462</v>
      </c>
      <c r="B809" s="15">
        <v>809</v>
      </c>
      <c r="C809" s="16" t="s">
        <v>64</v>
      </c>
      <c r="D809" s="16" t="s">
        <v>1804</v>
      </c>
      <c r="E809" s="16" t="s">
        <v>4709</v>
      </c>
      <c r="F809" s="16" t="s">
        <v>4738</v>
      </c>
      <c r="G809" s="16" t="s">
        <v>4799</v>
      </c>
      <c r="H809" s="16" t="s">
        <v>4800</v>
      </c>
      <c r="I809" s="16" t="s">
        <v>4801</v>
      </c>
      <c r="J809" s="24" t="s">
        <v>4802</v>
      </c>
      <c r="K809" s="16" t="s">
        <v>4803</v>
      </c>
      <c r="L809" s="16" t="s">
        <v>1812</v>
      </c>
      <c r="M809" s="18" t="s">
        <v>1481</v>
      </c>
      <c r="N809" s="18" t="s">
        <v>1481</v>
      </c>
      <c r="O809" s="16" t="s">
        <v>1786</v>
      </c>
      <c r="P809" s="17" t="s">
        <v>1481</v>
      </c>
      <c r="Q809" s="17" t="s">
        <v>1481</v>
      </c>
      <c r="R809" s="17" t="s">
        <v>1481</v>
      </c>
      <c r="S809" s="17" t="s">
        <v>1481</v>
      </c>
      <c r="T809" s="17" t="s">
        <v>1481</v>
      </c>
      <c r="U809" s="19" t="s">
        <v>1815</v>
      </c>
      <c r="V809" s="24" t="s">
        <v>1816</v>
      </c>
      <c r="W809" s="17" t="s">
        <v>1481</v>
      </c>
      <c r="X809" s="31" t="s">
        <v>73</v>
      </c>
      <c r="Y809" s="27" t="s">
        <v>1817</v>
      </c>
      <c r="Z809" s="28" t="s">
        <v>1481</v>
      </c>
      <c r="AA809" s="17" t="s">
        <v>1481</v>
      </c>
      <c r="AB809" s="15">
        <v>809</v>
      </c>
      <c r="AC809" s="16" t="s">
        <v>64</v>
      </c>
      <c r="AD809" s="16" t="s">
        <v>1804</v>
      </c>
      <c r="AE809" s="16" t="s">
        <v>4709</v>
      </c>
      <c r="AF809" s="16" t="s">
        <v>4738</v>
      </c>
      <c r="AG809" s="16" t="s">
        <v>4799</v>
      </c>
      <c r="AH809" s="16" t="s">
        <v>4800</v>
      </c>
      <c r="AI809" s="16" t="s">
        <v>4801</v>
      </c>
      <c r="AJ809" s="24" t="s">
        <v>4802</v>
      </c>
      <c r="AK809" s="16" t="s">
        <v>4803</v>
      </c>
      <c r="AL809" s="16" t="s">
        <v>1812</v>
      </c>
      <c r="AM809" s="18" t="s">
        <v>1481</v>
      </c>
      <c r="AN809" s="18" t="s">
        <v>1481</v>
      </c>
      <c r="AO809" s="16" t="s">
        <v>1786</v>
      </c>
      <c r="AP809" s="17" t="s">
        <v>1481</v>
      </c>
      <c r="AQ809" s="17" t="s">
        <v>1481</v>
      </c>
      <c r="AR809" s="17" t="s">
        <v>1481</v>
      </c>
      <c r="AS809" s="17" t="s">
        <v>1481</v>
      </c>
      <c r="AT809" s="17" t="s">
        <v>1481</v>
      </c>
      <c r="AU809" s="19" t="s">
        <v>1815</v>
      </c>
      <c r="AV809" s="24" t="s">
        <v>1816</v>
      </c>
      <c r="AW809" s="17" t="s">
        <v>1481</v>
      </c>
      <c r="AX809" s="31" t="s">
        <v>73</v>
      </c>
      <c r="AY809" s="27" t="s">
        <v>1817</v>
      </c>
      <c r="AZ809" s="28" t="s">
        <v>1481</v>
      </c>
      <c r="BA809" s="17" t="s">
        <v>1481</v>
      </c>
      <c r="BB809" s="17" t="s">
        <v>1481</v>
      </c>
      <c r="BC809" s="17" t="s">
        <v>1481</v>
      </c>
      <c r="BD809" s="17" t="s">
        <v>1481</v>
      </c>
    </row>
    <row r="810" spans="1:56" s="4" customFormat="1" ht="87.65" hidden="1" customHeight="1" x14ac:dyDescent="0.35">
      <c r="A810" s="16">
        <v>463</v>
      </c>
      <c r="B810" s="15">
        <v>810</v>
      </c>
      <c r="C810" s="16" t="s">
        <v>64</v>
      </c>
      <c r="D810" s="16" t="s">
        <v>1804</v>
      </c>
      <c r="E810" s="16" t="s">
        <v>4709</v>
      </c>
      <c r="F810" s="16" t="s">
        <v>4738</v>
      </c>
      <c r="G810" s="16" t="s">
        <v>4804</v>
      </c>
      <c r="H810" s="16" t="s">
        <v>4805</v>
      </c>
      <c r="I810" s="16" t="s">
        <v>4806</v>
      </c>
      <c r="J810" s="24" t="s">
        <v>4761</v>
      </c>
      <c r="K810" s="16" t="s">
        <v>4807</v>
      </c>
      <c r="L810" s="17" t="s">
        <v>1481</v>
      </c>
      <c r="M810" s="18" t="s">
        <v>1481</v>
      </c>
      <c r="N810" s="18" t="s">
        <v>1481</v>
      </c>
      <c r="O810" s="17" t="s">
        <v>1481</v>
      </c>
      <c r="P810" s="17" t="s">
        <v>1481</v>
      </c>
      <c r="Q810" s="17" t="s">
        <v>1481</v>
      </c>
      <c r="R810" s="17" t="s">
        <v>1481</v>
      </c>
      <c r="S810" s="17" t="s">
        <v>1481</v>
      </c>
      <c r="T810" s="17" t="s">
        <v>1481</v>
      </c>
      <c r="U810" s="19" t="s">
        <v>1815</v>
      </c>
      <c r="V810" s="24" t="s">
        <v>1816</v>
      </c>
      <c r="W810" s="17" t="s">
        <v>1481</v>
      </c>
      <c r="X810" s="17" t="s">
        <v>1481</v>
      </c>
      <c r="Y810" s="27" t="s">
        <v>1817</v>
      </c>
      <c r="Z810" s="28" t="s">
        <v>1481</v>
      </c>
      <c r="AA810" s="17" t="s">
        <v>1481</v>
      </c>
      <c r="AB810" s="15">
        <v>810</v>
      </c>
      <c r="AC810" s="16" t="s">
        <v>64</v>
      </c>
      <c r="AD810" s="16" t="s">
        <v>1804</v>
      </c>
      <c r="AE810" s="16" t="s">
        <v>4709</v>
      </c>
      <c r="AF810" s="16" t="s">
        <v>4738</v>
      </c>
      <c r="AG810" s="16" t="s">
        <v>4804</v>
      </c>
      <c r="AH810" s="16" t="s">
        <v>4805</v>
      </c>
      <c r="AI810" s="16" t="s">
        <v>4806</v>
      </c>
      <c r="AJ810" s="24" t="s">
        <v>4761</v>
      </c>
      <c r="AK810" s="16" t="s">
        <v>4807</v>
      </c>
      <c r="AL810" s="17" t="s">
        <v>1481</v>
      </c>
      <c r="AM810" s="18" t="s">
        <v>1481</v>
      </c>
      <c r="AN810" s="18" t="s">
        <v>1481</v>
      </c>
      <c r="AO810" s="17" t="s">
        <v>1481</v>
      </c>
      <c r="AP810" s="17" t="s">
        <v>1481</v>
      </c>
      <c r="AQ810" s="17" t="s">
        <v>1481</v>
      </c>
      <c r="AR810" s="17" t="s">
        <v>1481</v>
      </c>
      <c r="AS810" s="17" t="s">
        <v>1481</v>
      </c>
      <c r="AT810" s="17" t="s">
        <v>1481</v>
      </c>
      <c r="AU810" s="19" t="s">
        <v>1815</v>
      </c>
      <c r="AV810" s="24" t="s">
        <v>1816</v>
      </c>
      <c r="AW810" s="17" t="s">
        <v>1481</v>
      </c>
      <c r="AX810" s="17" t="s">
        <v>1481</v>
      </c>
      <c r="AY810" s="27" t="s">
        <v>1817</v>
      </c>
      <c r="AZ810" s="28" t="s">
        <v>1481</v>
      </c>
      <c r="BA810" s="17" t="s">
        <v>1481</v>
      </c>
      <c r="BB810" s="17" t="s">
        <v>1481</v>
      </c>
      <c r="BC810" s="17" t="s">
        <v>1481</v>
      </c>
      <c r="BD810" s="17" t="s">
        <v>1481</v>
      </c>
    </row>
    <row r="811" spans="1:56" ht="99.65" customHeight="1" x14ac:dyDescent="0.35">
      <c r="A811" s="16">
        <v>463</v>
      </c>
      <c r="B811" s="16">
        <v>811</v>
      </c>
      <c r="C811" s="16" t="s">
        <v>64</v>
      </c>
      <c r="D811" s="16" t="s">
        <v>1804</v>
      </c>
      <c r="E811" s="16" t="s">
        <v>4709</v>
      </c>
      <c r="F811" s="16" t="s">
        <v>4738</v>
      </c>
      <c r="G811" s="16" t="s">
        <v>4804</v>
      </c>
      <c r="H811" s="16" t="s">
        <v>4805</v>
      </c>
      <c r="I811" s="17" t="s">
        <v>1481</v>
      </c>
      <c r="J811" s="24" t="s">
        <v>4761</v>
      </c>
      <c r="K811" s="17" t="s">
        <v>1481</v>
      </c>
      <c r="L811" s="16" t="s">
        <v>4808</v>
      </c>
      <c r="M811" s="24" t="s">
        <v>50</v>
      </c>
      <c r="N811" s="24" t="s">
        <v>4809</v>
      </c>
      <c r="O811" s="16" t="s">
        <v>1786</v>
      </c>
      <c r="P811" s="23" t="s">
        <v>2776</v>
      </c>
      <c r="Q811" s="23" t="s">
        <v>4810</v>
      </c>
      <c r="R811" s="26" t="s">
        <v>1481</v>
      </c>
      <c r="S811" s="17" t="s">
        <v>1481</v>
      </c>
      <c r="T811" s="17" t="s">
        <v>1481</v>
      </c>
      <c r="U811" s="19" t="s">
        <v>1846</v>
      </c>
      <c r="V811" s="40" t="s">
        <v>4811</v>
      </c>
      <c r="W811" s="17" t="s">
        <v>1481</v>
      </c>
      <c r="X811" s="17" t="s">
        <v>1481</v>
      </c>
      <c r="Y811" s="33" t="s">
        <v>211</v>
      </c>
      <c r="Z811" s="50" t="s">
        <v>4812</v>
      </c>
      <c r="AA811" s="17" t="s">
        <v>1481</v>
      </c>
      <c r="AB811" s="16">
        <v>811</v>
      </c>
      <c r="AC811" s="16" t="s">
        <v>64</v>
      </c>
      <c r="AD811" s="16" t="s">
        <v>1804</v>
      </c>
      <c r="AE811" s="16" t="s">
        <v>4709</v>
      </c>
      <c r="AF811" s="16" t="s">
        <v>4738</v>
      </c>
      <c r="AG811" s="16" t="s">
        <v>4804</v>
      </c>
      <c r="AH811" s="16" t="s">
        <v>4805</v>
      </c>
      <c r="AI811" s="17" t="s">
        <v>1481</v>
      </c>
      <c r="AJ811" s="24" t="s">
        <v>4761</v>
      </c>
      <c r="AK811" s="17" t="s">
        <v>1481</v>
      </c>
      <c r="AL811" s="16" t="s">
        <v>4808</v>
      </c>
      <c r="AM811" s="24" t="s">
        <v>50</v>
      </c>
      <c r="AN811" s="24" t="s">
        <v>4809</v>
      </c>
      <c r="AO811" s="16" t="s">
        <v>1786</v>
      </c>
      <c r="AP811" s="23" t="s">
        <v>2776</v>
      </c>
      <c r="AQ811" s="23" t="s">
        <v>4810</v>
      </c>
      <c r="AR811" s="26" t="s">
        <v>1481</v>
      </c>
      <c r="AS811" s="17" t="s">
        <v>1481</v>
      </c>
      <c r="AT811" s="17" t="s">
        <v>1481</v>
      </c>
      <c r="AU811" s="19" t="s">
        <v>1846</v>
      </c>
      <c r="AV811" s="40" t="s">
        <v>4811</v>
      </c>
      <c r="AW811" s="17" t="s">
        <v>1481</v>
      </c>
      <c r="AX811" s="17" t="s">
        <v>1481</v>
      </c>
      <c r="AY811" s="33" t="s">
        <v>211</v>
      </c>
      <c r="AZ811" s="50" t="s">
        <v>4812</v>
      </c>
      <c r="BA811" s="17" t="s">
        <v>1481</v>
      </c>
      <c r="BB811" s="30" t="s">
        <v>75</v>
      </c>
      <c r="BC811" s="30" t="s">
        <v>142</v>
      </c>
      <c r="BD811" s="30" t="s">
        <v>77</v>
      </c>
    </row>
    <row r="812" spans="1:56" s="4" customFormat="1" ht="75" hidden="1" customHeight="1" x14ac:dyDescent="0.35">
      <c r="A812" s="16">
        <v>464</v>
      </c>
      <c r="B812" s="15">
        <v>812</v>
      </c>
      <c r="C812" s="16" t="s">
        <v>64</v>
      </c>
      <c r="D812" s="16" t="s">
        <v>1804</v>
      </c>
      <c r="E812" s="16" t="s">
        <v>4709</v>
      </c>
      <c r="F812" s="16" t="s">
        <v>4738</v>
      </c>
      <c r="G812" s="16" t="s">
        <v>4813</v>
      </c>
      <c r="H812" s="16" t="s">
        <v>4814</v>
      </c>
      <c r="I812" s="16" t="s">
        <v>4815</v>
      </c>
      <c r="J812" s="24" t="s">
        <v>4816</v>
      </c>
      <c r="K812" s="16" t="s">
        <v>1928</v>
      </c>
      <c r="L812" s="17" t="s">
        <v>1481</v>
      </c>
      <c r="M812" s="18" t="s">
        <v>1481</v>
      </c>
      <c r="N812" s="18" t="s">
        <v>1481</v>
      </c>
      <c r="O812" s="17" t="s">
        <v>1481</v>
      </c>
      <c r="P812" s="17" t="s">
        <v>1481</v>
      </c>
      <c r="Q812" s="17" t="s">
        <v>1481</v>
      </c>
      <c r="R812" s="17" t="s">
        <v>1481</v>
      </c>
      <c r="S812" s="17" t="s">
        <v>1481</v>
      </c>
      <c r="T812" s="17" t="s">
        <v>1481</v>
      </c>
      <c r="U812" s="19" t="s">
        <v>1815</v>
      </c>
      <c r="V812" s="24" t="s">
        <v>1816</v>
      </c>
      <c r="W812" s="17" t="s">
        <v>1481</v>
      </c>
      <c r="X812" s="17" t="s">
        <v>1481</v>
      </c>
      <c r="Y812" s="27" t="s">
        <v>1817</v>
      </c>
      <c r="Z812" s="28" t="s">
        <v>1481</v>
      </c>
      <c r="AA812" s="17" t="s">
        <v>1481</v>
      </c>
      <c r="AB812" s="15">
        <v>812</v>
      </c>
      <c r="AC812" s="16" t="s">
        <v>64</v>
      </c>
      <c r="AD812" s="16" t="s">
        <v>1804</v>
      </c>
      <c r="AE812" s="16" t="s">
        <v>4709</v>
      </c>
      <c r="AF812" s="16" t="s">
        <v>4738</v>
      </c>
      <c r="AG812" s="16" t="s">
        <v>4813</v>
      </c>
      <c r="AH812" s="16" t="s">
        <v>4814</v>
      </c>
      <c r="AI812" s="16" t="s">
        <v>4815</v>
      </c>
      <c r="AJ812" s="24" t="s">
        <v>4816</v>
      </c>
      <c r="AK812" s="16" t="s">
        <v>1928</v>
      </c>
      <c r="AL812" s="17" t="s">
        <v>1481</v>
      </c>
      <c r="AM812" s="18" t="s">
        <v>1481</v>
      </c>
      <c r="AN812" s="18" t="s">
        <v>1481</v>
      </c>
      <c r="AO812" s="17" t="s">
        <v>1481</v>
      </c>
      <c r="AP812" s="17" t="s">
        <v>1481</v>
      </c>
      <c r="AQ812" s="17" t="s">
        <v>1481</v>
      </c>
      <c r="AR812" s="17" t="s">
        <v>1481</v>
      </c>
      <c r="AS812" s="17" t="s">
        <v>1481</v>
      </c>
      <c r="AT812" s="17" t="s">
        <v>1481</v>
      </c>
      <c r="AU812" s="19" t="s">
        <v>1815</v>
      </c>
      <c r="AV812" s="24" t="s">
        <v>1816</v>
      </c>
      <c r="AW812" s="17" t="s">
        <v>1481</v>
      </c>
      <c r="AX812" s="17" t="s">
        <v>1481</v>
      </c>
      <c r="AY812" s="27" t="s">
        <v>1817</v>
      </c>
      <c r="AZ812" s="28" t="s">
        <v>1481</v>
      </c>
      <c r="BA812" s="17" t="s">
        <v>1481</v>
      </c>
      <c r="BB812" s="17" t="s">
        <v>1481</v>
      </c>
      <c r="BC812" s="17" t="s">
        <v>1481</v>
      </c>
      <c r="BD812" s="17" t="s">
        <v>1481</v>
      </c>
    </row>
    <row r="813" spans="1:56" ht="100" customHeight="1" x14ac:dyDescent="0.35">
      <c r="A813" s="16">
        <v>464</v>
      </c>
      <c r="B813" s="16">
        <v>813</v>
      </c>
      <c r="C813" s="16" t="s">
        <v>64</v>
      </c>
      <c r="D813" s="16" t="s">
        <v>1804</v>
      </c>
      <c r="E813" s="16" t="s">
        <v>4709</v>
      </c>
      <c r="F813" s="16" t="s">
        <v>4738</v>
      </c>
      <c r="G813" s="16" t="s">
        <v>4813</v>
      </c>
      <c r="H813" s="16" t="s">
        <v>4814</v>
      </c>
      <c r="I813" s="16" t="s">
        <v>4817</v>
      </c>
      <c r="J813" s="24" t="s">
        <v>4816</v>
      </c>
      <c r="K813" s="16" t="s">
        <v>4818</v>
      </c>
      <c r="L813" s="16" t="s">
        <v>4819</v>
      </c>
      <c r="M813" s="24" t="s">
        <v>208</v>
      </c>
      <c r="N813" s="24" t="s">
        <v>4306</v>
      </c>
      <c r="O813" s="16" t="s">
        <v>1786</v>
      </c>
      <c r="P813" s="26" t="s">
        <v>1481</v>
      </c>
      <c r="Q813" s="26" t="s">
        <v>1481</v>
      </c>
      <c r="R813" s="26" t="s">
        <v>1481</v>
      </c>
      <c r="S813" s="17" t="s">
        <v>1481</v>
      </c>
      <c r="T813" s="17" t="s">
        <v>1481</v>
      </c>
      <c r="U813" s="19" t="s">
        <v>1815</v>
      </c>
      <c r="V813" s="24" t="s">
        <v>2072</v>
      </c>
      <c r="W813" s="131" t="s">
        <v>1915</v>
      </c>
      <c r="X813" s="17" t="s">
        <v>1481</v>
      </c>
      <c r="Y813" s="33" t="s">
        <v>211</v>
      </c>
      <c r="Z813" s="32" t="s">
        <v>4820</v>
      </c>
      <c r="AA813" s="17" t="s">
        <v>1481</v>
      </c>
      <c r="AB813" s="16">
        <v>813</v>
      </c>
      <c r="AC813" s="16" t="s">
        <v>64</v>
      </c>
      <c r="AD813" s="16" t="s">
        <v>1804</v>
      </c>
      <c r="AE813" s="16" t="s">
        <v>4709</v>
      </c>
      <c r="AF813" s="16" t="s">
        <v>4738</v>
      </c>
      <c r="AG813" s="16" t="s">
        <v>4813</v>
      </c>
      <c r="AH813" s="16" t="s">
        <v>4814</v>
      </c>
      <c r="AI813" s="16" t="s">
        <v>4817</v>
      </c>
      <c r="AJ813" s="24" t="s">
        <v>4816</v>
      </c>
      <c r="AK813" s="16" t="s">
        <v>4818</v>
      </c>
      <c r="AL813" s="16" t="s">
        <v>4819</v>
      </c>
      <c r="AM813" s="24" t="s">
        <v>208</v>
      </c>
      <c r="AN813" s="24" t="s">
        <v>4306</v>
      </c>
      <c r="AO813" s="16" t="s">
        <v>1786</v>
      </c>
      <c r="AP813" s="26" t="s">
        <v>1481</v>
      </c>
      <c r="AQ813" s="26" t="s">
        <v>1481</v>
      </c>
      <c r="AR813" s="26" t="s">
        <v>1481</v>
      </c>
      <c r="AS813" s="17" t="s">
        <v>1481</v>
      </c>
      <c r="AT813" s="17" t="s">
        <v>1481</v>
      </c>
      <c r="AU813" s="19" t="s">
        <v>1815</v>
      </c>
      <c r="AV813" s="24" t="s">
        <v>2072</v>
      </c>
      <c r="AW813" s="37" t="s">
        <v>1915</v>
      </c>
      <c r="AX813" s="17" t="s">
        <v>1481</v>
      </c>
      <c r="AY813" s="33" t="s">
        <v>211</v>
      </c>
      <c r="AZ813" s="32" t="s">
        <v>4820</v>
      </c>
      <c r="BA813" s="17" t="s">
        <v>1481</v>
      </c>
      <c r="BB813" s="30" t="s">
        <v>239</v>
      </c>
      <c r="BC813" s="163" t="s">
        <v>755</v>
      </c>
      <c r="BD813" s="30" t="s">
        <v>6514</v>
      </c>
    </row>
    <row r="814" spans="1:56" ht="87.5" x14ac:dyDescent="0.35">
      <c r="A814" s="16">
        <v>465</v>
      </c>
      <c r="B814" s="16">
        <v>814</v>
      </c>
      <c r="C814" s="16" t="s">
        <v>64</v>
      </c>
      <c r="D814" s="16" t="s">
        <v>1804</v>
      </c>
      <c r="E814" s="16" t="s">
        <v>4709</v>
      </c>
      <c r="F814" s="16" t="s">
        <v>4738</v>
      </c>
      <c r="G814" s="16" t="s">
        <v>4821</v>
      </c>
      <c r="H814" s="16" t="s">
        <v>4822</v>
      </c>
      <c r="I814" s="16" t="s">
        <v>4823</v>
      </c>
      <c r="J814" s="24" t="s">
        <v>4824</v>
      </c>
      <c r="K814" s="16" t="s">
        <v>4825</v>
      </c>
      <c r="L814" s="16" t="s">
        <v>1812</v>
      </c>
      <c r="M814" s="24" t="s">
        <v>208</v>
      </c>
      <c r="N814" s="24" t="s">
        <v>4826</v>
      </c>
      <c r="O814" s="16" t="s">
        <v>1786</v>
      </c>
      <c r="P814" s="26" t="s">
        <v>1481</v>
      </c>
      <c r="Q814" s="26" t="s">
        <v>1481</v>
      </c>
      <c r="R814" s="26" t="s">
        <v>1481</v>
      </c>
      <c r="S814" s="17" t="s">
        <v>1481</v>
      </c>
      <c r="T814" s="17" t="s">
        <v>1481</v>
      </c>
      <c r="U814" s="19" t="s">
        <v>2119</v>
      </c>
      <c r="V814" s="24" t="s">
        <v>4827</v>
      </c>
      <c r="W814" s="17" t="s">
        <v>1481</v>
      </c>
      <c r="X814" s="17" t="s">
        <v>1481</v>
      </c>
      <c r="Y814" s="33" t="s">
        <v>211</v>
      </c>
      <c r="Z814" s="32" t="s">
        <v>4828</v>
      </c>
      <c r="AA814" s="17" t="s">
        <v>1481</v>
      </c>
      <c r="AB814" s="16">
        <v>814</v>
      </c>
      <c r="AC814" s="16" t="s">
        <v>64</v>
      </c>
      <c r="AD814" s="16" t="s">
        <v>1804</v>
      </c>
      <c r="AE814" s="16" t="s">
        <v>4709</v>
      </c>
      <c r="AF814" s="16" t="s">
        <v>4738</v>
      </c>
      <c r="AG814" s="16" t="s">
        <v>4821</v>
      </c>
      <c r="AH814" s="16" t="s">
        <v>4822</v>
      </c>
      <c r="AI814" s="16" t="s">
        <v>4823</v>
      </c>
      <c r="AJ814" s="24" t="s">
        <v>4824</v>
      </c>
      <c r="AK814" s="16" t="s">
        <v>4825</v>
      </c>
      <c r="AL814" s="16" t="s">
        <v>1812</v>
      </c>
      <c r="AM814" s="24" t="s">
        <v>208</v>
      </c>
      <c r="AN814" s="24" t="s">
        <v>4826</v>
      </c>
      <c r="AO814" s="16" t="s">
        <v>1786</v>
      </c>
      <c r="AP814" s="26" t="s">
        <v>1481</v>
      </c>
      <c r="AQ814" s="26" t="s">
        <v>1481</v>
      </c>
      <c r="AR814" s="26" t="s">
        <v>1481</v>
      </c>
      <c r="AS814" s="17" t="s">
        <v>1481</v>
      </c>
      <c r="AT814" s="17" t="s">
        <v>1481</v>
      </c>
      <c r="AU814" s="19" t="s">
        <v>2119</v>
      </c>
      <c r="AV814" s="24" t="s">
        <v>4827</v>
      </c>
      <c r="AW814" s="17" t="s">
        <v>1481</v>
      </c>
      <c r="AX814" s="17" t="s">
        <v>1481</v>
      </c>
      <c r="AY814" s="33" t="s">
        <v>211</v>
      </c>
      <c r="AZ814" s="32" t="s">
        <v>4828</v>
      </c>
      <c r="BA814" s="17" t="s">
        <v>1481</v>
      </c>
      <c r="BB814" s="30" t="s">
        <v>558</v>
      </c>
      <c r="BC814" s="30" t="s">
        <v>559</v>
      </c>
      <c r="BD814" s="30" t="s">
        <v>557</v>
      </c>
    </row>
    <row r="815" spans="1:56" ht="160.5" customHeight="1" x14ac:dyDescent="0.35">
      <c r="A815" s="16">
        <v>466</v>
      </c>
      <c r="B815" s="16">
        <v>815</v>
      </c>
      <c r="C815" s="16" t="s">
        <v>64</v>
      </c>
      <c r="D815" s="16" t="s">
        <v>1804</v>
      </c>
      <c r="E815" s="16" t="s">
        <v>4709</v>
      </c>
      <c r="F815" s="16" t="s">
        <v>4738</v>
      </c>
      <c r="G815" s="16" t="s">
        <v>4829</v>
      </c>
      <c r="H815" s="16" t="s">
        <v>4830</v>
      </c>
      <c r="I815" s="16" t="s">
        <v>4831</v>
      </c>
      <c r="J815" s="24" t="s">
        <v>4832</v>
      </c>
      <c r="K815" s="16" t="s">
        <v>4833</v>
      </c>
      <c r="L815" s="16" t="s">
        <v>1812</v>
      </c>
      <c r="M815" s="24" t="s">
        <v>208</v>
      </c>
      <c r="N815" s="24" t="s">
        <v>4826</v>
      </c>
      <c r="O815" s="16" t="s">
        <v>1786</v>
      </c>
      <c r="P815" s="26" t="s">
        <v>1481</v>
      </c>
      <c r="Q815" s="26" t="s">
        <v>1481</v>
      </c>
      <c r="R815" s="26" t="s">
        <v>1481</v>
      </c>
      <c r="S815" s="17" t="s">
        <v>1481</v>
      </c>
      <c r="T815" s="17" t="s">
        <v>1481</v>
      </c>
      <c r="U815" s="19" t="s">
        <v>2119</v>
      </c>
      <c r="V815" s="24" t="s">
        <v>4827</v>
      </c>
      <c r="W815" s="17" t="s">
        <v>1481</v>
      </c>
      <c r="X815" s="17" t="s">
        <v>1481</v>
      </c>
      <c r="Y815" s="33" t="s">
        <v>211</v>
      </c>
      <c r="Z815" s="32" t="s">
        <v>4834</v>
      </c>
      <c r="AA815" s="17" t="s">
        <v>1481</v>
      </c>
      <c r="AB815" s="16">
        <v>815</v>
      </c>
      <c r="AC815" s="16" t="s">
        <v>64</v>
      </c>
      <c r="AD815" s="16" t="s">
        <v>1804</v>
      </c>
      <c r="AE815" s="16" t="s">
        <v>4709</v>
      </c>
      <c r="AF815" s="16" t="s">
        <v>4738</v>
      </c>
      <c r="AG815" s="16" t="s">
        <v>4829</v>
      </c>
      <c r="AH815" s="16" t="s">
        <v>4830</v>
      </c>
      <c r="AI815" s="16" t="s">
        <v>4831</v>
      </c>
      <c r="AJ815" s="24" t="s">
        <v>4832</v>
      </c>
      <c r="AK815" s="16" t="s">
        <v>4833</v>
      </c>
      <c r="AL815" s="16" t="s">
        <v>1812</v>
      </c>
      <c r="AM815" s="24" t="s">
        <v>208</v>
      </c>
      <c r="AN815" s="24" t="s">
        <v>4826</v>
      </c>
      <c r="AO815" s="16" t="s">
        <v>1786</v>
      </c>
      <c r="AP815" s="26" t="s">
        <v>1481</v>
      </c>
      <c r="AQ815" s="26" t="s">
        <v>1481</v>
      </c>
      <c r="AR815" s="26" t="s">
        <v>1481</v>
      </c>
      <c r="AS815" s="17" t="s">
        <v>1481</v>
      </c>
      <c r="AT815" s="17" t="s">
        <v>1481</v>
      </c>
      <c r="AU815" s="19" t="s">
        <v>2119</v>
      </c>
      <c r="AV815" s="24" t="s">
        <v>4827</v>
      </c>
      <c r="AW815" s="17" t="s">
        <v>1481</v>
      </c>
      <c r="AX815" s="17" t="s">
        <v>1481</v>
      </c>
      <c r="AY815" s="33" t="s">
        <v>211</v>
      </c>
      <c r="AZ815" s="32" t="s">
        <v>4834</v>
      </c>
      <c r="BA815" s="17" t="s">
        <v>1481</v>
      </c>
      <c r="BB815" s="30" t="s">
        <v>558</v>
      </c>
      <c r="BC815" s="30" t="s">
        <v>559</v>
      </c>
      <c r="BD815" s="30" t="s">
        <v>557</v>
      </c>
    </row>
    <row r="816" spans="1:56" s="4" customFormat="1" ht="204" hidden="1" customHeight="1" x14ac:dyDescent="0.35">
      <c r="A816" s="16">
        <v>467</v>
      </c>
      <c r="B816" s="15">
        <v>816</v>
      </c>
      <c r="C816" s="16" t="s">
        <v>64</v>
      </c>
      <c r="D816" s="16" t="s">
        <v>1804</v>
      </c>
      <c r="E816" s="16" t="s">
        <v>4709</v>
      </c>
      <c r="F816" s="16" t="s">
        <v>4738</v>
      </c>
      <c r="G816" s="16" t="s">
        <v>4835</v>
      </c>
      <c r="H816" s="16" t="s">
        <v>4836</v>
      </c>
      <c r="I816" s="16" t="s">
        <v>4837</v>
      </c>
      <c r="J816" s="24" t="s">
        <v>4838</v>
      </c>
      <c r="K816" s="16" t="s">
        <v>1811</v>
      </c>
      <c r="L816" s="16" t="s">
        <v>1812</v>
      </c>
      <c r="M816" s="18" t="s">
        <v>1481</v>
      </c>
      <c r="N816" s="18" t="s">
        <v>1481</v>
      </c>
      <c r="O816" s="16" t="s">
        <v>1786</v>
      </c>
      <c r="P816" s="17" t="s">
        <v>1481</v>
      </c>
      <c r="Q816" s="17" t="s">
        <v>1481</v>
      </c>
      <c r="R816" s="17" t="s">
        <v>1481</v>
      </c>
      <c r="S816" s="17" t="s">
        <v>1481</v>
      </c>
      <c r="T816" s="17" t="s">
        <v>1481</v>
      </c>
      <c r="U816" s="19" t="s">
        <v>1815</v>
      </c>
      <c r="V816" s="24" t="s">
        <v>1816</v>
      </c>
      <c r="W816" s="17" t="s">
        <v>1481</v>
      </c>
      <c r="X816" s="17" t="s">
        <v>1481</v>
      </c>
      <c r="Y816" s="27" t="s">
        <v>1817</v>
      </c>
      <c r="Z816" s="28" t="s">
        <v>1481</v>
      </c>
      <c r="AA816" s="17" t="s">
        <v>1481</v>
      </c>
      <c r="AB816" s="15">
        <v>816</v>
      </c>
      <c r="AC816" s="16" t="s">
        <v>64</v>
      </c>
      <c r="AD816" s="16" t="s">
        <v>1804</v>
      </c>
      <c r="AE816" s="16" t="s">
        <v>4709</v>
      </c>
      <c r="AF816" s="16" t="s">
        <v>4738</v>
      </c>
      <c r="AG816" s="16" t="s">
        <v>4835</v>
      </c>
      <c r="AH816" s="16" t="s">
        <v>4836</v>
      </c>
      <c r="AI816" s="16" t="s">
        <v>4837</v>
      </c>
      <c r="AJ816" s="24" t="s">
        <v>4838</v>
      </c>
      <c r="AK816" s="16" t="s">
        <v>1811</v>
      </c>
      <c r="AL816" s="16" t="s">
        <v>1812</v>
      </c>
      <c r="AM816" s="18" t="s">
        <v>1481</v>
      </c>
      <c r="AN816" s="18" t="s">
        <v>1481</v>
      </c>
      <c r="AO816" s="16" t="s">
        <v>1786</v>
      </c>
      <c r="AP816" s="17" t="s">
        <v>1481</v>
      </c>
      <c r="AQ816" s="17" t="s">
        <v>1481</v>
      </c>
      <c r="AR816" s="17" t="s">
        <v>1481</v>
      </c>
      <c r="AS816" s="17" t="s">
        <v>1481</v>
      </c>
      <c r="AT816" s="17" t="s">
        <v>1481</v>
      </c>
      <c r="AU816" s="19" t="s">
        <v>1815</v>
      </c>
      <c r="AV816" s="24" t="s">
        <v>1816</v>
      </c>
      <c r="AW816" s="17" t="s">
        <v>1481</v>
      </c>
      <c r="AX816" s="17" t="s">
        <v>1481</v>
      </c>
      <c r="AY816" s="27" t="s">
        <v>1817</v>
      </c>
      <c r="AZ816" s="28" t="s">
        <v>1481</v>
      </c>
      <c r="BA816" s="17" t="s">
        <v>1481</v>
      </c>
      <c r="BB816" s="17" t="s">
        <v>1481</v>
      </c>
      <c r="BC816" s="17" t="s">
        <v>1481</v>
      </c>
      <c r="BD816" s="17" t="s">
        <v>1481</v>
      </c>
    </row>
    <row r="817" spans="1:56" s="4" customFormat="1" ht="175" hidden="1" customHeight="1" x14ac:dyDescent="0.35">
      <c r="A817" s="16">
        <v>467</v>
      </c>
      <c r="B817" s="15">
        <v>817</v>
      </c>
      <c r="C817" s="16" t="s">
        <v>64</v>
      </c>
      <c r="D817" s="16" t="s">
        <v>1804</v>
      </c>
      <c r="E817" s="16" t="s">
        <v>4709</v>
      </c>
      <c r="F817" s="16" t="s">
        <v>4738</v>
      </c>
      <c r="G817" s="16" t="s">
        <v>4835</v>
      </c>
      <c r="H817" s="16" t="s">
        <v>4836</v>
      </c>
      <c r="I817" s="16" t="s">
        <v>4839</v>
      </c>
      <c r="J817" s="24" t="s">
        <v>4838</v>
      </c>
      <c r="K817" s="16" t="s">
        <v>1899</v>
      </c>
      <c r="L817" s="16" t="s">
        <v>1812</v>
      </c>
      <c r="M817" s="18" t="s">
        <v>1481</v>
      </c>
      <c r="N817" s="18" t="s">
        <v>1481</v>
      </c>
      <c r="O817" s="16" t="s">
        <v>1786</v>
      </c>
      <c r="P817" s="17" t="s">
        <v>1481</v>
      </c>
      <c r="Q817" s="17" t="s">
        <v>1481</v>
      </c>
      <c r="R817" s="17" t="s">
        <v>1481</v>
      </c>
      <c r="S817" s="17" t="s">
        <v>1481</v>
      </c>
      <c r="T817" s="17" t="s">
        <v>1481</v>
      </c>
      <c r="U817" s="19" t="s">
        <v>1815</v>
      </c>
      <c r="V817" s="24" t="s">
        <v>1816</v>
      </c>
      <c r="W817" s="17" t="s">
        <v>1481</v>
      </c>
      <c r="X817" s="17" t="s">
        <v>1481</v>
      </c>
      <c r="Y817" s="27" t="s">
        <v>1817</v>
      </c>
      <c r="Z817" s="28" t="s">
        <v>1481</v>
      </c>
      <c r="AA817" s="17" t="s">
        <v>1481</v>
      </c>
      <c r="AB817" s="15">
        <v>817</v>
      </c>
      <c r="AC817" s="16" t="s">
        <v>64</v>
      </c>
      <c r="AD817" s="16" t="s">
        <v>1804</v>
      </c>
      <c r="AE817" s="16" t="s">
        <v>4709</v>
      </c>
      <c r="AF817" s="16" t="s">
        <v>4738</v>
      </c>
      <c r="AG817" s="16" t="s">
        <v>4835</v>
      </c>
      <c r="AH817" s="16" t="s">
        <v>4836</v>
      </c>
      <c r="AI817" s="16" t="s">
        <v>4839</v>
      </c>
      <c r="AJ817" s="24" t="s">
        <v>4838</v>
      </c>
      <c r="AK817" s="16" t="s">
        <v>1899</v>
      </c>
      <c r="AL817" s="16" t="s">
        <v>1812</v>
      </c>
      <c r="AM817" s="18" t="s">
        <v>1481</v>
      </c>
      <c r="AN817" s="18" t="s">
        <v>1481</v>
      </c>
      <c r="AO817" s="16" t="s">
        <v>1786</v>
      </c>
      <c r="AP817" s="17" t="s">
        <v>1481</v>
      </c>
      <c r="AQ817" s="17" t="s">
        <v>1481</v>
      </c>
      <c r="AR817" s="17" t="s">
        <v>1481</v>
      </c>
      <c r="AS817" s="17" t="s">
        <v>1481</v>
      </c>
      <c r="AT817" s="17" t="s">
        <v>1481</v>
      </c>
      <c r="AU817" s="19" t="s">
        <v>1815</v>
      </c>
      <c r="AV817" s="24" t="s">
        <v>1816</v>
      </c>
      <c r="AW817" s="17" t="s">
        <v>1481</v>
      </c>
      <c r="AX817" s="17" t="s">
        <v>1481</v>
      </c>
      <c r="AY817" s="27" t="s">
        <v>1817</v>
      </c>
      <c r="AZ817" s="28" t="s">
        <v>1481</v>
      </c>
      <c r="BA817" s="17" t="s">
        <v>1481</v>
      </c>
      <c r="BB817" s="17" t="s">
        <v>1481</v>
      </c>
      <c r="BC817" s="17" t="s">
        <v>1481</v>
      </c>
      <c r="BD817" s="17" t="s">
        <v>1481</v>
      </c>
    </row>
    <row r="818" spans="1:56" s="4" customFormat="1" ht="75" hidden="1" customHeight="1" x14ac:dyDescent="0.35">
      <c r="A818" s="16">
        <v>468</v>
      </c>
      <c r="B818" s="15">
        <v>818</v>
      </c>
      <c r="C818" s="16" t="s">
        <v>64</v>
      </c>
      <c r="D818" s="16" t="s">
        <v>1804</v>
      </c>
      <c r="E818" s="16" t="s">
        <v>4709</v>
      </c>
      <c r="F818" s="16" t="s">
        <v>4738</v>
      </c>
      <c r="G818" s="16" t="s">
        <v>4840</v>
      </c>
      <c r="H818" s="16" t="s">
        <v>4841</v>
      </c>
      <c r="I818" s="16" t="s">
        <v>4842</v>
      </c>
      <c r="J818" s="24" t="s">
        <v>4843</v>
      </c>
      <c r="K818" s="16" t="s">
        <v>4844</v>
      </c>
      <c r="L818" s="16" t="s">
        <v>1812</v>
      </c>
      <c r="M818" s="18" t="s">
        <v>1481</v>
      </c>
      <c r="N818" s="18" t="s">
        <v>1481</v>
      </c>
      <c r="O818" s="16" t="s">
        <v>1786</v>
      </c>
      <c r="P818" s="17" t="s">
        <v>1481</v>
      </c>
      <c r="Q818" s="17" t="s">
        <v>1481</v>
      </c>
      <c r="R818" s="17" t="s">
        <v>1481</v>
      </c>
      <c r="S818" s="17" t="s">
        <v>1481</v>
      </c>
      <c r="T818" s="17" t="s">
        <v>1481</v>
      </c>
      <c r="U818" s="19" t="s">
        <v>1815</v>
      </c>
      <c r="V818" s="24" t="s">
        <v>1816</v>
      </c>
      <c r="W818" s="17" t="s">
        <v>1481</v>
      </c>
      <c r="X818" s="17" t="s">
        <v>1481</v>
      </c>
      <c r="Y818" s="27" t="s">
        <v>1817</v>
      </c>
      <c r="Z818" s="28" t="s">
        <v>1481</v>
      </c>
      <c r="AA818" s="17" t="s">
        <v>1481</v>
      </c>
      <c r="AB818" s="15">
        <v>818</v>
      </c>
      <c r="AC818" s="16" t="s">
        <v>64</v>
      </c>
      <c r="AD818" s="16" t="s">
        <v>1804</v>
      </c>
      <c r="AE818" s="16" t="s">
        <v>4709</v>
      </c>
      <c r="AF818" s="16" t="s">
        <v>4738</v>
      </c>
      <c r="AG818" s="16" t="s">
        <v>4840</v>
      </c>
      <c r="AH818" s="16" t="s">
        <v>4841</v>
      </c>
      <c r="AI818" s="16" t="s">
        <v>4842</v>
      </c>
      <c r="AJ818" s="24" t="s">
        <v>4843</v>
      </c>
      <c r="AK818" s="16" t="s">
        <v>4844</v>
      </c>
      <c r="AL818" s="16" t="s">
        <v>1812</v>
      </c>
      <c r="AM818" s="18" t="s">
        <v>1481</v>
      </c>
      <c r="AN818" s="18" t="s">
        <v>1481</v>
      </c>
      <c r="AO818" s="16" t="s">
        <v>1786</v>
      </c>
      <c r="AP818" s="17" t="s">
        <v>1481</v>
      </c>
      <c r="AQ818" s="17" t="s">
        <v>1481</v>
      </c>
      <c r="AR818" s="17" t="s">
        <v>1481</v>
      </c>
      <c r="AS818" s="17" t="s">
        <v>1481</v>
      </c>
      <c r="AT818" s="17" t="s">
        <v>1481</v>
      </c>
      <c r="AU818" s="19" t="s">
        <v>1815</v>
      </c>
      <c r="AV818" s="24" t="s">
        <v>1816</v>
      </c>
      <c r="AW818" s="17" t="s">
        <v>1481</v>
      </c>
      <c r="AX818" s="17" t="s">
        <v>1481</v>
      </c>
      <c r="AY818" s="27" t="s">
        <v>1817</v>
      </c>
      <c r="AZ818" s="28" t="s">
        <v>1481</v>
      </c>
      <c r="BA818" s="17" t="s">
        <v>1481</v>
      </c>
      <c r="BB818" s="17" t="s">
        <v>1481</v>
      </c>
      <c r="BC818" s="17" t="s">
        <v>1481</v>
      </c>
      <c r="BD818" s="17" t="s">
        <v>1481</v>
      </c>
    </row>
    <row r="819" spans="1:56" s="4" customFormat="1" ht="62.5" hidden="1" customHeight="1" x14ac:dyDescent="0.35">
      <c r="A819" s="16">
        <v>469</v>
      </c>
      <c r="B819" s="15">
        <v>819</v>
      </c>
      <c r="C819" s="16" t="s">
        <v>64</v>
      </c>
      <c r="D819" s="16" t="s">
        <v>1804</v>
      </c>
      <c r="E819" s="16" t="s">
        <v>4709</v>
      </c>
      <c r="F819" s="16" t="s">
        <v>4738</v>
      </c>
      <c r="G819" s="16" t="s">
        <v>4845</v>
      </c>
      <c r="H819" s="16" t="s">
        <v>4846</v>
      </c>
      <c r="I819" s="16" t="s">
        <v>4847</v>
      </c>
      <c r="J819" s="24" t="s">
        <v>4848</v>
      </c>
      <c r="K819" s="16" t="s">
        <v>1899</v>
      </c>
      <c r="L819" s="16" t="s">
        <v>1812</v>
      </c>
      <c r="M819" s="18" t="s">
        <v>1481</v>
      </c>
      <c r="N819" s="18" t="s">
        <v>1481</v>
      </c>
      <c r="O819" s="16" t="s">
        <v>1786</v>
      </c>
      <c r="P819" s="17" t="s">
        <v>1481</v>
      </c>
      <c r="Q819" s="17" t="s">
        <v>1481</v>
      </c>
      <c r="R819" s="17" t="s">
        <v>1481</v>
      </c>
      <c r="S819" s="17" t="s">
        <v>1481</v>
      </c>
      <c r="T819" s="17" t="s">
        <v>1481</v>
      </c>
      <c r="U819" s="19" t="s">
        <v>1815</v>
      </c>
      <c r="V819" s="24" t="s">
        <v>1816</v>
      </c>
      <c r="W819" s="17" t="s">
        <v>1481</v>
      </c>
      <c r="X819" s="17" t="s">
        <v>1481</v>
      </c>
      <c r="Y819" s="27" t="s">
        <v>1817</v>
      </c>
      <c r="Z819" s="28" t="s">
        <v>1481</v>
      </c>
      <c r="AA819" s="17" t="s">
        <v>1481</v>
      </c>
      <c r="AB819" s="15">
        <v>819</v>
      </c>
      <c r="AC819" s="16" t="s">
        <v>64</v>
      </c>
      <c r="AD819" s="16" t="s">
        <v>1804</v>
      </c>
      <c r="AE819" s="16" t="s">
        <v>4709</v>
      </c>
      <c r="AF819" s="16" t="s">
        <v>4738</v>
      </c>
      <c r="AG819" s="16" t="s">
        <v>4845</v>
      </c>
      <c r="AH819" s="16" t="s">
        <v>4846</v>
      </c>
      <c r="AI819" s="16" t="s">
        <v>4847</v>
      </c>
      <c r="AJ819" s="24" t="s">
        <v>4848</v>
      </c>
      <c r="AK819" s="16" t="s">
        <v>1899</v>
      </c>
      <c r="AL819" s="16" t="s">
        <v>1812</v>
      </c>
      <c r="AM819" s="18" t="s">
        <v>1481</v>
      </c>
      <c r="AN819" s="18" t="s">
        <v>1481</v>
      </c>
      <c r="AO819" s="16" t="s">
        <v>1786</v>
      </c>
      <c r="AP819" s="17" t="s">
        <v>1481</v>
      </c>
      <c r="AQ819" s="17" t="s">
        <v>1481</v>
      </c>
      <c r="AR819" s="17" t="s">
        <v>1481</v>
      </c>
      <c r="AS819" s="17" t="s">
        <v>1481</v>
      </c>
      <c r="AT819" s="17" t="s">
        <v>1481</v>
      </c>
      <c r="AU819" s="19" t="s">
        <v>1815</v>
      </c>
      <c r="AV819" s="24" t="s">
        <v>1816</v>
      </c>
      <c r="AW819" s="17" t="s">
        <v>1481</v>
      </c>
      <c r="AX819" s="17" t="s">
        <v>1481</v>
      </c>
      <c r="AY819" s="27" t="s">
        <v>1817</v>
      </c>
      <c r="AZ819" s="28" t="s">
        <v>1481</v>
      </c>
      <c r="BA819" s="17" t="s">
        <v>1481</v>
      </c>
      <c r="BB819" s="17" t="s">
        <v>1481</v>
      </c>
      <c r="BC819" s="17" t="s">
        <v>1481</v>
      </c>
      <c r="BD819" s="17" t="s">
        <v>1481</v>
      </c>
    </row>
    <row r="820" spans="1:56" s="4" customFormat="1" ht="62.5" hidden="1" customHeight="1" x14ac:dyDescent="0.35">
      <c r="A820" s="16">
        <v>469</v>
      </c>
      <c r="B820" s="15">
        <v>820</v>
      </c>
      <c r="C820" s="16" t="s">
        <v>64</v>
      </c>
      <c r="D820" s="16" t="s">
        <v>1804</v>
      </c>
      <c r="E820" s="16" t="s">
        <v>4709</v>
      </c>
      <c r="F820" s="16" t="s">
        <v>4738</v>
      </c>
      <c r="G820" s="16" t="s">
        <v>4845</v>
      </c>
      <c r="H820" s="16" t="s">
        <v>4846</v>
      </c>
      <c r="I820" s="16" t="s">
        <v>4849</v>
      </c>
      <c r="J820" s="24" t="s">
        <v>4848</v>
      </c>
      <c r="K820" s="16" t="s">
        <v>1826</v>
      </c>
      <c r="L820" s="16" t="s">
        <v>1812</v>
      </c>
      <c r="M820" s="18" t="s">
        <v>1481</v>
      </c>
      <c r="N820" s="18" t="s">
        <v>1481</v>
      </c>
      <c r="O820" s="16" t="s">
        <v>1786</v>
      </c>
      <c r="P820" s="17" t="s">
        <v>1481</v>
      </c>
      <c r="Q820" s="17" t="s">
        <v>1481</v>
      </c>
      <c r="R820" s="17" t="s">
        <v>1481</v>
      </c>
      <c r="S820" s="17" t="s">
        <v>1481</v>
      </c>
      <c r="T820" s="17" t="s">
        <v>1481</v>
      </c>
      <c r="U820" s="19" t="s">
        <v>1815</v>
      </c>
      <c r="V820" s="24" t="s">
        <v>1816</v>
      </c>
      <c r="W820" s="17" t="s">
        <v>1481</v>
      </c>
      <c r="X820" s="17" t="s">
        <v>1481</v>
      </c>
      <c r="Y820" s="27" t="s">
        <v>1817</v>
      </c>
      <c r="Z820" s="28" t="s">
        <v>1481</v>
      </c>
      <c r="AA820" s="17" t="s">
        <v>1481</v>
      </c>
      <c r="AB820" s="15">
        <v>820</v>
      </c>
      <c r="AC820" s="16" t="s">
        <v>64</v>
      </c>
      <c r="AD820" s="16" t="s">
        <v>1804</v>
      </c>
      <c r="AE820" s="16" t="s">
        <v>4709</v>
      </c>
      <c r="AF820" s="16" t="s">
        <v>4738</v>
      </c>
      <c r="AG820" s="16" t="s">
        <v>4845</v>
      </c>
      <c r="AH820" s="16" t="s">
        <v>4846</v>
      </c>
      <c r="AI820" s="16" t="s">
        <v>4849</v>
      </c>
      <c r="AJ820" s="24" t="s">
        <v>4848</v>
      </c>
      <c r="AK820" s="16" t="s">
        <v>1826</v>
      </c>
      <c r="AL820" s="16" t="s">
        <v>1812</v>
      </c>
      <c r="AM820" s="18" t="s">
        <v>1481</v>
      </c>
      <c r="AN820" s="18" t="s">
        <v>1481</v>
      </c>
      <c r="AO820" s="16" t="s">
        <v>1786</v>
      </c>
      <c r="AP820" s="17" t="s">
        <v>1481</v>
      </c>
      <c r="AQ820" s="17" t="s">
        <v>1481</v>
      </c>
      <c r="AR820" s="17" t="s">
        <v>1481</v>
      </c>
      <c r="AS820" s="17" t="s">
        <v>1481</v>
      </c>
      <c r="AT820" s="17" t="s">
        <v>1481</v>
      </c>
      <c r="AU820" s="19" t="s">
        <v>1815</v>
      </c>
      <c r="AV820" s="24" t="s">
        <v>1816</v>
      </c>
      <c r="AW820" s="17" t="s">
        <v>1481</v>
      </c>
      <c r="AX820" s="17" t="s">
        <v>1481</v>
      </c>
      <c r="AY820" s="27" t="s">
        <v>1817</v>
      </c>
      <c r="AZ820" s="28" t="s">
        <v>1481</v>
      </c>
      <c r="BA820" s="17" t="s">
        <v>1481</v>
      </c>
      <c r="BB820" s="17" t="s">
        <v>1481</v>
      </c>
      <c r="BC820" s="17" t="s">
        <v>1481</v>
      </c>
      <c r="BD820" s="17" t="s">
        <v>1481</v>
      </c>
    </row>
    <row r="821" spans="1:56" s="4" customFormat="1" ht="62.5" hidden="1" customHeight="1" x14ac:dyDescent="0.35">
      <c r="A821" s="16">
        <v>470</v>
      </c>
      <c r="B821" s="15">
        <v>821</v>
      </c>
      <c r="C821" s="16" t="s">
        <v>64</v>
      </c>
      <c r="D821" s="16" t="s">
        <v>1804</v>
      </c>
      <c r="E821" s="16" t="s">
        <v>4709</v>
      </c>
      <c r="F821" s="16" t="s">
        <v>4738</v>
      </c>
      <c r="G821" s="16" t="s">
        <v>4850</v>
      </c>
      <c r="H821" s="16" t="s">
        <v>4851</v>
      </c>
      <c r="I821" s="16" t="s">
        <v>4852</v>
      </c>
      <c r="J821" s="24" t="s">
        <v>4853</v>
      </c>
      <c r="K821" s="16" t="s">
        <v>1928</v>
      </c>
      <c r="L821" s="16" t="s">
        <v>1812</v>
      </c>
      <c r="M821" s="18" t="s">
        <v>1481</v>
      </c>
      <c r="N821" s="18" t="s">
        <v>1481</v>
      </c>
      <c r="O821" s="16" t="s">
        <v>1786</v>
      </c>
      <c r="P821" s="17" t="s">
        <v>1481</v>
      </c>
      <c r="Q821" s="17" t="s">
        <v>1481</v>
      </c>
      <c r="R821" s="17" t="s">
        <v>1481</v>
      </c>
      <c r="S821" s="17" t="s">
        <v>1481</v>
      </c>
      <c r="T821" s="17" t="s">
        <v>1481</v>
      </c>
      <c r="U821" s="19" t="s">
        <v>1815</v>
      </c>
      <c r="V821" s="24" t="s">
        <v>1816</v>
      </c>
      <c r="W821" s="17" t="s">
        <v>1481</v>
      </c>
      <c r="X821" s="17" t="s">
        <v>1481</v>
      </c>
      <c r="Y821" s="27" t="s">
        <v>1817</v>
      </c>
      <c r="Z821" s="28" t="s">
        <v>1481</v>
      </c>
      <c r="AA821" s="17" t="s">
        <v>1481</v>
      </c>
      <c r="AB821" s="15">
        <v>821</v>
      </c>
      <c r="AC821" s="16" t="s">
        <v>64</v>
      </c>
      <c r="AD821" s="16" t="s">
        <v>1804</v>
      </c>
      <c r="AE821" s="16" t="s">
        <v>4709</v>
      </c>
      <c r="AF821" s="16" t="s">
        <v>4738</v>
      </c>
      <c r="AG821" s="16" t="s">
        <v>4850</v>
      </c>
      <c r="AH821" s="16" t="s">
        <v>4851</v>
      </c>
      <c r="AI821" s="16" t="s">
        <v>4852</v>
      </c>
      <c r="AJ821" s="24" t="s">
        <v>4853</v>
      </c>
      <c r="AK821" s="16" t="s">
        <v>1928</v>
      </c>
      <c r="AL821" s="16" t="s">
        <v>1812</v>
      </c>
      <c r="AM821" s="18" t="s">
        <v>1481</v>
      </c>
      <c r="AN821" s="18" t="s">
        <v>1481</v>
      </c>
      <c r="AO821" s="16" t="s">
        <v>1786</v>
      </c>
      <c r="AP821" s="17" t="s">
        <v>1481</v>
      </c>
      <c r="AQ821" s="17" t="s">
        <v>1481</v>
      </c>
      <c r="AR821" s="17" t="s">
        <v>1481</v>
      </c>
      <c r="AS821" s="17" t="s">
        <v>1481</v>
      </c>
      <c r="AT821" s="17" t="s">
        <v>1481</v>
      </c>
      <c r="AU821" s="19" t="s">
        <v>1815</v>
      </c>
      <c r="AV821" s="24" t="s">
        <v>1816</v>
      </c>
      <c r="AW821" s="17" t="s">
        <v>1481</v>
      </c>
      <c r="AX821" s="17" t="s">
        <v>1481</v>
      </c>
      <c r="AY821" s="27" t="s">
        <v>1817</v>
      </c>
      <c r="AZ821" s="28" t="s">
        <v>1481</v>
      </c>
      <c r="BA821" s="17" t="s">
        <v>1481</v>
      </c>
      <c r="BB821" s="17" t="s">
        <v>1481</v>
      </c>
      <c r="BC821" s="17" t="s">
        <v>1481</v>
      </c>
      <c r="BD821" s="17" t="s">
        <v>1481</v>
      </c>
    </row>
    <row r="822" spans="1:56" s="4" customFormat="1" ht="237.65" hidden="1" customHeight="1" x14ac:dyDescent="0.35">
      <c r="A822" s="16">
        <v>471</v>
      </c>
      <c r="B822" s="15">
        <v>822</v>
      </c>
      <c r="C822" s="16" t="s">
        <v>64</v>
      </c>
      <c r="D822" s="16" t="s">
        <v>1804</v>
      </c>
      <c r="E822" s="16" t="s">
        <v>4709</v>
      </c>
      <c r="F822" s="16" t="s">
        <v>4738</v>
      </c>
      <c r="G822" s="16" t="s">
        <v>4854</v>
      </c>
      <c r="H822" s="16" t="s">
        <v>4855</v>
      </c>
      <c r="I822" s="16" t="s">
        <v>4856</v>
      </c>
      <c r="J822" s="24" t="s">
        <v>4857</v>
      </c>
      <c r="K822" s="16" t="s">
        <v>4858</v>
      </c>
      <c r="L822" s="16" t="s">
        <v>1812</v>
      </c>
      <c r="M822" s="18" t="s">
        <v>1481</v>
      </c>
      <c r="N822" s="18" t="s">
        <v>1481</v>
      </c>
      <c r="O822" s="16" t="s">
        <v>1786</v>
      </c>
      <c r="P822" s="17" t="s">
        <v>1481</v>
      </c>
      <c r="Q822" s="17" t="s">
        <v>1481</v>
      </c>
      <c r="R822" s="17" t="s">
        <v>1481</v>
      </c>
      <c r="S822" s="17" t="s">
        <v>1481</v>
      </c>
      <c r="T822" s="17" t="s">
        <v>1481</v>
      </c>
      <c r="U822" s="19" t="s">
        <v>1815</v>
      </c>
      <c r="V822" s="24" t="s">
        <v>1816</v>
      </c>
      <c r="W822" s="17" t="s">
        <v>1481</v>
      </c>
      <c r="X822" s="17" t="s">
        <v>1481</v>
      </c>
      <c r="Y822" s="27" t="s">
        <v>1817</v>
      </c>
      <c r="Z822" s="28" t="s">
        <v>1481</v>
      </c>
      <c r="AA822" s="17" t="s">
        <v>1481</v>
      </c>
      <c r="AB822" s="15">
        <v>822</v>
      </c>
      <c r="AC822" s="16" t="s">
        <v>64</v>
      </c>
      <c r="AD822" s="16" t="s">
        <v>1804</v>
      </c>
      <c r="AE822" s="16" t="s">
        <v>4709</v>
      </c>
      <c r="AF822" s="16" t="s">
        <v>4738</v>
      </c>
      <c r="AG822" s="16" t="s">
        <v>4854</v>
      </c>
      <c r="AH822" s="16" t="s">
        <v>4855</v>
      </c>
      <c r="AI822" s="16" t="s">
        <v>4856</v>
      </c>
      <c r="AJ822" s="24" t="s">
        <v>4857</v>
      </c>
      <c r="AK822" s="16" t="s">
        <v>4858</v>
      </c>
      <c r="AL822" s="16" t="s">
        <v>1812</v>
      </c>
      <c r="AM822" s="18" t="s">
        <v>1481</v>
      </c>
      <c r="AN822" s="18" t="s">
        <v>1481</v>
      </c>
      <c r="AO822" s="16" t="s">
        <v>1786</v>
      </c>
      <c r="AP822" s="17" t="s">
        <v>1481</v>
      </c>
      <c r="AQ822" s="17" t="s">
        <v>1481</v>
      </c>
      <c r="AR822" s="17" t="s">
        <v>1481</v>
      </c>
      <c r="AS822" s="17" t="s">
        <v>1481</v>
      </c>
      <c r="AT822" s="17" t="s">
        <v>1481</v>
      </c>
      <c r="AU822" s="19" t="s">
        <v>1815</v>
      </c>
      <c r="AV822" s="24" t="s">
        <v>1816</v>
      </c>
      <c r="AW822" s="17" t="s">
        <v>1481</v>
      </c>
      <c r="AX822" s="17" t="s">
        <v>1481</v>
      </c>
      <c r="AY822" s="27" t="s">
        <v>1817</v>
      </c>
      <c r="AZ822" s="28" t="s">
        <v>1481</v>
      </c>
      <c r="BA822" s="17" t="s">
        <v>1481</v>
      </c>
      <c r="BB822" s="17" t="s">
        <v>1481</v>
      </c>
      <c r="BC822" s="17" t="s">
        <v>1481</v>
      </c>
      <c r="BD822" s="17" t="s">
        <v>1481</v>
      </c>
    </row>
    <row r="823" spans="1:56" ht="75" customHeight="1" x14ac:dyDescent="0.35">
      <c r="A823" s="16">
        <v>472</v>
      </c>
      <c r="B823" s="16">
        <v>823</v>
      </c>
      <c r="C823" s="16" t="s">
        <v>64</v>
      </c>
      <c r="D823" s="16" t="s">
        <v>1804</v>
      </c>
      <c r="E823" s="16" t="s">
        <v>4709</v>
      </c>
      <c r="F823" s="16" t="s">
        <v>4738</v>
      </c>
      <c r="G823" s="16" t="s">
        <v>4859</v>
      </c>
      <c r="H823" s="16" t="s">
        <v>4860</v>
      </c>
      <c r="I823" s="16" t="s">
        <v>4861</v>
      </c>
      <c r="J823" s="24" t="s">
        <v>4862</v>
      </c>
      <c r="K823" s="16" t="s">
        <v>4863</v>
      </c>
      <c r="L823" s="16" t="s">
        <v>1812</v>
      </c>
      <c r="M823" s="24" t="s">
        <v>208</v>
      </c>
      <c r="N823" s="24" t="s">
        <v>4864</v>
      </c>
      <c r="O823" s="16" t="s">
        <v>1786</v>
      </c>
      <c r="P823" s="26" t="s">
        <v>1481</v>
      </c>
      <c r="Q823" s="26" t="s">
        <v>1481</v>
      </c>
      <c r="R823" s="26" t="s">
        <v>1481</v>
      </c>
      <c r="S823" s="17" t="s">
        <v>1481</v>
      </c>
      <c r="T823" s="17" t="s">
        <v>1481</v>
      </c>
      <c r="U823" s="19" t="s">
        <v>1905</v>
      </c>
      <c r="V823" s="40" t="s">
        <v>4864</v>
      </c>
      <c r="W823" s="17" t="s">
        <v>1481</v>
      </c>
      <c r="X823" s="31" t="s">
        <v>73</v>
      </c>
      <c r="Y823" s="31" t="s">
        <v>73</v>
      </c>
      <c r="Z823" s="50" t="s">
        <v>4865</v>
      </c>
      <c r="AA823" s="17" t="s">
        <v>1481</v>
      </c>
      <c r="AB823" s="16">
        <v>823</v>
      </c>
      <c r="AC823" s="16" t="s">
        <v>64</v>
      </c>
      <c r="AD823" s="16" t="s">
        <v>1804</v>
      </c>
      <c r="AE823" s="16" t="s">
        <v>4709</v>
      </c>
      <c r="AF823" s="16" t="s">
        <v>4738</v>
      </c>
      <c r="AG823" s="16" t="s">
        <v>4859</v>
      </c>
      <c r="AH823" s="16" t="s">
        <v>4860</v>
      </c>
      <c r="AI823" s="16" t="s">
        <v>4861</v>
      </c>
      <c r="AJ823" s="24" t="s">
        <v>4862</v>
      </c>
      <c r="AK823" s="16" t="s">
        <v>4863</v>
      </c>
      <c r="AL823" s="16" t="s">
        <v>1812</v>
      </c>
      <c r="AM823" s="24" t="s">
        <v>208</v>
      </c>
      <c r="AN823" s="24" t="s">
        <v>4864</v>
      </c>
      <c r="AO823" s="16" t="s">
        <v>1786</v>
      </c>
      <c r="AP823" s="26" t="s">
        <v>1481</v>
      </c>
      <c r="AQ823" s="26" t="s">
        <v>1481</v>
      </c>
      <c r="AR823" s="26" t="s">
        <v>1481</v>
      </c>
      <c r="AS823" s="17" t="s">
        <v>1481</v>
      </c>
      <c r="AT823" s="17" t="s">
        <v>1481</v>
      </c>
      <c r="AU823" s="19" t="s">
        <v>1905</v>
      </c>
      <c r="AV823" s="40" t="s">
        <v>4864</v>
      </c>
      <c r="AW823" s="17" t="s">
        <v>1481</v>
      </c>
      <c r="AX823" s="31" t="s">
        <v>73</v>
      </c>
      <c r="AY823" s="31" t="s">
        <v>73</v>
      </c>
      <c r="AZ823" s="50" t="s">
        <v>4865</v>
      </c>
      <c r="BA823" s="17" t="s">
        <v>1481</v>
      </c>
      <c r="BB823" s="162" t="s">
        <v>239</v>
      </c>
      <c r="BC823" s="163" t="s">
        <v>6499</v>
      </c>
      <c r="BD823" s="30" t="s">
        <v>77</v>
      </c>
    </row>
    <row r="824" spans="1:56" s="4" customFormat="1" ht="218.9" hidden="1" customHeight="1" x14ac:dyDescent="0.35">
      <c r="A824" s="16">
        <v>473</v>
      </c>
      <c r="B824" s="15">
        <v>824</v>
      </c>
      <c r="C824" s="16" t="s">
        <v>64</v>
      </c>
      <c r="D824" s="16" t="s">
        <v>1804</v>
      </c>
      <c r="E824" s="16" t="s">
        <v>4709</v>
      </c>
      <c r="F824" s="16" t="s">
        <v>4738</v>
      </c>
      <c r="G824" s="16" t="s">
        <v>4866</v>
      </c>
      <c r="H824" s="16" t="s">
        <v>4867</v>
      </c>
      <c r="I824" s="16" t="s">
        <v>4868</v>
      </c>
      <c r="J824" s="24" t="s">
        <v>4869</v>
      </c>
      <c r="K824" s="16" t="s">
        <v>1928</v>
      </c>
      <c r="L824" s="16" t="s">
        <v>1812</v>
      </c>
      <c r="M824" s="18" t="s">
        <v>1481</v>
      </c>
      <c r="N824" s="18" t="s">
        <v>1481</v>
      </c>
      <c r="O824" s="16" t="s">
        <v>1786</v>
      </c>
      <c r="P824" s="17" t="s">
        <v>1481</v>
      </c>
      <c r="Q824" s="17" t="s">
        <v>1481</v>
      </c>
      <c r="R824" s="17" t="s">
        <v>1481</v>
      </c>
      <c r="S824" s="17" t="s">
        <v>1481</v>
      </c>
      <c r="T824" s="17" t="s">
        <v>1481</v>
      </c>
      <c r="U824" s="19" t="s">
        <v>1815</v>
      </c>
      <c r="V824" s="24" t="s">
        <v>1816</v>
      </c>
      <c r="W824" s="17" t="s">
        <v>1481</v>
      </c>
      <c r="X824" s="17" t="s">
        <v>1481</v>
      </c>
      <c r="Y824" s="27" t="s">
        <v>1817</v>
      </c>
      <c r="Z824" s="28" t="s">
        <v>1481</v>
      </c>
      <c r="AA824" s="17" t="s">
        <v>1481</v>
      </c>
      <c r="AB824" s="15">
        <v>824</v>
      </c>
      <c r="AC824" s="16" t="s">
        <v>64</v>
      </c>
      <c r="AD824" s="16" t="s">
        <v>1804</v>
      </c>
      <c r="AE824" s="16" t="s">
        <v>4709</v>
      </c>
      <c r="AF824" s="16" t="s">
        <v>4738</v>
      </c>
      <c r="AG824" s="16" t="s">
        <v>4866</v>
      </c>
      <c r="AH824" s="16" t="s">
        <v>4867</v>
      </c>
      <c r="AI824" s="16" t="s">
        <v>4868</v>
      </c>
      <c r="AJ824" s="24" t="s">
        <v>4869</v>
      </c>
      <c r="AK824" s="16" t="s">
        <v>1928</v>
      </c>
      <c r="AL824" s="16" t="s">
        <v>1812</v>
      </c>
      <c r="AM824" s="18" t="s">
        <v>1481</v>
      </c>
      <c r="AN824" s="18" t="s">
        <v>1481</v>
      </c>
      <c r="AO824" s="16" t="s">
        <v>1786</v>
      </c>
      <c r="AP824" s="17" t="s">
        <v>1481</v>
      </c>
      <c r="AQ824" s="17" t="s">
        <v>1481</v>
      </c>
      <c r="AR824" s="17" t="s">
        <v>1481</v>
      </c>
      <c r="AS824" s="17" t="s">
        <v>1481</v>
      </c>
      <c r="AT824" s="17" t="s">
        <v>1481</v>
      </c>
      <c r="AU824" s="19" t="s">
        <v>1815</v>
      </c>
      <c r="AV824" s="24" t="s">
        <v>1816</v>
      </c>
      <c r="AW824" s="17" t="s">
        <v>1481</v>
      </c>
      <c r="AX824" s="17" t="s">
        <v>1481</v>
      </c>
      <c r="AY824" s="27" t="s">
        <v>1817</v>
      </c>
      <c r="AZ824" s="28" t="s">
        <v>1481</v>
      </c>
      <c r="BA824" s="17" t="s">
        <v>1481</v>
      </c>
      <c r="BB824" s="17" t="s">
        <v>1481</v>
      </c>
      <c r="BC824" s="17" t="s">
        <v>1481</v>
      </c>
      <c r="BD824" s="17" t="s">
        <v>1481</v>
      </c>
    </row>
    <row r="825" spans="1:56" s="4" customFormat="1" ht="150" hidden="1" customHeight="1" x14ac:dyDescent="0.35">
      <c r="A825" s="16">
        <v>473</v>
      </c>
      <c r="B825" s="15">
        <v>825</v>
      </c>
      <c r="C825" s="16" t="s">
        <v>64</v>
      </c>
      <c r="D825" s="16" t="s">
        <v>1804</v>
      </c>
      <c r="E825" s="16" t="s">
        <v>4709</v>
      </c>
      <c r="F825" s="16" t="s">
        <v>4738</v>
      </c>
      <c r="G825" s="16" t="s">
        <v>4866</v>
      </c>
      <c r="H825" s="16" t="s">
        <v>4867</v>
      </c>
      <c r="I825" s="16" t="s">
        <v>4870</v>
      </c>
      <c r="J825" s="24" t="s">
        <v>4871</v>
      </c>
      <c r="K825" s="16" t="s">
        <v>2014</v>
      </c>
      <c r="L825" s="16" t="s">
        <v>1812</v>
      </c>
      <c r="M825" s="18" t="s">
        <v>1481</v>
      </c>
      <c r="N825" s="18" t="s">
        <v>1481</v>
      </c>
      <c r="O825" s="16" t="s">
        <v>1786</v>
      </c>
      <c r="P825" s="17" t="s">
        <v>1481</v>
      </c>
      <c r="Q825" s="17" t="s">
        <v>1481</v>
      </c>
      <c r="R825" s="17" t="s">
        <v>1481</v>
      </c>
      <c r="S825" s="17" t="s">
        <v>1481</v>
      </c>
      <c r="T825" s="17" t="s">
        <v>1481</v>
      </c>
      <c r="U825" s="19" t="s">
        <v>1815</v>
      </c>
      <c r="V825" s="24" t="s">
        <v>1816</v>
      </c>
      <c r="W825" s="17" t="s">
        <v>1481</v>
      </c>
      <c r="X825" s="17" t="s">
        <v>1481</v>
      </c>
      <c r="Y825" s="27" t="s">
        <v>1817</v>
      </c>
      <c r="Z825" s="28" t="s">
        <v>1481</v>
      </c>
      <c r="AA825" s="17" t="s">
        <v>1481</v>
      </c>
      <c r="AB825" s="15">
        <v>825</v>
      </c>
      <c r="AC825" s="16" t="s">
        <v>64</v>
      </c>
      <c r="AD825" s="16" t="s">
        <v>1804</v>
      </c>
      <c r="AE825" s="16" t="s">
        <v>4709</v>
      </c>
      <c r="AF825" s="16" t="s">
        <v>4738</v>
      </c>
      <c r="AG825" s="16" t="s">
        <v>4866</v>
      </c>
      <c r="AH825" s="16" t="s">
        <v>4867</v>
      </c>
      <c r="AI825" s="16" t="s">
        <v>4870</v>
      </c>
      <c r="AJ825" s="24" t="s">
        <v>4871</v>
      </c>
      <c r="AK825" s="16" t="s">
        <v>2014</v>
      </c>
      <c r="AL825" s="16" t="s">
        <v>1812</v>
      </c>
      <c r="AM825" s="18" t="s">
        <v>1481</v>
      </c>
      <c r="AN825" s="18" t="s">
        <v>1481</v>
      </c>
      <c r="AO825" s="16" t="s">
        <v>1786</v>
      </c>
      <c r="AP825" s="17" t="s">
        <v>1481</v>
      </c>
      <c r="AQ825" s="17" t="s">
        <v>1481</v>
      </c>
      <c r="AR825" s="17" t="s">
        <v>1481</v>
      </c>
      <c r="AS825" s="17" t="s">
        <v>1481</v>
      </c>
      <c r="AT825" s="17" t="s">
        <v>1481</v>
      </c>
      <c r="AU825" s="19" t="s">
        <v>1815</v>
      </c>
      <c r="AV825" s="24" t="s">
        <v>1816</v>
      </c>
      <c r="AW825" s="17" t="s">
        <v>1481</v>
      </c>
      <c r="AX825" s="17" t="s">
        <v>1481</v>
      </c>
      <c r="AY825" s="27" t="s">
        <v>1817</v>
      </c>
      <c r="AZ825" s="28" t="s">
        <v>1481</v>
      </c>
      <c r="BA825" s="17" t="s">
        <v>1481</v>
      </c>
      <c r="BB825" s="17" t="s">
        <v>1481</v>
      </c>
      <c r="BC825" s="17" t="s">
        <v>1481</v>
      </c>
      <c r="BD825" s="17" t="s">
        <v>1481</v>
      </c>
    </row>
    <row r="826" spans="1:56" s="4" customFormat="1" ht="150" hidden="1" customHeight="1" x14ac:dyDescent="0.35">
      <c r="A826" s="16">
        <v>473</v>
      </c>
      <c r="B826" s="15">
        <v>826</v>
      </c>
      <c r="C826" s="16" t="s">
        <v>64</v>
      </c>
      <c r="D826" s="16" t="s">
        <v>1804</v>
      </c>
      <c r="E826" s="16" t="s">
        <v>4709</v>
      </c>
      <c r="F826" s="16" t="s">
        <v>4738</v>
      </c>
      <c r="G826" s="16" t="s">
        <v>4866</v>
      </c>
      <c r="H826" s="16" t="s">
        <v>4867</v>
      </c>
      <c r="I826" s="16" t="s">
        <v>4872</v>
      </c>
      <c r="J826" s="24" t="s">
        <v>4871</v>
      </c>
      <c r="K826" s="16" t="s">
        <v>4873</v>
      </c>
      <c r="L826" s="16" t="s">
        <v>1812</v>
      </c>
      <c r="M826" s="18" t="s">
        <v>1481</v>
      </c>
      <c r="N826" s="18" t="s">
        <v>1481</v>
      </c>
      <c r="O826" s="16" t="s">
        <v>1786</v>
      </c>
      <c r="P826" s="17" t="s">
        <v>1481</v>
      </c>
      <c r="Q826" s="17" t="s">
        <v>1481</v>
      </c>
      <c r="R826" s="17" t="s">
        <v>1481</v>
      </c>
      <c r="S826" s="17" t="s">
        <v>1481</v>
      </c>
      <c r="T826" s="17" t="s">
        <v>1481</v>
      </c>
      <c r="U826" s="19" t="s">
        <v>1815</v>
      </c>
      <c r="V826" s="30" t="s">
        <v>2049</v>
      </c>
      <c r="W826" s="17" t="s">
        <v>1481</v>
      </c>
      <c r="X826" s="17" t="s">
        <v>1481</v>
      </c>
      <c r="Y826" s="27" t="s">
        <v>1817</v>
      </c>
      <c r="Z826" s="28" t="s">
        <v>1481</v>
      </c>
      <c r="AA826" s="17" t="s">
        <v>1481</v>
      </c>
      <c r="AB826" s="15">
        <v>826</v>
      </c>
      <c r="AC826" s="16" t="s">
        <v>64</v>
      </c>
      <c r="AD826" s="16" t="s">
        <v>1804</v>
      </c>
      <c r="AE826" s="16" t="s">
        <v>4709</v>
      </c>
      <c r="AF826" s="16" t="s">
        <v>4738</v>
      </c>
      <c r="AG826" s="16" t="s">
        <v>4866</v>
      </c>
      <c r="AH826" s="16" t="s">
        <v>4867</v>
      </c>
      <c r="AI826" s="16" t="s">
        <v>4872</v>
      </c>
      <c r="AJ826" s="24" t="s">
        <v>4871</v>
      </c>
      <c r="AK826" s="16" t="s">
        <v>4873</v>
      </c>
      <c r="AL826" s="16" t="s">
        <v>1812</v>
      </c>
      <c r="AM826" s="18" t="s">
        <v>1481</v>
      </c>
      <c r="AN826" s="18" t="s">
        <v>1481</v>
      </c>
      <c r="AO826" s="16" t="s">
        <v>1786</v>
      </c>
      <c r="AP826" s="17" t="s">
        <v>1481</v>
      </c>
      <c r="AQ826" s="17" t="s">
        <v>1481</v>
      </c>
      <c r="AR826" s="17" t="s">
        <v>1481</v>
      </c>
      <c r="AS826" s="17" t="s">
        <v>1481</v>
      </c>
      <c r="AT826" s="17" t="s">
        <v>1481</v>
      </c>
      <c r="AU826" s="19" t="s">
        <v>1815</v>
      </c>
      <c r="AV826" s="30" t="s">
        <v>2049</v>
      </c>
      <c r="AW826" s="17" t="s">
        <v>1481</v>
      </c>
      <c r="AX826" s="17" t="s">
        <v>1481</v>
      </c>
      <c r="AY826" s="27" t="s">
        <v>1817</v>
      </c>
      <c r="AZ826" s="28" t="s">
        <v>1481</v>
      </c>
      <c r="BA826" s="17" t="s">
        <v>1481</v>
      </c>
      <c r="BB826" s="17" t="s">
        <v>1481</v>
      </c>
      <c r="BC826" s="17" t="s">
        <v>1481</v>
      </c>
      <c r="BD826" s="17" t="s">
        <v>1481</v>
      </c>
    </row>
    <row r="827" spans="1:56" ht="105.65" customHeight="1" x14ac:dyDescent="0.35">
      <c r="A827" s="16">
        <v>474</v>
      </c>
      <c r="B827" s="16">
        <v>827</v>
      </c>
      <c r="C827" s="16" t="s">
        <v>64</v>
      </c>
      <c r="D827" s="16" t="s">
        <v>1804</v>
      </c>
      <c r="E827" s="16" t="s">
        <v>4709</v>
      </c>
      <c r="F827" s="16" t="s">
        <v>4738</v>
      </c>
      <c r="G827" s="16" t="s">
        <v>4874</v>
      </c>
      <c r="H827" s="16" t="s">
        <v>4875</v>
      </c>
      <c r="I827" s="16" t="s">
        <v>4594</v>
      </c>
      <c r="J827" s="24" t="s">
        <v>4876</v>
      </c>
      <c r="K827" s="16" t="s">
        <v>4877</v>
      </c>
      <c r="L827" s="17" t="s">
        <v>1481</v>
      </c>
      <c r="M827" s="24" t="s">
        <v>4665</v>
      </c>
      <c r="N827" s="24" t="s">
        <v>4754</v>
      </c>
      <c r="O827" s="16" t="s">
        <v>1786</v>
      </c>
      <c r="P827" s="26" t="s">
        <v>1481</v>
      </c>
      <c r="Q827" s="26" t="s">
        <v>1481</v>
      </c>
      <c r="R827" s="26" t="s">
        <v>1481</v>
      </c>
      <c r="S827" s="17" t="s">
        <v>1481</v>
      </c>
      <c r="T827" s="17" t="s">
        <v>1481</v>
      </c>
      <c r="U827" s="19" t="s">
        <v>2660</v>
      </c>
      <c r="V827" s="40" t="s">
        <v>4755</v>
      </c>
      <c r="W827" s="17" t="s">
        <v>1481</v>
      </c>
      <c r="X827" s="31" t="s">
        <v>73</v>
      </c>
      <c r="Y827" s="33" t="s">
        <v>211</v>
      </c>
      <c r="Z827" s="50" t="s">
        <v>4878</v>
      </c>
      <c r="AA827" s="17" t="s">
        <v>1481</v>
      </c>
      <c r="AB827" s="16">
        <v>827</v>
      </c>
      <c r="AC827" s="16" t="s">
        <v>64</v>
      </c>
      <c r="AD827" s="16" t="s">
        <v>1804</v>
      </c>
      <c r="AE827" s="16" t="s">
        <v>4709</v>
      </c>
      <c r="AF827" s="16" t="s">
        <v>4738</v>
      </c>
      <c r="AG827" s="16" t="s">
        <v>4874</v>
      </c>
      <c r="AH827" s="16" t="s">
        <v>4875</v>
      </c>
      <c r="AI827" s="16" t="s">
        <v>4594</v>
      </c>
      <c r="AJ827" s="24" t="s">
        <v>4876</v>
      </c>
      <c r="AK827" s="16" t="s">
        <v>4877</v>
      </c>
      <c r="AL827" s="17" t="s">
        <v>1481</v>
      </c>
      <c r="AM827" s="24" t="s">
        <v>4665</v>
      </c>
      <c r="AN827" s="24" t="s">
        <v>4754</v>
      </c>
      <c r="AO827" s="16" t="s">
        <v>1786</v>
      </c>
      <c r="AP827" s="26" t="s">
        <v>1481</v>
      </c>
      <c r="AQ827" s="26" t="s">
        <v>1481</v>
      </c>
      <c r="AR827" s="26" t="s">
        <v>1481</v>
      </c>
      <c r="AS827" s="17" t="s">
        <v>1481</v>
      </c>
      <c r="AT827" s="17" t="s">
        <v>1481</v>
      </c>
      <c r="AU827" s="19" t="s">
        <v>2660</v>
      </c>
      <c r="AV827" s="40" t="s">
        <v>4755</v>
      </c>
      <c r="AW827" s="17" t="s">
        <v>1481</v>
      </c>
      <c r="AX827" s="31" t="s">
        <v>73</v>
      </c>
      <c r="AY827" s="33" t="s">
        <v>211</v>
      </c>
      <c r="AZ827" s="50" t="s">
        <v>4878</v>
      </c>
      <c r="BA827" s="17" t="s">
        <v>1481</v>
      </c>
      <c r="BB827" s="30" t="s">
        <v>460</v>
      </c>
      <c r="BC827" s="30" t="s">
        <v>586</v>
      </c>
      <c r="BD827" s="30" t="s">
        <v>6501</v>
      </c>
    </row>
    <row r="828" spans="1:56" s="4" customFormat="1" ht="62.5" hidden="1" customHeight="1" x14ac:dyDescent="0.35">
      <c r="A828" s="16">
        <v>474</v>
      </c>
      <c r="B828" s="15">
        <v>828</v>
      </c>
      <c r="C828" s="16" t="s">
        <v>64</v>
      </c>
      <c r="D828" s="16" t="s">
        <v>1804</v>
      </c>
      <c r="E828" s="16" t="s">
        <v>4709</v>
      </c>
      <c r="F828" s="16" t="s">
        <v>4738</v>
      </c>
      <c r="G828" s="16" t="s">
        <v>4874</v>
      </c>
      <c r="H828" s="16" t="s">
        <v>4875</v>
      </c>
      <c r="I828" s="16" t="s">
        <v>4879</v>
      </c>
      <c r="J828" s="18" t="s">
        <v>1481</v>
      </c>
      <c r="K828" s="16" t="s">
        <v>4880</v>
      </c>
      <c r="L828" s="17" t="s">
        <v>1481</v>
      </c>
      <c r="M828" s="18" t="s">
        <v>1481</v>
      </c>
      <c r="N828" s="18" t="s">
        <v>1481</v>
      </c>
      <c r="O828" s="17" t="s">
        <v>1481</v>
      </c>
      <c r="P828" s="17" t="s">
        <v>1481</v>
      </c>
      <c r="Q828" s="17" t="s">
        <v>1481</v>
      </c>
      <c r="R828" s="17" t="s">
        <v>1481</v>
      </c>
      <c r="S828" s="17" t="s">
        <v>1481</v>
      </c>
      <c r="T828" s="17" t="s">
        <v>1481</v>
      </c>
      <c r="U828" s="19" t="s">
        <v>1815</v>
      </c>
      <c r="V828" s="24" t="s">
        <v>1816</v>
      </c>
      <c r="W828" s="17" t="s">
        <v>1481</v>
      </c>
      <c r="X828" s="17" t="s">
        <v>1481</v>
      </c>
      <c r="Y828" s="27" t="s">
        <v>1817</v>
      </c>
      <c r="Z828" s="28" t="s">
        <v>1481</v>
      </c>
      <c r="AA828" s="17" t="s">
        <v>1481</v>
      </c>
      <c r="AB828" s="15">
        <v>828</v>
      </c>
      <c r="AC828" s="16" t="s">
        <v>64</v>
      </c>
      <c r="AD828" s="16" t="s">
        <v>1804</v>
      </c>
      <c r="AE828" s="16" t="s">
        <v>4709</v>
      </c>
      <c r="AF828" s="16" t="s">
        <v>4738</v>
      </c>
      <c r="AG828" s="16" t="s">
        <v>4874</v>
      </c>
      <c r="AH828" s="16" t="s">
        <v>4875</v>
      </c>
      <c r="AI828" s="16" t="s">
        <v>4879</v>
      </c>
      <c r="AJ828" s="18" t="s">
        <v>1481</v>
      </c>
      <c r="AK828" s="16" t="s">
        <v>4880</v>
      </c>
      <c r="AL828" s="17" t="s">
        <v>1481</v>
      </c>
      <c r="AM828" s="18" t="s">
        <v>1481</v>
      </c>
      <c r="AN828" s="18" t="s">
        <v>1481</v>
      </c>
      <c r="AO828" s="17" t="s">
        <v>1481</v>
      </c>
      <c r="AP828" s="17" t="s">
        <v>1481</v>
      </c>
      <c r="AQ828" s="17" t="s">
        <v>1481</v>
      </c>
      <c r="AR828" s="17" t="s">
        <v>1481</v>
      </c>
      <c r="AS828" s="17" t="s">
        <v>1481</v>
      </c>
      <c r="AT828" s="17" t="s">
        <v>1481</v>
      </c>
      <c r="AU828" s="19" t="s">
        <v>1815</v>
      </c>
      <c r="AV828" s="24" t="s">
        <v>1816</v>
      </c>
      <c r="AW828" s="17" t="s">
        <v>1481</v>
      </c>
      <c r="AX828" s="17" t="s">
        <v>1481</v>
      </c>
      <c r="AY828" s="27" t="s">
        <v>1817</v>
      </c>
      <c r="AZ828" s="28" t="s">
        <v>1481</v>
      </c>
      <c r="BA828" s="17" t="s">
        <v>1481</v>
      </c>
      <c r="BB828" s="17" t="s">
        <v>1481</v>
      </c>
      <c r="BC828" s="17" t="s">
        <v>1481</v>
      </c>
      <c r="BD828" s="17" t="s">
        <v>1481</v>
      </c>
    </row>
    <row r="829" spans="1:56" s="4" customFormat="1" ht="112.5" hidden="1" customHeight="1" x14ac:dyDescent="0.35">
      <c r="A829" s="16">
        <v>474</v>
      </c>
      <c r="B829" s="15">
        <v>829</v>
      </c>
      <c r="C829" s="16" t="s">
        <v>64</v>
      </c>
      <c r="D829" s="16" t="s">
        <v>1804</v>
      </c>
      <c r="E829" s="16" t="s">
        <v>4709</v>
      </c>
      <c r="F829" s="16" t="s">
        <v>4738</v>
      </c>
      <c r="G829" s="16" t="s">
        <v>4874</v>
      </c>
      <c r="H829" s="16" t="s">
        <v>4875</v>
      </c>
      <c r="I829" s="16" t="s">
        <v>4881</v>
      </c>
      <c r="J829" s="18" t="s">
        <v>1481</v>
      </c>
      <c r="K829" s="16" t="s">
        <v>4882</v>
      </c>
      <c r="L829" s="17" t="s">
        <v>1481</v>
      </c>
      <c r="M829" s="24" t="s">
        <v>4883</v>
      </c>
      <c r="N829" s="24" t="s">
        <v>4884</v>
      </c>
      <c r="O829" s="16" t="s">
        <v>1786</v>
      </c>
      <c r="P829" s="23" t="s">
        <v>4885</v>
      </c>
      <c r="Q829" s="26" t="s">
        <v>1481</v>
      </c>
      <c r="R829" s="26" t="s">
        <v>1481</v>
      </c>
      <c r="S829" s="17" t="s">
        <v>1481</v>
      </c>
      <c r="T829" s="17" t="s">
        <v>1481</v>
      </c>
      <c r="U829" s="19" t="s">
        <v>1815</v>
      </c>
      <c r="V829" s="24" t="s">
        <v>1816</v>
      </c>
      <c r="W829" s="17" t="s">
        <v>1481</v>
      </c>
      <c r="X829" s="17" t="s">
        <v>1481</v>
      </c>
      <c r="Y829" s="27" t="s">
        <v>1817</v>
      </c>
      <c r="Z829" s="28" t="s">
        <v>1481</v>
      </c>
      <c r="AA829" s="17" t="s">
        <v>1481</v>
      </c>
      <c r="AB829" s="15">
        <v>829</v>
      </c>
      <c r="AC829" s="16" t="s">
        <v>64</v>
      </c>
      <c r="AD829" s="16" t="s">
        <v>1804</v>
      </c>
      <c r="AE829" s="16" t="s">
        <v>4709</v>
      </c>
      <c r="AF829" s="16" t="s">
        <v>4738</v>
      </c>
      <c r="AG829" s="16" t="s">
        <v>4874</v>
      </c>
      <c r="AH829" s="16" t="s">
        <v>4875</v>
      </c>
      <c r="AI829" s="16" t="s">
        <v>4881</v>
      </c>
      <c r="AJ829" s="18" t="s">
        <v>1481</v>
      </c>
      <c r="AK829" s="16" t="s">
        <v>4882</v>
      </c>
      <c r="AL829" s="17" t="s">
        <v>1481</v>
      </c>
      <c r="AM829" s="24" t="s">
        <v>4883</v>
      </c>
      <c r="AN829" s="24" t="s">
        <v>4884</v>
      </c>
      <c r="AO829" s="16" t="s">
        <v>1786</v>
      </c>
      <c r="AP829" s="23" t="s">
        <v>4885</v>
      </c>
      <c r="AQ829" s="26" t="s">
        <v>1481</v>
      </c>
      <c r="AR829" s="26" t="s">
        <v>1481</v>
      </c>
      <c r="AS829" s="17" t="s">
        <v>1481</v>
      </c>
      <c r="AT829" s="17" t="s">
        <v>1481</v>
      </c>
      <c r="AU829" s="19" t="s">
        <v>1815</v>
      </c>
      <c r="AV829" s="24" t="s">
        <v>1816</v>
      </c>
      <c r="AW829" s="17" t="s">
        <v>1481</v>
      </c>
      <c r="AX829" s="17" t="s">
        <v>1481</v>
      </c>
      <c r="AY829" s="27" t="s">
        <v>1817</v>
      </c>
      <c r="AZ829" s="28" t="s">
        <v>1481</v>
      </c>
      <c r="BA829" s="17" t="s">
        <v>1481</v>
      </c>
      <c r="BB829" s="17" t="s">
        <v>1481</v>
      </c>
      <c r="BC829" s="17" t="s">
        <v>1481</v>
      </c>
      <c r="BD829" s="17" t="s">
        <v>1481</v>
      </c>
    </row>
    <row r="830" spans="1:56" s="4" customFormat="1" ht="112.5" hidden="1" customHeight="1" x14ac:dyDescent="0.35">
      <c r="A830" s="16">
        <v>474</v>
      </c>
      <c r="B830" s="15">
        <v>830</v>
      </c>
      <c r="C830" s="16" t="s">
        <v>64</v>
      </c>
      <c r="D830" s="16" t="s">
        <v>1804</v>
      </c>
      <c r="E830" s="16" t="s">
        <v>4709</v>
      </c>
      <c r="F830" s="16" t="s">
        <v>4738</v>
      </c>
      <c r="G830" s="16" t="s">
        <v>4874</v>
      </c>
      <c r="H830" s="16" t="s">
        <v>4875</v>
      </c>
      <c r="I830" s="17" t="s">
        <v>1481</v>
      </c>
      <c r="J830" s="18" t="s">
        <v>1481</v>
      </c>
      <c r="K830" s="17" t="s">
        <v>1481</v>
      </c>
      <c r="L830" s="16" t="s">
        <v>4886</v>
      </c>
      <c r="M830" s="24" t="s">
        <v>4887</v>
      </c>
      <c r="N830" s="24" t="s">
        <v>4888</v>
      </c>
      <c r="O830" s="16" t="s">
        <v>1786</v>
      </c>
      <c r="P830" s="23" t="s">
        <v>4885</v>
      </c>
      <c r="Q830" s="26" t="s">
        <v>1481</v>
      </c>
      <c r="R830" s="26" t="s">
        <v>1481</v>
      </c>
      <c r="S830" s="17" t="s">
        <v>1481</v>
      </c>
      <c r="T830" s="17" t="s">
        <v>1481</v>
      </c>
      <c r="U830" s="19" t="s">
        <v>1815</v>
      </c>
      <c r="V830" s="24" t="s">
        <v>1816</v>
      </c>
      <c r="W830" s="17" t="s">
        <v>1481</v>
      </c>
      <c r="X830" s="17" t="s">
        <v>1481</v>
      </c>
      <c r="Y830" s="27" t="s">
        <v>1817</v>
      </c>
      <c r="Z830" s="28" t="s">
        <v>1481</v>
      </c>
      <c r="AA830" s="17" t="s">
        <v>1481</v>
      </c>
      <c r="AB830" s="15">
        <v>830</v>
      </c>
      <c r="AC830" s="16" t="s">
        <v>64</v>
      </c>
      <c r="AD830" s="16" t="s">
        <v>1804</v>
      </c>
      <c r="AE830" s="16" t="s">
        <v>4709</v>
      </c>
      <c r="AF830" s="16" t="s">
        <v>4738</v>
      </c>
      <c r="AG830" s="16" t="s">
        <v>4874</v>
      </c>
      <c r="AH830" s="16" t="s">
        <v>4875</v>
      </c>
      <c r="AI830" s="17" t="s">
        <v>1481</v>
      </c>
      <c r="AJ830" s="18" t="s">
        <v>1481</v>
      </c>
      <c r="AK830" s="17" t="s">
        <v>1481</v>
      </c>
      <c r="AL830" s="16" t="s">
        <v>4886</v>
      </c>
      <c r="AM830" s="24" t="s">
        <v>4887</v>
      </c>
      <c r="AN830" s="24" t="s">
        <v>4888</v>
      </c>
      <c r="AO830" s="16" t="s">
        <v>1786</v>
      </c>
      <c r="AP830" s="23" t="s">
        <v>4885</v>
      </c>
      <c r="AQ830" s="26" t="s">
        <v>1481</v>
      </c>
      <c r="AR830" s="26" t="s">
        <v>1481</v>
      </c>
      <c r="AS830" s="17" t="s">
        <v>1481</v>
      </c>
      <c r="AT830" s="17" t="s">
        <v>1481</v>
      </c>
      <c r="AU830" s="19" t="s">
        <v>1815</v>
      </c>
      <c r="AV830" s="24" t="s">
        <v>1816</v>
      </c>
      <c r="AW830" s="17" t="s">
        <v>1481</v>
      </c>
      <c r="AX830" s="17" t="s">
        <v>1481</v>
      </c>
      <c r="AY830" s="27" t="s">
        <v>1817</v>
      </c>
      <c r="AZ830" s="28" t="s">
        <v>1481</v>
      </c>
      <c r="BA830" s="17" t="s">
        <v>1481</v>
      </c>
      <c r="BB830" s="17" t="s">
        <v>1481</v>
      </c>
      <c r="BC830" s="17" t="s">
        <v>1481</v>
      </c>
      <c r="BD830" s="17" t="s">
        <v>1481</v>
      </c>
    </row>
    <row r="831" spans="1:56" ht="125" x14ac:dyDescent="0.35">
      <c r="A831" s="16">
        <v>474</v>
      </c>
      <c r="B831" s="16">
        <v>831</v>
      </c>
      <c r="C831" s="16" t="s">
        <v>64</v>
      </c>
      <c r="D831" s="16" t="s">
        <v>1804</v>
      </c>
      <c r="E831" s="16" t="s">
        <v>4709</v>
      </c>
      <c r="F831" s="16" t="s">
        <v>4738</v>
      </c>
      <c r="G831" s="16" t="s">
        <v>4874</v>
      </c>
      <c r="H831" s="16" t="s">
        <v>4875</v>
      </c>
      <c r="I831" s="17" t="s">
        <v>1481</v>
      </c>
      <c r="J831" s="18" t="s">
        <v>1481</v>
      </c>
      <c r="K831" s="17" t="s">
        <v>1481</v>
      </c>
      <c r="L831" s="16" t="s">
        <v>4889</v>
      </c>
      <c r="M831" s="24" t="s">
        <v>4890</v>
      </c>
      <c r="N831" s="24" t="s">
        <v>4891</v>
      </c>
      <c r="O831" s="16" t="s">
        <v>1786</v>
      </c>
      <c r="P831" s="26" t="s">
        <v>1481</v>
      </c>
      <c r="Q831" s="26" t="s">
        <v>1481</v>
      </c>
      <c r="R831" s="26" t="s">
        <v>1481</v>
      </c>
      <c r="S831" s="17" t="s">
        <v>1481</v>
      </c>
      <c r="T831" s="17" t="s">
        <v>1481</v>
      </c>
      <c r="U831" s="19" t="s">
        <v>2660</v>
      </c>
      <c r="V831" s="30" t="s">
        <v>4892</v>
      </c>
      <c r="W831" s="17" t="s">
        <v>1481</v>
      </c>
      <c r="X831" s="17" t="s">
        <v>1481</v>
      </c>
      <c r="Y831" s="33" t="s">
        <v>211</v>
      </c>
      <c r="Z831" s="32" t="s">
        <v>4893</v>
      </c>
      <c r="AA831" s="17" t="s">
        <v>1481</v>
      </c>
      <c r="AB831" s="16">
        <v>831</v>
      </c>
      <c r="AC831" s="16" t="s">
        <v>64</v>
      </c>
      <c r="AD831" s="16" t="s">
        <v>1804</v>
      </c>
      <c r="AE831" s="16" t="s">
        <v>4709</v>
      </c>
      <c r="AF831" s="16" t="s">
        <v>4738</v>
      </c>
      <c r="AG831" s="16" t="s">
        <v>4874</v>
      </c>
      <c r="AH831" s="16" t="s">
        <v>4875</v>
      </c>
      <c r="AI831" s="17" t="s">
        <v>1481</v>
      </c>
      <c r="AJ831" s="18" t="s">
        <v>1481</v>
      </c>
      <c r="AK831" s="17" t="s">
        <v>1481</v>
      </c>
      <c r="AL831" s="16" t="s">
        <v>4889</v>
      </c>
      <c r="AM831" s="24" t="s">
        <v>4890</v>
      </c>
      <c r="AN831" s="24" t="s">
        <v>4891</v>
      </c>
      <c r="AO831" s="16" t="s">
        <v>1786</v>
      </c>
      <c r="AP831" s="26" t="s">
        <v>1481</v>
      </c>
      <c r="AQ831" s="26" t="s">
        <v>1481</v>
      </c>
      <c r="AR831" s="26" t="s">
        <v>1481</v>
      </c>
      <c r="AS831" s="17" t="s">
        <v>1481</v>
      </c>
      <c r="AT831" s="17" t="s">
        <v>1481</v>
      </c>
      <c r="AU831" s="19" t="s">
        <v>2660</v>
      </c>
      <c r="AV831" s="30" t="s">
        <v>4892</v>
      </c>
      <c r="AW831" s="17" t="s">
        <v>1481</v>
      </c>
      <c r="AX831" s="17" t="s">
        <v>1481</v>
      </c>
      <c r="AY831" s="33" t="s">
        <v>211</v>
      </c>
      <c r="AZ831" s="32" t="s">
        <v>4893</v>
      </c>
      <c r="BA831" s="17" t="s">
        <v>1481</v>
      </c>
      <c r="BB831" s="30" t="s">
        <v>460</v>
      </c>
      <c r="BC831" s="30" t="s">
        <v>3282</v>
      </c>
      <c r="BD831" s="30" t="s">
        <v>6501</v>
      </c>
    </row>
    <row r="832" spans="1:56" s="4" customFormat="1" ht="62.5" hidden="1" customHeight="1" x14ac:dyDescent="0.35">
      <c r="A832" s="16">
        <v>474</v>
      </c>
      <c r="B832" s="15">
        <v>832</v>
      </c>
      <c r="C832" s="16" t="s">
        <v>64</v>
      </c>
      <c r="D832" s="16" t="s">
        <v>1804</v>
      </c>
      <c r="E832" s="16" t="s">
        <v>4709</v>
      </c>
      <c r="F832" s="16" t="s">
        <v>4738</v>
      </c>
      <c r="G832" s="16" t="s">
        <v>4874</v>
      </c>
      <c r="H832" s="16" t="s">
        <v>4875</v>
      </c>
      <c r="I832" s="17" t="s">
        <v>1481</v>
      </c>
      <c r="J832" s="18" t="s">
        <v>1481</v>
      </c>
      <c r="K832" s="17" t="s">
        <v>1481</v>
      </c>
      <c r="L832" s="16" t="s">
        <v>4894</v>
      </c>
      <c r="M832" s="24" t="s">
        <v>4895</v>
      </c>
      <c r="N832" s="24" t="s">
        <v>4896</v>
      </c>
      <c r="O832" s="16" t="s">
        <v>1786</v>
      </c>
      <c r="P832" s="23" t="s">
        <v>4885</v>
      </c>
      <c r="Q832" s="26" t="s">
        <v>1481</v>
      </c>
      <c r="R832" s="26" t="s">
        <v>1481</v>
      </c>
      <c r="S832" s="17" t="s">
        <v>1481</v>
      </c>
      <c r="T832" s="17" t="s">
        <v>1481</v>
      </c>
      <c r="U832" s="19" t="s">
        <v>1815</v>
      </c>
      <c r="V832" s="24" t="s">
        <v>1816</v>
      </c>
      <c r="W832" s="17" t="s">
        <v>1481</v>
      </c>
      <c r="X832" s="17" t="s">
        <v>1481</v>
      </c>
      <c r="Y832" s="27" t="s">
        <v>1817</v>
      </c>
      <c r="Z832" s="28" t="s">
        <v>1481</v>
      </c>
      <c r="AA832" s="17" t="s">
        <v>1481</v>
      </c>
      <c r="AB832" s="15">
        <v>832</v>
      </c>
      <c r="AC832" s="16" t="s">
        <v>64</v>
      </c>
      <c r="AD832" s="16" t="s">
        <v>1804</v>
      </c>
      <c r="AE832" s="16" t="s">
        <v>4709</v>
      </c>
      <c r="AF832" s="16" t="s">
        <v>4738</v>
      </c>
      <c r="AG832" s="16" t="s">
        <v>4874</v>
      </c>
      <c r="AH832" s="16" t="s">
        <v>4875</v>
      </c>
      <c r="AI832" s="17" t="s">
        <v>1481</v>
      </c>
      <c r="AJ832" s="18" t="s">
        <v>1481</v>
      </c>
      <c r="AK832" s="17" t="s">
        <v>1481</v>
      </c>
      <c r="AL832" s="16" t="s">
        <v>4894</v>
      </c>
      <c r="AM832" s="24" t="s">
        <v>4895</v>
      </c>
      <c r="AN832" s="24" t="s">
        <v>4896</v>
      </c>
      <c r="AO832" s="16" t="s">
        <v>1786</v>
      </c>
      <c r="AP832" s="23" t="s">
        <v>4885</v>
      </c>
      <c r="AQ832" s="26" t="s">
        <v>1481</v>
      </c>
      <c r="AR832" s="26" t="s">
        <v>1481</v>
      </c>
      <c r="AS832" s="17" t="s">
        <v>1481</v>
      </c>
      <c r="AT832" s="17" t="s">
        <v>1481</v>
      </c>
      <c r="AU832" s="19" t="s">
        <v>1815</v>
      </c>
      <c r="AV832" s="24" t="s">
        <v>1816</v>
      </c>
      <c r="AW832" s="17" t="s">
        <v>1481</v>
      </c>
      <c r="AX832" s="17" t="s">
        <v>1481</v>
      </c>
      <c r="AY832" s="27" t="s">
        <v>1817</v>
      </c>
      <c r="AZ832" s="28" t="s">
        <v>1481</v>
      </c>
      <c r="BA832" s="17" t="s">
        <v>1481</v>
      </c>
      <c r="BB832" s="17" t="s">
        <v>1481</v>
      </c>
      <c r="BC832" s="17" t="s">
        <v>1481</v>
      </c>
      <c r="BD832" s="17" t="s">
        <v>1481</v>
      </c>
    </row>
    <row r="833" spans="1:56" ht="291.64999999999998" customHeight="1" x14ac:dyDescent="0.35">
      <c r="A833" s="16">
        <v>475</v>
      </c>
      <c r="B833" s="16">
        <v>833</v>
      </c>
      <c r="C833" s="16" t="s">
        <v>64</v>
      </c>
      <c r="D833" s="16" t="s">
        <v>1804</v>
      </c>
      <c r="E833" s="16" t="s">
        <v>4709</v>
      </c>
      <c r="F833" s="16" t="s">
        <v>4738</v>
      </c>
      <c r="G833" s="16" t="s">
        <v>4897</v>
      </c>
      <c r="H833" s="16" t="s">
        <v>4898</v>
      </c>
      <c r="I833" s="16" t="s">
        <v>4899</v>
      </c>
      <c r="J833" s="24" t="s">
        <v>4900</v>
      </c>
      <c r="K833" s="16" t="s">
        <v>4901</v>
      </c>
      <c r="L833" s="17" t="s">
        <v>1481</v>
      </c>
      <c r="M833" s="24" t="s">
        <v>4902</v>
      </c>
      <c r="N833" s="24" t="s">
        <v>4903</v>
      </c>
      <c r="O833" s="16" t="s">
        <v>1786</v>
      </c>
      <c r="P833" s="26" t="s">
        <v>1481</v>
      </c>
      <c r="Q833" s="26" t="s">
        <v>1481</v>
      </c>
      <c r="R833" s="26" t="s">
        <v>1481</v>
      </c>
      <c r="S833" s="17" t="s">
        <v>1481</v>
      </c>
      <c r="T833" s="17" t="s">
        <v>1481</v>
      </c>
      <c r="U833" s="19" t="s">
        <v>2119</v>
      </c>
      <c r="V833" s="30" t="s">
        <v>4904</v>
      </c>
      <c r="W833" s="17" t="s">
        <v>1481</v>
      </c>
      <c r="X833" s="17" t="s">
        <v>1481</v>
      </c>
      <c r="Y833" s="33" t="s">
        <v>211</v>
      </c>
      <c r="Z833" s="32" t="s">
        <v>4905</v>
      </c>
      <c r="AA833" s="17" t="s">
        <v>1481</v>
      </c>
      <c r="AB833" s="16">
        <v>833</v>
      </c>
      <c r="AC833" s="16" t="s">
        <v>64</v>
      </c>
      <c r="AD833" s="16" t="s">
        <v>1804</v>
      </c>
      <c r="AE833" s="16" t="s">
        <v>4709</v>
      </c>
      <c r="AF833" s="16" t="s">
        <v>4738</v>
      </c>
      <c r="AG833" s="16" t="s">
        <v>4897</v>
      </c>
      <c r="AH833" s="16" t="s">
        <v>4898</v>
      </c>
      <c r="AI833" s="16" t="s">
        <v>4899</v>
      </c>
      <c r="AJ833" s="24" t="s">
        <v>4900</v>
      </c>
      <c r="AK833" s="16" t="s">
        <v>4901</v>
      </c>
      <c r="AL833" s="17" t="s">
        <v>1481</v>
      </c>
      <c r="AM833" s="24" t="s">
        <v>4902</v>
      </c>
      <c r="AN833" s="24" t="s">
        <v>4903</v>
      </c>
      <c r="AO833" s="16" t="s">
        <v>1786</v>
      </c>
      <c r="AP833" s="26" t="s">
        <v>1481</v>
      </c>
      <c r="AQ833" s="26" t="s">
        <v>1481</v>
      </c>
      <c r="AR833" s="26" t="s">
        <v>1481</v>
      </c>
      <c r="AS833" s="17" t="s">
        <v>1481</v>
      </c>
      <c r="AT833" s="17" t="s">
        <v>1481</v>
      </c>
      <c r="AU833" s="19" t="s">
        <v>2119</v>
      </c>
      <c r="AV833" s="30" t="s">
        <v>4904</v>
      </c>
      <c r="AW833" s="17" t="s">
        <v>1481</v>
      </c>
      <c r="AX833" s="17" t="s">
        <v>1481</v>
      </c>
      <c r="AY833" s="33" t="s">
        <v>211</v>
      </c>
      <c r="AZ833" s="32" t="s">
        <v>4905</v>
      </c>
      <c r="BA833" s="17" t="s">
        <v>1481</v>
      </c>
      <c r="BB833" s="30" t="s">
        <v>460</v>
      </c>
      <c r="BC833" s="30" t="s">
        <v>586</v>
      </c>
      <c r="BD833" s="30" t="s">
        <v>6501</v>
      </c>
    </row>
    <row r="834" spans="1:56" ht="125.15" customHeight="1" x14ac:dyDescent="0.35">
      <c r="A834" s="16">
        <v>475</v>
      </c>
      <c r="B834" s="16">
        <v>834</v>
      </c>
      <c r="C834" s="16" t="s">
        <v>64</v>
      </c>
      <c r="D834" s="16" t="s">
        <v>1804</v>
      </c>
      <c r="E834" s="16" t="s">
        <v>4709</v>
      </c>
      <c r="F834" s="16" t="s">
        <v>4738</v>
      </c>
      <c r="G834" s="16" t="s">
        <v>4897</v>
      </c>
      <c r="H834" s="16" t="s">
        <v>4898</v>
      </c>
      <c r="I834" s="16" t="s">
        <v>4906</v>
      </c>
      <c r="J834" s="24" t="s">
        <v>4900</v>
      </c>
      <c r="K834" s="16" t="s">
        <v>2689</v>
      </c>
      <c r="L834" s="17" t="s">
        <v>1481</v>
      </c>
      <c r="M834" s="24" t="s">
        <v>2080</v>
      </c>
      <c r="N834" s="24" t="s">
        <v>4907</v>
      </c>
      <c r="O834" s="16" t="s">
        <v>1786</v>
      </c>
      <c r="P834" s="26" t="s">
        <v>1481</v>
      </c>
      <c r="Q834" s="26" t="s">
        <v>1481</v>
      </c>
      <c r="R834" s="26" t="s">
        <v>1481</v>
      </c>
      <c r="S834" s="17" t="s">
        <v>1481</v>
      </c>
      <c r="T834" s="17" t="s">
        <v>1481</v>
      </c>
      <c r="U834" s="19" t="s">
        <v>1905</v>
      </c>
      <c r="V834" s="24" t="s">
        <v>4908</v>
      </c>
      <c r="W834" s="17" t="s">
        <v>1481</v>
      </c>
      <c r="X834" s="17" t="s">
        <v>1481</v>
      </c>
      <c r="Y834" s="33" t="s">
        <v>211</v>
      </c>
      <c r="Z834" s="32" t="s">
        <v>4909</v>
      </c>
      <c r="AA834" s="17" t="s">
        <v>1481</v>
      </c>
      <c r="AB834" s="16">
        <v>834</v>
      </c>
      <c r="AC834" s="16" t="s">
        <v>64</v>
      </c>
      <c r="AD834" s="16" t="s">
        <v>1804</v>
      </c>
      <c r="AE834" s="16" t="s">
        <v>4709</v>
      </c>
      <c r="AF834" s="16" t="s">
        <v>4738</v>
      </c>
      <c r="AG834" s="16" t="s">
        <v>4897</v>
      </c>
      <c r="AH834" s="16" t="s">
        <v>4898</v>
      </c>
      <c r="AI834" s="16" t="s">
        <v>4906</v>
      </c>
      <c r="AJ834" s="24" t="s">
        <v>4900</v>
      </c>
      <c r="AK834" s="16" t="s">
        <v>2689</v>
      </c>
      <c r="AL834" s="17" t="s">
        <v>1481</v>
      </c>
      <c r="AM834" s="24" t="s">
        <v>2080</v>
      </c>
      <c r="AN834" s="24" t="s">
        <v>4907</v>
      </c>
      <c r="AO834" s="16" t="s">
        <v>1786</v>
      </c>
      <c r="AP834" s="26" t="s">
        <v>1481</v>
      </c>
      <c r="AQ834" s="26" t="s">
        <v>1481</v>
      </c>
      <c r="AR834" s="26" t="s">
        <v>1481</v>
      </c>
      <c r="AS834" s="17" t="s">
        <v>1481</v>
      </c>
      <c r="AT834" s="17" t="s">
        <v>1481</v>
      </c>
      <c r="AU834" s="19" t="s">
        <v>1905</v>
      </c>
      <c r="AV834" s="24" t="s">
        <v>4908</v>
      </c>
      <c r="AW834" s="17" t="s">
        <v>1481</v>
      </c>
      <c r="AX834" s="17" t="s">
        <v>1481</v>
      </c>
      <c r="AY834" s="33" t="s">
        <v>211</v>
      </c>
      <c r="AZ834" s="32" t="s">
        <v>4909</v>
      </c>
      <c r="BA834" s="17" t="s">
        <v>1481</v>
      </c>
      <c r="BB834" s="30" t="s">
        <v>75</v>
      </c>
      <c r="BC834" s="162" t="s">
        <v>142</v>
      </c>
      <c r="BD834" s="30" t="s">
        <v>77</v>
      </c>
    </row>
    <row r="835" spans="1:56" ht="126.65" customHeight="1" x14ac:dyDescent="0.35">
      <c r="A835" s="16">
        <v>475</v>
      </c>
      <c r="B835" s="16">
        <v>835</v>
      </c>
      <c r="C835" s="16" t="s">
        <v>64</v>
      </c>
      <c r="D835" s="16" t="s">
        <v>1804</v>
      </c>
      <c r="E835" s="16" t="s">
        <v>4709</v>
      </c>
      <c r="F835" s="16" t="s">
        <v>4738</v>
      </c>
      <c r="G835" s="16" t="s">
        <v>4897</v>
      </c>
      <c r="H835" s="16" t="s">
        <v>4898</v>
      </c>
      <c r="I835" s="17" t="s">
        <v>1481</v>
      </c>
      <c r="J835" s="18" t="s">
        <v>1481</v>
      </c>
      <c r="K835" s="17" t="s">
        <v>1481</v>
      </c>
      <c r="L835" s="16" t="s">
        <v>4910</v>
      </c>
      <c r="M835" s="24" t="s">
        <v>4517</v>
      </c>
      <c r="N835" s="24" t="s">
        <v>4911</v>
      </c>
      <c r="O835" s="16" t="s">
        <v>1786</v>
      </c>
      <c r="P835" s="26" t="s">
        <v>1481</v>
      </c>
      <c r="Q835" s="26" t="s">
        <v>1481</v>
      </c>
      <c r="R835" s="26" t="s">
        <v>1481</v>
      </c>
      <c r="S835" s="17" t="s">
        <v>1481</v>
      </c>
      <c r="T835" s="17" t="s">
        <v>1481</v>
      </c>
      <c r="U835" s="19" t="s">
        <v>2119</v>
      </c>
      <c r="V835" s="30" t="s">
        <v>4912</v>
      </c>
      <c r="W835" s="17" t="s">
        <v>1481</v>
      </c>
      <c r="X835" s="17" t="s">
        <v>1481</v>
      </c>
      <c r="Y835" s="33" t="s">
        <v>211</v>
      </c>
      <c r="Z835" s="32" t="s">
        <v>4913</v>
      </c>
      <c r="AA835" s="17" t="s">
        <v>1481</v>
      </c>
      <c r="AB835" s="16">
        <v>835</v>
      </c>
      <c r="AC835" s="16" t="s">
        <v>64</v>
      </c>
      <c r="AD835" s="16" t="s">
        <v>1804</v>
      </c>
      <c r="AE835" s="16" t="s">
        <v>4709</v>
      </c>
      <c r="AF835" s="16" t="s">
        <v>4738</v>
      </c>
      <c r="AG835" s="16" t="s">
        <v>4897</v>
      </c>
      <c r="AH835" s="16" t="s">
        <v>4898</v>
      </c>
      <c r="AI835" s="17" t="s">
        <v>1481</v>
      </c>
      <c r="AJ835" s="18" t="s">
        <v>1481</v>
      </c>
      <c r="AK835" s="17" t="s">
        <v>1481</v>
      </c>
      <c r="AL835" s="16" t="s">
        <v>4910</v>
      </c>
      <c r="AM835" s="24" t="s">
        <v>4517</v>
      </c>
      <c r="AN835" s="24" t="s">
        <v>4911</v>
      </c>
      <c r="AO835" s="16" t="s">
        <v>1786</v>
      </c>
      <c r="AP835" s="26" t="s">
        <v>1481</v>
      </c>
      <c r="AQ835" s="26" t="s">
        <v>1481</v>
      </c>
      <c r="AR835" s="26" t="s">
        <v>1481</v>
      </c>
      <c r="AS835" s="17" t="s">
        <v>1481</v>
      </c>
      <c r="AT835" s="17" t="s">
        <v>1481</v>
      </c>
      <c r="AU835" s="19" t="s">
        <v>2119</v>
      </c>
      <c r="AV835" s="30" t="s">
        <v>4912</v>
      </c>
      <c r="AW835" s="17" t="s">
        <v>1481</v>
      </c>
      <c r="AX835" s="17" t="s">
        <v>1481</v>
      </c>
      <c r="AY835" s="33" t="s">
        <v>211</v>
      </c>
      <c r="AZ835" s="32" t="s">
        <v>4913</v>
      </c>
      <c r="BA835" s="17" t="s">
        <v>1481</v>
      </c>
      <c r="BB835" s="30" t="s">
        <v>460</v>
      </c>
      <c r="BC835" s="30" t="s">
        <v>586</v>
      </c>
      <c r="BD835" s="30" t="s">
        <v>6501</v>
      </c>
    </row>
    <row r="836" spans="1:56" s="4" customFormat="1" ht="357" hidden="1" customHeight="1" x14ac:dyDescent="0.35">
      <c r="A836" s="16">
        <v>476</v>
      </c>
      <c r="B836" s="15">
        <v>836</v>
      </c>
      <c r="C836" s="16" t="s">
        <v>64</v>
      </c>
      <c r="D836" s="16" t="s">
        <v>1804</v>
      </c>
      <c r="E836" s="16" t="s">
        <v>4709</v>
      </c>
      <c r="F836" s="16" t="s">
        <v>4738</v>
      </c>
      <c r="G836" s="16" t="s">
        <v>4914</v>
      </c>
      <c r="H836" s="16" t="s">
        <v>4915</v>
      </c>
      <c r="I836" s="16" t="s">
        <v>4916</v>
      </c>
      <c r="J836" s="24" t="s">
        <v>4917</v>
      </c>
      <c r="K836" s="16" t="s">
        <v>4918</v>
      </c>
      <c r="L836" s="17" t="s">
        <v>1481</v>
      </c>
      <c r="M836" s="18" t="s">
        <v>1481</v>
      </c>
      <c r="N836" s="18" t="s">
        <v>1481</v>
      </c>
      <c r="O836" s="17" t="s">
        <v>1481</v>
      </c>
      <c r="P836" s="17" t="s">
        <v>1481</v>
      </c>
      <c r="Q836" s="17" t="s">
        <v>1481</v>
      </c>
      <c r="R836" s="17" t="s">
        <v>1481</v>
      </c>
      <c r="S836" s="17" t="s">
        <v>1481</v>
      </c>
      <c r="T836" s="17" t="s">
        <v>1481</v>
      </c>
      <c r="U836" s="19" t="s">
        <v>1815</v>
      </c>
      <c r="V836" s="24" t="s">
        <v>1816</v>
      </c>
      <c r="W836" s="17" t="s">
        <v>1481</v>
      </c>
      <c r="X836" s="17" t="s">
        <v>1481</v>
      </c>
      <c r="Y836" s="27" t="s">
        <v>1817</v>
      </c>
      <c r="Z836" s="28" t="s">
        <v>1481</v>
      </c>
      <c r="AA836" s="17" t="s">
        <v>1481</v>
      </c>
      <c r="AB836" s="15">
        <v>836</v>
      </c>
      <c r="AC836" s="16" t="s">
        <v>64</v>
      </c>
      <c r="AD836" s="16" t="s">
        <v>1804</v>
      </c>
      <c r="AE836" s="16" t="s">
        <v>4709</v>
      </c>
      <c r="AF836" s="16" t="s">
        <v>4738</v>
      </c>
      <c r="AG836" s="16" t="s">
        <v>4914</v>
      </c>
      <c r="AH836" s="16" t="s">
        <v>4915</v>
      </c>
      <c r="AI836" s="16" t="s">
        <v>4916</v>
      </c>
      <c r="AJ836" s="24" t="s">
        <v>4917</v>
      </c>
      <c r="AK836" s="16" t="s">
        <v>4918</v>
      </c>
      <c r="AL836" s="17" t="s">
        <v>1481</v>
      </c>
      <c r="AM836" s="18" t="s">
        <v>1481</v>
      </c>
      <c r="AN836" s="18" t="s">
        <v>1481</v>
      </c>
      <c r="AO836" s="17" t="s">
        <v>1481</v>
      </c>
      <c r="AP836" s="17" t="s">
        <v>1481</v>
      </c>
      <c r="AQ836" s="17" t="s">
        <v>1481</v>
      </c>
      <c r="AR836" s="17" t="s">
        <v>1481</v>
      </c>
      <c r="AS836" s="17" t="s">
        <v>1481</v>
      </c>
      <c r="AT836" s="17" t="s">
        <v>1481</v>
      </c>
      <c r="AU836" s="19" t="s">
        <v>1815</v>
      </c>
      <c r="AV836" s="24" t="s">
        <v>1816</v>
      </c>
      <c r="AW836" s="17" t="s">
        <v>1481</v>
      </c>
      <c r="AX836" s="17" t="s">
        <v>1481</v>
      </c>
      <c r="AY836" s="27" t="s">
        <v>1817</v>
      </c>
      <c r="AZ836" s="28" t="s">
        <v>1481</v>
      </c>
      <c r="BA836" s="17" t="s">
        <v>1481</v>
      </c>
      <c r="BB836" s="17" t="s">
        <v>1481</v>
      </c>
      <c r="BC836" s="17" t="s">
        <v>1481</v>
      </c>
      <c r="BD836" s="17" t="s">
        <v>1481</v>
      </c>
    </row>
    <row r="837" spans="1:56" s="4" customFormat="1" ht="357" hidden="1" customHeight="1" x14ac:dyDescent="0.35">
      <c r="A837" s="16">
        <v>476</v>
      </c>
      <c r="B837" s="15">
        <v>837</v>
      </c>
      <c r="C837" s="16" t="s">
        <v>64</v>
      </c>
      <c r="D837" s="16" t="s">
        <v>1804</v>
      </c>
      <c r="E837" s="16" t="s">
        <v>4709</v>
      </c>
      <c r="F837" s="16" t="s">
        <v>4738</v>
      </c>
      <c r="G837" s="16" t="s">
        <v>4914</v>
      </c>
      <c r="H837" s="16" t="s">
        <v>4915</v>
      </c>
      <c r="I837" s="16" t="s">
        <v>4919</v>
      </c>
      <c r="J837" s="24" t="s">
        <v>4917</v>
      </c>
      <c r="K837" s="16" t="s">
        <v>4920</v>
      </c>
      <c r="L837" s="16" t="s">
        <v>4921</v>
      </c>
      <c r="M837" s="24" t="s">
        <v>4922</v>
      </c>
      <c r="N837" s="24" t="s">
        <v>4923</v>
      </c>
      <c r="O837" s="16" t="s">
        <v>1786</v>
      </c>
      <c r="P837" s="26" t="s">
        <v>1481</v>
      </c>
      <c r="Q837" s="26" t="s">
        <v>1481</v>
      </c>
      <c r="R837" s="26" t="s">
        <v>1481</v>
      </c>
      <c r="S837" s="17" t="s">
        <v>1481</v>
      </c>
      <c r="T837" s="17" t="s">
        <v>1481</v>
      </c>
      <c r="U837" s="19" t="s">
        <v>1815</v>
      </c>
      <c r="V837" s="40" t="s">
        <v>2072</v>
      </c>
      <c r="W837" s="17" t="s">
        <v>1481</v>
      </c>
      <c r="X837" s="17" t="s">
        <v>1481</v>
      </c>
      <c r="Y837" s="27" t="s">
        <v>52</v>
      </c>
      <c r="Z837" s="28" t="s">
        <v>1481</v>
      </c>
      <c r="AA837" s="17" t="s">
        <v>1481</v>
      </c>
      <c r="AB837" s="15">
        <v>837</v>
      </c>
      <c r="AC837" s="16" t="s">
        <v>64</v>
      </c>
      <c r="AD837" s="16" t="s">
        <v>1804</v>
      </c>
      <c r="AE837" s="16" t="s">
        <v>4709</v>
      </c>
      <c r="AF837" s="16" t="s">
        <v>4738</v>
      </c>
      <c r="AG837" s="16" t="s">
        <v>4914</v>
      </c>
      <c r="AH837" s="16" t="s">
        <v>4915</v>
      </c>
      <c r="AI837" s="16" t="s">
        <v>4919</v>
      </c>
      <c r="AJ837" s="24" t="s">
        <v>4917</v>
      </c>
      <c r="AK837" s="16" t="s">
        <v>4920</v>
      </c>
      <c r="AL837" s="16" t="s">
        <v>4921</v>
      </c>
      <c r="AM837" s="24" t="s">
        <v>4922</v>
      </c>
      <c r="AN837" s="24" t="s">
        <v>4923</v>
      </c>
      <c r="AO837" s="16" t="s">
        <v>1786</v>
      </c>
      <c r="AP837" s="26" t="s">
        <v>1481</v>
      </c>
      <c r="AQ837" s="26" t="s">
        <v>1481</v>
      </c>
      <c r="AR837" s="26" t="s">
        <v>1481</v>
      </c>
      <c r="AS837" s="17" t="s">
        <v>1481</v>
      </c>
      <c r="AT837" s="17" t="s">
        <v>1481</v>
      </c>
      <c r="AU837" s="19" t="s">
        <v>1815</v>
      </c>
      <c r="AV837" s="40" t="s">
        <v>2072</v>
      </c>
      <c r="AW837" s="17" t="s">
        <v>1481</v>
      </c>
      <c r="AX837" s="17" t="s">
        <v>1481</v>
      </c>
      <c r="AY837" s="27" t="s">
        <v>52</v>
      </c>
      <c r="AZ837" s="28" t="s">
        <v>1481</v>
      </c>
      <c r="BA837" s="17" t="s">
        <v>1481</v>
      </c>
      <c r="BB837" s="17" t="s">
        <v>1481</v>
      </c>
      <c r="BC837" s="17" t="s">
        <v>1481</v>
      </c>
      <c r="BD837" s="17" t="s">
        <v>1481</v>
      </c>
    </row>
    <row r="838" spans="1:56" s="4" customFormat="1" ht="357" hidden="1" customHeight="1" x14ac:dyDescent="0.35">
      <c r="A838" s="16">
        <v>476</v>
      </c>
      <c r="B838" s="15">
        <v>838</v>
      </c>
      <c r="C838" s="16" t="s">
        <v>64</v>
      </c>
      <c r="D838" s="16" t="s">
        <v>1804</v>
      </c>
      <c r="E838" s="16" t="s">
        <v>4709</v>
      </c>
      <c r="F838" s="16" t="s">
        <v>4738</v>
      </c>
      <c r="G838" s="16" t="s">
        <v>4914</v>
      </c>
      <c r="H838" s="16" t="s">
        <v>4915</v>
      </c>
      <c r="I838" s="16" t="s">
        <v>4924</v>
      </c>
      <c r="J838" s="24" t="s">
        <v>4917</v>
      </c>
      <c r="K838" s="16" t="s">
        <v>4925</v>
      </c>
      <c r="L838" s="17" t="s">
        <v>1481</v>
      </c>
      <c r="M838" s="24" t="s">
        <v>4517</v>
      </c>
      <c r="N838" s="24" t="s">
        <v>4926</v>
      </c>
      <c r="O838" s="16" t="s">
        <v>1786</v>
      </c>
      <c r="P838" s="26" t="s">
        <v>1481</v>
      </c>
      <c r="Q838" s="26" t="s">
        <v>1481</v>
      </c>
      <c r="R838" s="26" t="s">
        <v>1481</v>
      </c>
      <c r="S838" s="17" t="s">
        <v>1481</v>
      </c>
      <c r="T838" s="17" t="s">
        <v>1481</v>
      </c>
      <c r="U838" s="19" t="s">
        <v>1815</v>
      </c>
      <c r="V838" s="40" t="s">
        <v>4927</v>
      </c>
      <c r="W838" s="17" t="s">
        <v>1481</v>
      </c>
      <c r="X838" s="17" t="s">
        <v>1481</v>
      </c>
      <c r="Y838" s="27" t="s">
        <v>52</v>
      </c>
      <c r="Z838" s="28" t="s">
        <v>1481</v>
      </c>
      <c r="AA838" s="17" t="s">
        <v>1481</v>
      </c>
      <c r="AB838" s="15">
        <v>838</v>
      </c>
      <c r="AC838" s="16" t="s">
        <v>64</v>
      </c>
      <c r="AD838" s="16" t="s">
        <v>1804</v>
      </c>
      <c r="AE838" s="16" t="s">
        <v>4709</v>
      </c>
      <c r="AF838" s="16" t="s">
        <v>4738</v>
      </c>
      <c r="AG838" s="16" t="s">
        <v>4914</v>
      </c>
      <c r="AH838" s="16" t="s">
        <v>4915</v>
      </c>
      <c r="AI838" s="16" t="s">
        <v>4924</v>
      </c>
      <c r="AJ838" s="24" t="s">
        <v>4917</v>
      </c>
      <c r="AK838" s="16" t="s">
        <v>4925</v>
      </c>
      <c r="AL838" s="17" t="s">
        <v>1481</v>
      </c>
      <c r="AM838" s="24" t="s">
        <v>4517</v>
      </c>
      <c r="AN838" s="24" t="s">
        <v>4926</v>
      </c>
      <c r="AO838" s="16" t="s">
        <v>1786</v>
      </c>
      <c r="AP838" s="26" t="s">
        <v>1481</v>
      </c>
      <c r="AQ838" s="26" t="s">
        <v>1481</v>
      </c>
      <c r="AR838" s="26" t="s">
        <v>1481</v>
      </c>
      <c r="AS838" s="17" t="s">
        <v>1481</v>
      </c>
      <c r="AT838" s="17" t="s">
        <v>1481</v>
      </c>
      <c r="AU838" s="19" t="s">
        <v>1815</v>
      </c>
      <c r="AV838" s="40" t="s">
        <v>4927</v>
      </c>
      <c r="AW838" s="17" t="s">
        <v>1481</v>
      </c>
      <c r="AX838" s="17" t="s">
        <v>1481</v>
      </c>
      <c r="AY838" s="27" t="s">
        <v>52</v>
      </c>
      <c r="AZ838" s="28" t="s">
        <v>1481</v>
      </c>
      <c r="BA838" s="17" t="s">
        <v>1481</v>
      </c>
      <c r="BB838" s="17" t="s">
        <v>1481</v>
      </c>
      <c r="BC838" s="17" t="s">
        <v>1481</v>
      </c>
      <c r="BD838" s="17" t="s">
        <v>1481</v>
      </c>
    </row>
    <row r="839" spans="1:56" ht="357" customHeight="1" x14ac:dyDescent="0.35">
      <c r="A839" s="16">
        <v>476</v>
      </c>
      <c r="B839" s="16">
        <v>839</v>
      </c>
      <c r="C839" s="16" t="s">
        <v>64</v>
      </c>
      <c r="D839" s="16" t="s">
        <v>1804</v>
      </c>
      <c r="E839" s="16" t="s">
        <v>4709</v>
      </c>
      <c r="F839" s="16" t="s">
        <v>4738</v>
      </c>
      <c r="G839" s="16" t="s">
        <v>4914</v>
      </c>
      <c r="H839" s="16" t="s">
        <v>4915</v>
      </c>
      <c r="I839" s="17" t="s">
        <v>1481</v>
      </c>
      <c r="J839" s="18" t="s">
        <v>1481</v>
      </c>
      <c r="K839" s="17" t="s">
        <v>1481</v>
      </c>
      <c r="L839" s="16" t="s">
        <v>4928</v>
      </c>
      <c r="M839" s="24" t="s">
        <v>4929</v>
      </c>
      <c r="N839" s="24" t="s">
        <v>4930</v>
      </c>
      <c r="O839" s="16" t="s">
        <v>1786</v>
      </c>
      <c r="P839" s="26" t="s">
        <v>1481</v>
      </c>
      <c r="Q839" s="26" t="s">
        <v>1481</v>
      </c>
      <c r="R839" s="26" t="s">
        <v>1481</v>
      </c>
      <c r="S839" s="17" t="s">
        <v>1481</v>
      </c>
      <c r="T839" s="17" t="s">
        <v>1481</v>
      </c>
      <c r="U839" s="19" t="s">
        <v>1905</v>
      </c>
      <c r="V839" s="40" t="s">
        <v>4931</v>
      </c>
      <c r="W839" s="17" t="s">
        <v>1481</v>
      </c>
      <c r="X839" s="31" t="s">
        <v>73</v>
      </c>
      <c r="Y839" s="31" t="s">
        <v>73</v>
      </c>
      <c r="Z839" s="50" t="s">
        <v>4932</v>
      </c>
      <c r="AA839" s="17" t="s">
        <v>1481</v>
      </c>
      <c r="AB839" s="16">
        <v>839</v>
      </c>
      <c r="AC839" s="16" t="s">
        <v>64</v>
      </c>
      <c r="AD839" s="16" t="s">
        <v>1804</v>
      </c>
      <c r="AE839" s="16" t="s">
        <v>4709</v>
      </c>
      <c r="AF839" s="16" t="s">
        <v>4738</v>
      </c>
      <c r="AG839" s="16" t="s">
        <v>4914</v>
      </c>
      <c r="AH839" s="16" t="s">
        <v>4915</v>
      </c>
      <c r="AI839" s="17" t="s">
        <v>1481</v>
      </c>
      <c r="AJ839" s="18" t="s">
        <v>1481</v>
      </c>
      <c r="AK839" s="17" t="s">
        <v>1481</v>
      </c>
      <c r="AL839" s="16" t="s">
        <v>4928</v>
      </c>
      <c r="AM839" s="24" t="s">
        <v>4929</v>
      </c>
      <c r="AN839" s="24" t="s">
        <v>4930</v>
      </c>
      <c r="AO839" s="16" t="s">
        <v>1786</v>
      </c>
      <c r="AP839" s="26" t="s">
        <v>1481</v>
      </c>
      <c r="AQ839" s="26" t="s">
        <v>1481</v>
      </c>
      <c r="AR839" s="26" t="s">
        <v>1481</v>
      </c>
      <c r="AS839" s="17" t="s">
        <v>1481</v>
      </c>
      <c r="AT839" s="17" t="s">
        <v>1481</v>
      </c>
      <c r="AU839" s="19" t="s">
        <v>1905</v>
      </c>
      <c r="AV839" s="40" t="s">
        <v>4931</v>
      </c>
      <c r="AW839" s="17" t="s">
        <v>1481</v>
      </c>
      <c r="AX839" s="31" t="s">
        <v>73</v>
      </c>
      <c r="AY839" s="31" t="s">
        <v>73</v>
      </c>
      <c r="AZ839" s="50" t="s">
        <v>4932</v>
      </c>
      <c r="BA839" s="17" t="s">
        <v>1481</v>
      </c>
      <c r="BB839" s="30" t="s">
        <v>239</v>
      </c>
      <c r="BC839" s="163" t="s">
        <v>755</v>
      </c>
      <c r="BD839" s="30" t="s">
        <v>6514</v>
      </c>
    </row>
    <row r="840" spans="1:56" ht="409.5" x14ac:dyDescent="0.35">
      <c r="A840" s="16">
        <v>477</v>
      </c>
      <c r="B840" s="16">
        <v>840</v>
      </c>
      <c r="C840" s="16" t="s">
        <v>64</v>
      </c>
      <c r="D840" s="16" t="s">
        <v>1804</v>
      </c>
      <c r="E840" s="16" t="s">
        <v>4709</v>
      </c>
      <c r="F840" s="16" t="s">
        <v>4738</v>
      </c>
      <c r="G840" s="16" t="s">
        <v>4933</v>
      </c>
      <c r="H840" s="16" t="s">
        <v>4934</v>
      </c>
      <c r="I840" s="16" t="s">
        <v>4935</v>
      </c>
      <c r="J840" s="24" t="s">
        <v>4832</v>
      </c>
      <c r="K840" s="16" t="s">
        <v>4936</v>
      </c>
      <c r="L840" s="16" t="s">
        <v>4937</v>
      </c>
      <c r="M840" s="24" t="s">
        <v>4938</v>
      </c>
      <c r="N840" s="24" t="s">
        <v>4939</v>
      </c>
      <c r="O840" s="16" t="s">
        <v>1786</v>
      </c>
      <c r="P840" s="26" t="s">
        <v>1481</v>
      </c>
      <c r="Q840" s="26" t="s">
        <v>1481</v>
      </c>
      <c r="R840" s="26" t="s">
        <v>1481</v>
      </c>
      <c r="S840" s="17" t="s">
        <v>1481</v>
      </c>
      <c r="T840" s="17" t="s">
        <v>1481</v>
      </c>
      <c r="U840" s="19" t="s">
        <v>1815</v>
      </c>
      <c r="V840" s="40" t="s">
        <v>2072</v>
      </c>
      <c r="W840" s="17" t="s">
        <v>1481</v>
      </c>
      <c r="X840" s="31" t="s">
        <v>73</v>
      </c>
      <c r="Y840" s="31" t="s">
        <v>73</v>
      </c>
      <c r="Z840" s="50" t="s">
        <v>4940</v>
      </c>
      <c r="AA840" s="17" t="s">
        <v>1481</v>
      </c>
      <c r="AB840" s="16">
        <v>840</v>
      </c>
      <c r="AC840" s="16" t="s">
        <v>64</v>
      </c>
      <c r="AD840" s="16" t="s">
        <v>1804</v>
      </c>
      <c r="AE840" s="16" t="s">
        <v>4709</v>
      </c>
      <c r="AF840" s="16" t="s">
        <v>4738</v>
      </c>
      <c r="AG840" s="16" t="s">
        <v>4933</v>
      </c>
      <c r="AH840" s="16" t="s">
        <v>4934</v>
      </c>
      <c r="AI840" s="16" t="s">
        <v>4935</v>
      </c>
      <c r="AJ840" s="24" t="s">
        <v>4832</v>
      </c>
      <c r="AK840" s="16" t="s">
        <v>4936</v>
      </c>
      <c r="AL840" s="16" t="s">
        <v>4937</v>
      </c>
      <c r="AM840" s="24" t="s">
        <v>4938</v>
      </c>
      <c r="AN840" s="24" t="s">
        <v>4939</v>
      </c>
      <c r="AO840" s="16" t="s">
        <v>1786</v>
      </c>
      <c r="AP840" s="26" t="s">
        <v>1481</v>
      </c>
      <c r="AQ840" s="26" t="s">
        <v>1481</v>
      </c>
      <c r="AR840" s="26" t="s">
        <v>1481</v>
      </c>
      <c r="AS840" s="17" t="s">
        <v>1481</v>
      </c>
      <c r="AT840" s="17" t="s">
        <v>1481</v>
      </c>
      <c r="AU840" s="19" t="s">
        <v>1815</v>
      </c>
      <c r="AV840" s="40" t="s">
        <v>2072</v>
      </c>
      <c r="AW840" s="17" t="s">
        <v>1481</v>
      </c>
      <c r="AX840" s="31" t="s">
        <v>73</v>
      </c>
      <c r="AY840" s="31" t="s">
        <v>73</v>
      </c>
      <c r="AZ840" s="50" t="s">
        <v>4940</v>
      </c>
      <c r="BA840" s="17" t="s">
        <v>1481</v>
      </c>
      <c r="BB840" s="30" t="s">
        <v>239</v>
      </c>
      <c r="BC840" s="30" t="s">
        <v>4721</v>
      </c>
      <c r="BD840" s="30" t="s">
        <v>6501</v>
      </c>
    </row>
    <row r="841" spans="1:56" ht="312.64999999999998" customHeight="1" x14ac:dyDescent="0.35">
      <c r="A841" s="16">
        <v>477</v>
      </c>
      <c r="B841" s="16">
        <v>841</v>
      </c>
      <c r="C841" s="16" t="s">
        <v>64</v>
      </c>
      <c r="D841" s="16" t="s">
        <v>1804</v>
      </c>
      <c r="E841" s="16" t="s">
        <v>4709</v>
      </c>
      <c r="F841" s="16" t="s">
        <v>4738</v>
      </c>
      <c r="G841" s="16" t="s">
        <v>4933</v>
      </c>
      <c r="H841" s="16" t="s">
        <v>4934</v>
      </c>
      <c r="I841" s="17" t="s">
        <v>1481</v>
      </c>
      <c r="J841" s="18" t="s">
        <v>1481</v>
      </c>
      <c r="K841" s="17" t="s">
        <v>1481</v>
      </c>
      <c r="L841" s="16" t="s">
        <v>4942</v>
      </c>
      <c r="M841" s="24" t="s">
        <v>4517</v>
      </c>
      <c r="N841" s="24" t="s">
        <v>4943</v>
      </c>
      <c r="O841" s="16" t="s">
        <v>1786</v>
      </c>
      <c r="P841" s="26" t="s">
        <v>1481</v>
      </c>
      <c r="Q841" s="26" t="s">
        <v>1481</v>
      </c>
      <c r="R841" s="26" t="s">
        <v>1481</v>
      </c>
      <c r="S841" s="17" t="s">
        <v>1481</v>
      </c>
      <c r="T841" s="17" t="s">
        <v>1481</v>
      </c>
      <c r="U841" s="19" t="s">
        <v>1815</v>
      </c>
      <c r="V841" s="40" t="s">
        <v>2072</v>
      </c>
      <c r="W841" s="17" t="s">
        <v>1481</v>
      </c>
      <c r="X841" s="17" t="s">
        <v>1481</v>
      </c>
      <c r="Y841" s="31" t="s">
        <v>73</v>
      </c>
      <c r="Z841" s="50" t="s">
        <v>4944</v>
      </c>
      <c r="AA841" s="17" t="s">
        <v>1481</v>
      </c>
      <c r="AB841" s="16">
        <v>841</v>
      </c>
      <c r="AC841" s="16" t="s">
        <v>64</v>
      </c>
      <c r="AD841" s="16" t="s">
        <v>1804</v>
      </c>
      <c r="AE841" s="16" t="s">
        <v>4709</v>
      </c>
      <c r="AF841" s="16" t="s">
        <v>4738</v>
      </c>
      <c r="AG841" s="16" t="s">
        <v>4933</v>
      </c>
      <c r="AH841" s="16" t="s">
        <v>4934</v>
      </c>
      <c r="AI841" s="17" t="s">
        <v>1481</v>
      </c>
      <c r="AJ841" s="18" t="s">
        <v>1481</v>
      </c>
      <c r="AK841" s="17" t="s">
        <v>1481</v>
      </c>
      <c r="AL841" s="16" t="s">
        <v>4942</v>
      </c>
      <c r="AM841" s="24" t="s">
        <v>4517</v>
      </c>
      <c r="AN841" s="24" t="s">
        <v>4943</v>
      </c>
      <c r="AO841" s="16" t="s">
        <v>1786</v>
      </c>
      <c r="AP841" s="26" t="s">
        <v>1481</v>
      </c>
      <c r="AQ841" s="26" t="s">
        <v>1481</v>
      </c>
      <c r="AR841" s="26" t="s">
        <v>1481</v>
      </c>
      <c r="AS841" s="17" t="s">
        <v>1481</v>
      </c>
      <c r="AT841" s="17" t="s">
        <v>1481</v>
      </c>
      <c r="AU841" s="19" t="s">
        <v>1815</v>
      </c>
      <c r="AV841" s="40" t="s">
        <v>2072</v>
      </c>
      <c r="AW841" s="17" t="s">
        <v>1481</v>
      </c>
      <c r="AX841" s="17" t="s">
        <v>1481</v>
      </c>
      <c r="AY841" s="31" t="s">
        <v>73</v>
      </c>
      <c r="AZ841" s="50" t="s">
        <v>4944</v>
      </c>
      <c r="BA841" s="17" t="s">
        <v>1481</v>
      </c>
      <c r="BB841" s="30" t="s">
        <v>75</v>
      </c>
      <c r="BC841" s="30" t="s">
        <v>76</v>
      </c>
      <c r="BD841" s="30" t="s">
        <v>77</v>
      </c>
    </row>
    <row r="842" spans="1:56" ht="102" customHeight="1" x14ac:dyDescent="0.35">
      <c r="A842" s="16">
        <v>478</v>
      </c>
      <c r="B842" s="16">
        <v>842</v>
      </c>
      <c r="C842" s="16" t="s">
        <v>64</v>
      </c>
      <c r="D842" s="16" t="s">
        <v>1804</v>
      </c>
      <c r="E842" s="16" t="s">
        <v>4709</v>
      </c>
      <c r="F842" s="16" t="s">
        <v>4738</v>
      </c>
      <c r="G842" s="16" t="s">
        <v>4945</v>
      </c>
      <c r="H842" s="16" t="s">
        <v>4946</v>
      </c>
      <c r="I842" s="16" t="s">
        <v>4947</v>
      </c>
      <c r="J842" s="24" t="s">
        <v>4948</v>
      </c>
      <c r="K842" s="16" t="s">
        <v>4949</v>
      </c>
      <c r="L842" s="16" t="s">
        <v>1812</v>
      </c>
      <c r="M842" s="24" t="s">
        <v>4633</v>
      </c>
      <c r="N842" s="24" t="s">
        <v>3280</v>
      </c>
      <c r="O842" s="16" t="s">
        <v>1786</v>
      </c>
      <c r="P842" s="26" t="s">
        <v>1481</v>
      </c>
      <c r="Q842" s="26" t="s">
        <v>1481</v>
      </c>
      <c r="R842" s="26" t="s">
        <v>1481</v>
      </c>
      <c r="S842" s="17" t="s">
        <v>1481</v>
      </c>
      <c r="T842" s="17" t="s">
        <v>1481</v>
      </c>
      <c r="U842" s="19" t="s">
        <v>1905</v>
      </c>
      <c r="V842" s="40" t="s">
        <v>3280</v>
      </c>
      <c r="W842" s="17" t="s">
        <v>1481</v>
      </c>
      <c r="X842" s="17" t="s">
        <v>1481</v>
      </c>
      <c r="Y842" s="33" t="s">
        <v>211</v>
      </c>
      <c r="Z842" s="50" t="s">
        <v>4950</v>
      </c>
      <c r="AA842" s="17" t="s">
        <v>1481</v>
      </c>
      <c r="AB842" s="16">
        <v>842</v>
      </c>
      <c r="AC842" s="16" t="s">
        <v>64</v>
      </c>
      <c r="AD842" s="16" t="s">
        <v>1804</v>
      </c>
      <c r="AE842" s="16" t="s">
        <v>4709</v>
      </c>
      <c r="AF842" s="16" t="s">
        <v>4738</v>
      </c>
      <c r="AG842" s="16" t="s">
        <v>4945</v>
      </c>
      <c r="AH842" s="16" t="s">
        <v>4946</v>
      </c>
      <c r="AI842" s="16" t="s">
        <v>4947</v>
      </c>
      <c r="AJ842" s="24" t="s">
        <v>4948</v>
      </c>
      <c r="AK842" s="16" t="s">
        <v>4949</v>
      </c>
      <c r="AL842" s="16" t="s">
        <v>1812</v>
      </c>
      <c r="AM842" s="24" t="s">
        <v>4633</v>
      </c>
      <c r="AN842" s="24" t="s">
        <v>3280</v>
      </c>
      <c r="AO842" s="16" t="s">
        <v>1786</v>
      </c>
      <c r="AP842" s="26" t="s">
        <v>1481</v>
      </c>
      <c r="AQ842" s="26" t="s">
        <v>1481</v>
      </c>
      <c r="AR842" s="26" t="s">
        <v>1481</v>
      </c>
      <c r="AS842" s="17" t="s">
        <v>1481</v>
      </c>
      <c r="AT842" s="17" t="s">
        <v>1481</v>
      </c>
      <c r="AU842" s="19" t="s">
        <v>1905</v>
      </c>
      <c r="AV842" s="40" t="s">
        <v>3280</v>
      </c>
      <c r="AW842" s="17" t="s">
        <v>1481</v>
      </c>
      <c r="AX842" s="17" t="s">
        <v>1481</v>
      </c>
      <c r="AY842" s="33" t="s">
        <v>211</v>
      </c>
      <c r="AZ842" s="50" t="s">
        <v>4950</v>
      </c>
      <c r="BA842" s="17" t="s">
        <v>1481</v>
      </c>
      <c r="BB842" s="30" t="s">
        <v>460</v>
      </c>
      <c r="BC842" s="30" t="s">
        <v>4721</v>
      </c>
      <c r="BD842" s="30" t="s">
        <v>6501</v>
      </c>
    </row>
    <row r="843" spans="1:56" s="4" customFormat="1" ht="87.65" hidden="1" customHeight="1" x14ac:dyDescent="0.35">
      <c r="A843" s="16">
        <v>478</v>
      </c>
      <c r="B843" s="15">
        <v>843</v>
      </c>
      <c r="C843" s="16" t="s">
        <v>64</v>
      </c>
      <c r="D843" s="16" t="s">
        <v>1804</v>
      </c>
      <c r="E843" s="16" t="s">
        <v>4709</v>
      </c>
      <c r="F843" s="16" t="s">
        <v>4738</v>
      </c>
      <c r="G843" s="16" t="s">
        <v>4945</v>
      </c>
      <c r="H843" s="16" t="s">
        <v>4946</v>
      </c>
      <c r="I843" s="16" t="s">
        <v>4951</v>
      </c>
      <c r="J843" s="24" t="s">
        <v>4948</v>
      </c>
      <c r="K843" s="16" t="s">
        <v>1899</v>
      </c>
      <c r="L843" s="16" t="s">
        <v>1812</v>
      </c>
      <c r="M843" s="18" t="s">
        <v>1481</v>
      </c>
      <c r="N843" s="18" t="s">
        <v>1481</v>
      </c>
      <c r="O843" s="17" t="s">
        <v>1481</v>
      </c>
      <c r="P843" s="17" t="s">
        <v>1481</v>
      </c>
      <c r="Q843" s="17" t="s">
        <v>1481</v>
      </c>
      <c r="R843" s="17" t="s">
        <v>1481</v>
      </c>
      <c r="S843" s="17" t="s">
        <v>1481</v>
      </c>
      <c r="T843" s="17" t="s">
        <v>1481</v>
      </c>
      <c r="U843" s="19" t="s">
        <v>1815</v>
      </c>
      <c r="V843" s="24" t="s">
        <v>1816</v>
      </c>
      <c r="W843" s="17" t="s">
        <v>1481</v>
      </c>
      <c r="X843" s="17" t="s">
        <v>1481</v>
      </c>
      <c r="Y843" s="27" t="s">
        <v>1817</v>
      </c>
      <c r="Z843" s="28" t="s">
        <v>1481</v>
      </c>
      <c r="AA843" s="17" t="s">
        <v>1481</v>
      </c>
      <c r="AB843" s="15">
        <v>843</v>
      </c>
      <c r="AC843" s="16" t="s">
        <v>64</v>
      </c>
      <c r="AD843" s="16" t="s">
        <v>1804</v>
      </c>
      <c r="AE843" s="16" t="s">
        <v>4709</v>
      </c>
      <c r="AF843" s="16" t="s">
        <v>4738</v>
      </c>
      <c r="AG843" s="16" t="s">
        <v>4945</v>
      </c>
      <c r="AH843" s="16" t="s">
        <v>4946</v>
      </c>
      <c r="AI843" s="16" t="s">
        <v>4951</v>
      </c>
      <c r="AJ843" s="24" t="s">
        <v>4948</v>
      </c>
      <c r="AK843" s="16" t="s">
        <v>1899</v>
      </c>
      <c r="AL843" s="16" t="s">
        <v>1812</v>
      </c>
      <c r="AM843" s="18" t="s">
        <v>1481</v>
      </c>
      <c r="AN843" s="18" t="s">
        <v>1481</v>
      </c>
      <c r="AO843" s="17" t="s">
        <v>1481</v>
      </c>
      <c r="AP843" s="17" t="s">
        <v>1481</v>
      </c>
      <c r="AQ843" s="17" t="s">
        <v>1481</v>
      </c>
      <c r="AR843" s="17" t="s">
        <v>1481</v>
      </c>
      <c r="AS843" s="17" t="s">
        <v>1481</v>
      </c>
      <c r="AT843" s="17" t="s">
        <v>1481</v>
      </c>
      <c r="AU843" s="19" t="s">
        <v>1815</v>
      </c>
      <c r="AV843" s="24" t="s">
        <v>1816</v>
      </c>
      <c r="AW843" s="17" t="s">
        <v>1481</v>
      </c>
      <c r="AX843" s="17" t="s">
        <v>1481</v>
      </c>
      <c r="AY843" s="27" t="s">
        <v>1817</v>
      </c>
      <c r="AZ843" s="28" t="s">
        <v>1481</v>
      </c>
      <c r="BA843" s="17" t="s">
        <v>1481</v>
      </c>
      <c r="BB843" s="17" t="s">
        <v>1481</v>
      </c>
      <c r="BC843" s="17" t="s">
        <v>1481</v>
      </c>
      <c r="BD843" s="17" t="s">
        <v>1481</v>
      </c>
    </row>
    <row r="844" spans="1:56" s="4" customFormat="1" ht="87.65" hidden="1" customHeight="1" x14ac:dyDescent="0.35">
      <c r="A844" s="16">
        <v>478</v>
      </c>
      <c r="B844" s="15">
        <v>844</v>
      </c>
      <c r="C844" s="16" t="s">
        <v>64</v>
      </c>
      <c r="D844" s="16" t="s">
        <v>1804</v>
      </c>
      <c r="E844" s="16" t="s">
        <v>4709</v>
      </c>
      <c r="F844" s="16" t="s">
        <v>4738</v>
      </c>
      <c r="G844" s="16" t="s">
        <v>4945</v>
      </c>
      <c r="H844" s="16" t="s">
        <v>4946</v>
      </c>
      <c r="I844" s="16" t="s">
        <v>4952</v>
      </c>
      <c r="J844" s="24" t="s">
        <v>4948</v>
      </c>
      <c r="K844" s="16" t="s">
        <v>1826</v>
      </c>
      <c r="L844" s="16" t="s">
        <v>1812</v>
      </c>
      <c r="M844" s="18" t="s">
        <v>1481</v>
      </c>
      <c r="N844" s="18" t="s">
        <v>1481</v>
      </c>
      <c r="O844" s="17" t="s">
        <v>1481</v>
      </c>
      <c r="P844" s="17" t="s">
        <v>1481</v>
      </c>
      <c r="Q844" s="17" t="s">
        <v>1481</v>
      </c>
      <c r="R844" s="17" t="s">
        <v>1481</v>
      </c>
      <c r="S844" s="17" t="s">
        <v>1481</v>
      </c>
      <c r="T844" s="17" t="s">
        <v>1481</v>
      </c>
      <c r="U844" s="19" t="s">
        <v>1815</v>
      </c>
      <c r="V844" s="24" t="s">
        <v>1816</v>
      </c>
      <c r="W844" s="17" t="s">
        <v>1481</v>
      </c>
      <c r="X844" s="17" t="s">
        <v>1481</v>
      </c>
      <c r="Y844" s="27" t="s">
        <v>1817</v>
      </c>
      <c r="Z844" s="28" t="s">
        <v>1481</v>
      </c>
      <c r="AA844" s="17" t="s">
        <v>1481</v>
      </c>
      <c r="AB844" s="15">
        <v>844</v>
      </c>
      <c r="AC844" s="16" t="s">
        <v>64</v>
      </c>
      <c r="AD844" s="16" t="s">
        <v>1804</v>
      </c>
      <c r="AE844" s="16" t="s">
        <v>4709</v>
      </c>
      <c r="AF844" s="16" t="s">
        <v>4738</v>
      </c>
      <c r="AG844" s="16" t="s">
        <v>4945</v>
      </c>
      <c r="AH844" s="16" t="s">
        <v>4946</v>
      </c>
      <c r="AI844" s="16" t="s">
        <v>4952</v>
      </c>
      <c r="AJ844" s="24" t="s">
        <v>4948</v>
      </c>
      <c r="AK844" s="16" t="s">
        <v>1826</v>
      </c>
      <c r="AL844" s="16" t="s">
        <v>1812</v>
      </c>
      <c r="AM844" s="18" t="s">
        <v>1481</v>
      </c>
      <c r="AN844" s="18" t="s">
        <v>1481</v>
      </c>
      <c r="AO844" s="17" t="s">
        <v>1481</v>
      </c>
      <c r="AP844" s="17" t="s">
        <v>1481</v>
      </c>
      <c r="AQ844" s="17" t="s">
        <v>1481</v>
      </c>
      <c r="AR844" s="17" t="s">
        <v>1481</v>
      </c>
      <c r="AS844" s="17" t="s">
        <v>1481</v>
      </c>
      <c r="AT844" s="17" t="s">
        <v>1481</v>
      </c>
      <c r="AU844" s="19" t="s">
        <v>1815</v>
      </c>
      <c r="AV844" s="24" t="s">
        <v>1816</v>
      </c>
      <c r="AW844" s="17" t="s">
        <v>1481</v>
      </c>
      <c r="AX844" s="17" t="s">
        <v>1481</v>
      </c>
      <c r="AY844" s="27" t="s">
        <v>1817</v>
      </c>
      <c r="AZ844" s="28" t="s">
        <v>1481</v>
      </c>
      <c r="BA844" s="17" t="s">
        <v>1481</v>
      </c>
      <c r="BB844" s="17" t="s">
        <v>1481</v>
      </c>
      <c r="BC844" s="17" t="s">
        <v>1481</v>
      </c>
      <c r="BD844" s="17" t="s">
        <v>1481</v>
      </c>
    </row>
    <row r="845" spans="1:56" ht="150" customHeight="1" x14ac:dyDescent="0.35">
      <c r="A845" s="16">
        <v>479</v>
      </c>
      <c r="B845" s="16">
        <v>845</v>
      </c>
      <c r="C845" s="16" t="s">
        <v>64</v>
      </c>
      <c r="D845" s="16" t="s">
        <v>1804</v>
      </c>
      <c r="E845" s="16" t="s">
        <v>4709</v>
      </c>
      <c r="F845" s="16" t="s">
        <v>4738</v>
      </c>
      <c r="G845" s="16" t="s">
        <v>4953</v>
      </c>
      <c r="H845" s="16" t="s">
        <v>4954</v>
      </c>
      <c r="I845" s="16" t="s">
        <v>4955</v>
      </c>
      <c r="J845" s="24" t="s">
        <v>4956</v>
      </c>
      <c r="K845" s="16" t="s">
        <v>4957</v>
      </c>
      <c r="L845" s="17" t="s">
        <v>1481</v>
      </c>
      <c r="M845" s="24" t="s">
        <v>4958</v>
      </c>
      <c r="N845" s="24" t="s">
        <v>4959</v>
      </c>
      <c r="O845" s="16" t="s">
        <v>1786</v>
      </c>
      <c r="P845" s="26" t="s">
        <v>1481</v>
      </c>
      <c r="Q845" s="26" t="s">
        <v>1481</v>
      </c>
      <c r="R845" s="26" t="s">
        <v>1481</v>
      </c>
      <c r="S845" s="17" t="s">
        <v>1481</v>
      </c>
      <c r="T845" s="17" t="s">
        <v>1481</v>
      </c>
      <c r="U845" s="19" t="s">
        <v>1905</v>
      </c>
      <c r="V845" s="40" t="s">
        <v>4960</v>
      </c>
      <c r="W845" s="17" t="s">
        <v>1481</v>
      </c>
      <c r="X845" s="17" t="s">
        <v>1481</v>
      </c>
      <c r="Y845" s="33" t="s">
        <v>211</v>
      </c>
      <c r="Z845" s="50" t="s">
        <v>4961</v>
      </c>
      <c r="AA845" s="17" t="s">
        <v>1481</v>
      </c>
      <c r="AB845" s="16">
        <v>845</v>
      </c>
      <c r="AC845" s="16" t="s">
        <v>64</v>
      </c>
      <c r="AD845" s="16" t="s">
        <v>1804</v>
      </c>
      <c r="AE845" s="16" t="s">
        <v>4709</v>
      </c>
      <c r="AF845" s="16" t="s">
        <v>4738</v>
      </c>
      <c r="AG845" s="16" t="s">
        <v>4953</v>
      </c>
      <c r="AH845" s="16" t="s">
        <v>4954</v>
      </c>
      <c r="AI845" s="16" t="s">
        <v>4955</v>
      </c>
      <c r="AJ845" s="24" t="s">
        <v>4956</v>
      </c>
      <c r="AK845" s="16" t="s">
        <v>4957</v>
      </c>
      <c r="AL845" s="17" t="s">
        <v>1481</v>
      </c>
      <c r="AM845" s="24" t="s">
        <v>4958</v>
      </c>
      <c r="AN845" s="24" t="s">
        <v>4959</v>
      </c>
      <c r="AO845" s="16" t="s">
        <v>1786</v>
      </c>
      <c r="AP845" s="26" t="s">
        <v>1481</v>
      </c>
      <c r="AQ845" s="26" t="s">
        <v>1481</v>
      </c>
      <c r="AR845" s="26" t="s">
        <v>1481</v>
      </c>
      <c r="AS845" s="17" t="s">
        <v>1481</v>
      </c>
      <c r="AT845" s="17" t="s">
        <v>1481</v>
      </c>
      <c r="AU845" s="19" t="s">
        <v>1905</v>
      </c>
      <c r="AV845" s="40" t="s">
        <v>4960</v>
      </c>
      <c r="AW845" s="17" t="s">
        <v>1481</v>
      </c>
      <c r="AX845" s="17" t="s">
        <v>1481</v>
      </c>
      <c r="AY845" s="33" t="s">
        <v>211</v>
      </c>
      <c r="AZ845" s="50" t="s">
        <v>4961</v>
      </c>
      <c r="BA845" s="17" t="s">
        <v>1481</v>
      </c>
      <c r="BB845" s="30" t="s">
        <v>558</v>
      </c>
      <c r="BC845" s="30" t="s">
        <v>295</v>
      </c>
      <c r="BD845" s="30" t="s">
        <v>214</v>
      </c>
    </row>
    <row r="846" spans="1:56" ht="154.5" customHeight="1" x14ac:dyDescent="0.35">
      <c r="A846" s="16">
        <v>479</v>
      </c>
      <c r="B846" s="16">
        <v>846</v>
      </c>
      <c r="C846" s="16" t="s">
        <v>64</v>
      </c>
      <c r="D846" s="16" t="s">
        <v>1804</v>
      </c>
      <c r="E846" s="16" t="s">
        <v>4709</v>
      </c>
      <c r="F846" s="16" t="s">
        <v>4738</v>
      </c>
      <c r="G846" s="16" t="s">
        <v>4953</v>
      </c>
      <c r="H846" s="16" t="s">
        <v>4954</v>
      </c>
      <c r="I846" s="16" t="s">
        <v>4962</v>
      </c>
      <c r="J846" s="24" t="s">
        <v>4956</v>
      </c>
      <c r="K846" s="17" t="s">
        <v>1481</v>
      </c>
      <c r="L846" s="16" t="s">
        <v>4963</v>
      </c>
      <c r="M846" s="24" t="s">
        <v>4517</v>
      </c>
      <c r="N846" s="24" t="s">
        <v>4964</v>
      </c>
      <c r="O846" s="17" t="s">
        <v>1481</v>
      </c>
      <c r="P846" s="26" t="s">
        <v>1481</v>
      </c>
      <c r="Q846" s="26" t="s">
        <v>1481</v>
      </c>
      <c r="R846" s="26" t="s">
        <v>1481</v>
      </c>
      <c r="S846" s="17" t="s">
        <v>1481</v>
      </c>
      <c r="T846" s="17" t="s">
        <v>1481</v>
      </c>
      <c r="U846" s="19" t="s">
        <v>1905</v>
      </c>
      <c r="V846" s="40" t="s">
        <v>4960</v>
      </c>
      <c r="W846" s="17" t="s">
        <v>1481</v>
      </c>
      <c r="X846" s="31" t="s">
        <v>73</v>
      </c>
      <c r="Y846" s="31" t="s">
        <v>73</v>
      </c>
      <c r="Z846" s="50" t="s">
        <v>4965</v>
      </c>
      <c r="AA846" s="17" t="s">
        <v>1481</v>
      </c>
      <c r="AB846" s="16">
        <v>846</v>
      </c>
      <c r="AC846" s="16" t="s">
        <v>64</v>
      </c>
      <c r="AD846" s="16" t="s">
        <v>1804</v>
      </c>
      <c r="AE846" s="16" t="s">
        <v>4709</v>
      </c>
      <c r="AF846" s="16" t="s">
        <v>4738</v>
      </c>
      <c r="AG846" s="16" t="s">
        <v>4953</v>
      </c>
      <c r="AH846" s="16" t="s">
        <v>4954</v>
      </c>
      <c r="AI846" s="16" t="s">
        <v>4962</v>
      </c>
      <c r="AJ846" s="24" t="s">
        <v>4956</v>
      </c>
      <c r="AK846" s="17" t="s">
        <v>1481</v>
      </c>
      <c r="AL846" s="16" t="s">
        <v>4963</v>
      </c>
      <c r="AM846" s="24" t="s">
        <v>4517</v>
      </c>
      <c r="AN846" s="24" t="s">
        <v>4964</v>
      </c>
      <c r="AO846" s="17" t="s">
        <v>1481</v>
      </c>
      <c r="AP846" s="26" t="s">
        <v>1481</v>
      </c>
      <c r="AQ846" s="26" t="s">
        <v>1481</v>
      </c>
      <c r="AR846" s="26" t="s">
        <v>1481</v>
      </c>
      <c r="AS846" s="17" t="s">
        <v>1481</v>
      </c>
      <c r="AT846" s="17" t="s">
        <v>1481</v>
      </c>
      <c r="AU846" s="19" t="s">
        <v>1905</v>
      </c>
      <c r="AV846" s="40" t="s">
        <v>4960</v>
      </c>
      <c r="AW846" s="17" t="s">
        <v>1481</v>
      </c>
      <c r="AX846" s="31" t="s">
        <v>73</v>
      </c>
      <c r="AY846" s="31" t="s">
        <v>73</v>
      </c>
      <c r="AZ846" s="50" t="s">
        <v>4965</v>
      </c>
      <c r="BA846" s="17" t="s">
        <v>1481</v>
      </c>
      <c r="BB846" s="30" t="s">
        <v>558</v>
      </c>
      <c r="BC846" s="30" t="s">
        <v>295</v>
      </c>
      <c r="BD846" s="30" t="s">
        <v>214</v>
      </c>
    </row>
    <row r="847" spans="1:56" ht="140.15" customHeight="1" x14ac:dyDescent="0.35">
      <c r="A847" s="16">
        <v>480</v>
      </c>
      <c r="B847" s="16">
        <v>847</v>
      </c>
      <c r="C847" s="16" t="s">
        <v>27</v>
      </c>
      <c r="D847" s="16" t="s">
        <v>1804</v>
      </c>
      <c r="E847" s="16" t="s">
        <v>4966</v>
      </c>
      <c r="F847" s="17" t="s">
        <v>1481</v>
      </c>
      <c r="G847" s="16" t="s">
        <v>1720</v>
      </c>
      <c r="H847" s="16" t="s">
        <v>4967</v>
      </c>
      <c r="I847" s="16" t="s">
        <v>4968</v>
      </c>
      <c r="J847" s="24" t="s">
        <v>4969</v>
      </c>
      <c r="K847" s="16" t="s">
        <v>4970</v>
      </c>
      <c r="L847" s="16" t="s">
        <v>4971</v>
      </c>
      <c r="M847" s="24" t="s">
        <v>208</v>
      </c>
      <c r="N847" s="24" t="s">
        <v>4972</v>
      </c>
      <c r="O847" s="16" t="s">
        <v>1786</v>
      </c>
      <c r="P847" s="26" t="s">
        <v>1481</v>
      </c>
      <c r="Q847" s="26" t="s">
        <v>1481</v>
      </c>
      <c r="R847" s="26" t="s">
        <v>1481</v>
      </c>
      <c r="S847" s="17" t="s">
        <v>1481</v>
      </c>
      <c r="T847" s="17" t="s">
        <v>1481</v>
      </c>
      <c r="U847" s="19" t="s">
        <v>1815</v>
      </c>
      <c r="V847" s="30" t="s">
        <v>4973</v>
      </c>
      <c r="W847" s="17" t="s">
        <v>1481</v>
      </c>
      <c r="X847" s="31" t="s">
        <v>73</v>
      </c>
      <c r="Y847" s="31" t="s">
        <v>73</v>
      </c>
      <c r="Z847" s="32" t="s">
        <v>4974</v>
      </c>
      <c r="AA847" s="17" t="s">
        <v>1481</v>
      </c>
      <c r="AB847" s="16">
        <v>847</v>
      </c>
      <c r="AC847" s="16" t="s">
        <v>27</v>
      </c>
      <c r="AD847" s="16" t="s">
        <v>1804</v>
      </c>
      <c r="AE847" s="16" t="s">
        <v>4966</v>
      </c>
      <c r="AF847" s="17" t="s">
        <v>1481</v>
      </c>
      <c r="AG847" s="16" t="s">
        <v>1720</v>
      </c>
      <c r="AH847" s="16" t="s">
        <v>4967</v>
      </c>
      <c r="AI847" s="16" t="s">
        <v>4968</v>
      </c>
      <c r="AJ847" s="24" t="s">
        <v>4969</v>
      </c>
      <c r="AK847" s="16" t="s">
        <v>4970</v>
      </c>
      <c r="AL847" s="16" t="s">
        <v>4971</v>
      </c>
      <c r="AM847" s="38" t="s">
        <v>208</v>
      </c>
      <c r="AN847" s="24" t="s">
        <v>4972</v>
      </c>
      <c r="AO847" s="15" t="s">
        <v>1786</v>
      </c>
      <c r="AP847" s="26" t="s">
        <v>1481</v>
      </c>
      <c r="AQ847" s="26" t="s">
        <v>1481</v>
      </c>
      <c r="AR847" s="26" t="s">
        <v>1481</v>
      </c>
      <c r="AS847" s="17" t="s">
        <v>1481</v>
      </c>
      <c r="AT847" s="17" t="s">
        <v>1481</v>
      </c>
      <c r="AU847" s="19" t="s">
        <v>1815</v>
      </c>
      <c r="AV847" s="30" t="s">
        <v>4973</v>
      </c>
      <c r="AW847" s="17" t="s">
        <v>1481</v>
      </c>
      <c r="AX847" s="31" t="s">
        <v>73</v>
      </c>
      <c r="AY847" s="31" t="s">
        <v>73</v>
      </c>
      <c r="AZ847" s="32" t="s">
        <v>4974</v>
      </c>
      <c r="BA847" s="17" t="s">
        <v>1481</v>
      </c>
      <c r="BB847" s="30" t="s">
        <v>460</v>
      </c>
      <c r="BC847" s="30" t="s">
        <v>6504</v>
      </c>
      <c r="BD847" s="30" t="s">
        <v>6501</v>
      </c>
    </row>
    <row r="848" spans="1:56" s="4" customFormat="1" ht="62.5" hidden="1" customHeight="1" x14ac:dyDescent="0.35">
      <c r="A848" s="15">
        <v>481</v>
      </c>
      <c r="B848" s="15">
        <v>848</v>
      </c>
      <c r="C848" s="16" t="s">
        <v>27</v>
      </c>
      <c r="D848" s="16" t="s">
        <v>1804</v>
      </c>
      <c r="E848" s="16" t="s">
        <v>4966</v>
      </c>
      <c r="F848" s="17" t="s">
        <v>1481</v>
      </c>
      <c r="G848" s="16" t="s">
        <v>1720</v>
      </c>
      <c r="H848" s="16" t="s">
        <v>4975</v>
      </c>
      <c r="I848" s="16" t="s">
        <v>4976</v>
      </c>
      <c r="J848" s="24" t="s">
        <v>4977</v>
      </c>
      <c r="K848" s="16" t="s">
        <v>1899</v>
      </c>
      <c r="L848" s="16" t="s">
        <v>1812</v>
      </c>
      <c r="M848" s="18" t="s">
        <v>1481</v>
      </c>
      <c r="N848" s="18" t="s">
        <v>1481</v>
      </c>
      <c r="O848" s="15" t="s">
        <v>1786</v>
      </c>
      <c r="P848" s="17" t="s">
        <v>1481</v>
      </c>
      <c r="Q848" s="17" t="s">
        <v>1481</v>
      </c>
      <c r="R848" s="17" t="s">
        <v>1481</v>
      </c>
      <c r="S848" s="17" t="s">
        <v>1481</v>
      </c>
      <c r="T848" s="17" t="s">
        <v>1481</v>
      </c>
      <c r="U848" s="19" t="s">
        <v>1815</v>
      </c>
      <c r="V848" s="24" t="s">
        <v>1816</v>
      </c>
      <c r="W848" s="17" t="s">
        <v>1481</v>
      </c>
      <c r="X848" s="17" t="s">
        <v>1481</v>
      </c>
      <c r="Y848" s="27" t="s">
        <v>1817</v>
      </c>
      <c r="Z848" s="28" t="s">
        <v>1481</v>
      </c>
      <c r="AA848" s="17" t="s">
        <v>1481</v>
      </c>
      <c r="AB848" s="15">
        <v>848</v>
      </c>
      <c r="AC848" s="16" t="s">
        <v>27</v>
      </c>
      <c r="AD848" s="16" t="s">
        <v>1804</v>
      </c>
      <c r="AE848" s="16" t="s">
        <v>4966</v>
      </c>
      <c r="AF848" s="17" t="s">
        <v>1481</v>
      </c>
      <c r="AG848" s="16" t="s">
        <v>1720</v>
      </c>
      <c r="AH848" s="16" t="s">
        <v>4975</v>
      </c>
      <c r="AI848" s="16" t="s">
        <v>4976</v>
      </c>
      <c r="AJ848" s="24" t="s">
        <v>4977</v>
      </c>
      <c r="AK848" s="16" t="s">
        <v>1899</v>
      </c>
      <c r="AL848" s="16" t="s">
        <v>1812</v>
      </c>
      <c r="AM848" s="18" t="s">
        <v>1481</v>
      </c>
      <c r="AN848" s="18" t="s">
        <v>1481</v>
      </c>
      <c r="AO848" s="15" t="s">
        <v>1786</v>
      </c>
      <c r="AP848" s="17" t="s">
        <v>1481</v>
      </c>
      <c r="AQ848" s="17" t="s">
        <v>1481</v>
      </c>
      <c r="AR848" s="17" t="s">
        <v>1481</v>
      </c>
      <c r="AS848" s="17" t="s">
        <v>1481</v>
      </c>
      <c r="AT848" s="17" t="s">
        <v>1481</v>
      </c>
      <c r="AU848" s="19" t="s">
        <v>1815</v>
      </c>
      <c r="AV848" s="24" t="s">
        <v>1816</v>
      </c>
      <c r="AW848" s="17" t="s">
        <v>1481</v>
      </c>
      <c r="AX848" s="17" t="s">
        <v>1481</v>
      </c>
      <c r="AY848" s="27" t="s">
        <v>1817</v>
      </c>
      <c r="AZ848" s="28" t="s">
        <v>1481</v>
      </c>
      <c r="BA848" s="17" t="s">
        <v>1481</v>
      </c>
      <c r="BB848" s="17" t="s">
        <v>1481</v>
      </c>
      <c r="BC848" s="17" t="s">
        <v>1481</v>
      </c>
      <c r="BD848" s="17" t="s">
        <v>1481</v>
      </c>
    </row>
    <row r="849" spans="1:56" ht="217.4" customHeight="1" x14ac:dyDescent="0.35">
      <c r="A849" s="16">
        <v>482</v>
      </c>
      <c r="B849" s="16">
        <v>849</v>
      </c>
      <c r="C849" s="16" t="s">
        <v>27</v>
      </c>
      <c r="D849" s="16" t="s">
        <v>1804</v>
      </c>
      <c r="E849" s="16" t="s">
        <v>4966</v>
      </c>
      <c r="F849" s="17" t="s">
        <v>1481</v>
      </c>
      <c r="G849" s="16" t="s">
        <v>1720</v>
      </c>
      <c r="H849" s="16" t="s">
        <v>4978</v>
      </c>
      <c r="I849" s="16" t="s">
        <v>4979</v>
      </c>
      <c r="J849" s="24" t="s">
        <v>4980</v>
      </c>
      <c r="K849" s="16" t="s">
        <v>4981</v>
      </c>
      <c r="L849" s="16" t="s">
        <v>4982</v>
      </c>
      <c r="M849" s="24" t="s">
        <v>208</v>
      </c>
      <c r="N849" s="24" t="s">
        <v>4983</v>
      </c>
      <c r="O849" s="16" t="s">
        <v>1786</v>
      </c>
      <c r="P849" s="26" t="s">
        <v>1481</v>
      </c>
      <c r="Q849" s="26" t="s">
        <v>1481</v>
      </c>
      <c r="R849" s="26" t="s">
        <v>1481</v>
      </c>
      <c r="S849" s="17" t="s">
        <v>1481</v>
      </c>
      <c r="T849" s="17" t="s">
        <v>1481</v>
      </c>
      <c r="U849" s="19" t="s">
        <v>1905</v>
      </c>
      <c r="V849" s="24" t="s">
        <v>4984</v>
      </c>
      <c r="W849" s="17" t="s">
        <v>1481</v>
      </c>
      <c r="X849" s="31" t="s">
        <v>73</v>
      </c>
      <c r="Y849" s="31" t="s">
        <v>73</v>
      </c>
      <c r="Z849" s="32" t="s">
        <v>4985</v>
      </c>
      <c r="AA849" s="17" t="s">
        <v>1481</v>
      </c>
      <c r="AB849" s="16">
        <v>849</v>
      </c>
      <c r="AC849" s="16" t="s">
        <v>27</v>
      </c>
      <c r="AD849" s="16" t="s">
        <v>1804</v>
      </c>
      <c r="AE849" s="16" t="s">
        <v>4966</v>
      </c>
      <c r="AF849" s="17" t="s">
        <v>1481</v>
      </c>
      <c r="AG849" s="16" t="s">
        <v>1720</v>
      </c>
      <c r="AH849" s="16" t="s">
        <v>4978</v>
      </c>
      <c r="AI849" s="16" t="s">
        <v>4979</v>
      </c>
      <c r="AJ849" s="24" t="s">
        <v>4980</v>
      </c>
      <c r="AK849" s="16" t="s">
        <v>4981</v>
      </c>
      <c r="AL849" s="16" t="s">
        <v>4982</v>
      </c>
      <c r="AM849" s="24" t="s">
        <v>208</v>
      </c>
      <c r="AN849" s="24" t="s">
        <v>4983</v>
      </c>
      <c r="AO849" s="15" t="s">
        <v>1786</v>
      </c>
      <c r="AP849" s="26" t="s">
        <v>1481</v>
      </c>
      <c r="AQ849" s="26" t="s">
        <v>1481</v>
      </c>
      <c r="AR849" s="26" t="s">
        <v>1481</v>
      </c>
      <c r="AS849" s="17" t="s">
        <v>1481</v>
      </c>
      <c r="AT849" s="17" t="s">
        <v>1481</v>
      </c>
      <c r="AU849" s="19" t="s">
        <v>1905</v>
      </c>
      <c r="AV849" s="24" t="s">
        <v>4984</v>
      </c>
      <c r="AW849" s="17" t="s">
        <v>1481</v>
      </c>
      <c r="AX849" s="31" t="s">
        <v>73</v>
      </c>
      <c r="AY849" s="31" t="s">
        <v>73</v>
      </c>
      <c r="AZ849" s="32" t="s">
        <v>4985</v>
      </c>
      <c r="BA849" s="17" t="s">
        <v>1481</v>
      </c>
      <c r="BB849" s="30" t="s">
        <v>460</v>
      </c>
      <c r="BC849" s="30" t="s">
        <v>6504</v>
      </c>
      <c r="BD849" s="30" t="s">
        <v>6501</v>
      </c>
    </row>
    <row r="850" spans="1:56" s="4" customFormat="1" ht="62.5" hidden="1" customHeight="1" x14ac:dyDescent="0.35">
      <c r="A850" s="15">
        <v>483</v>
      </c>
      <c r="B850" s="15">
        <v>850</v>
      </c>
      <c r="C850" s="16" t="s">
        <v>27</v>
      </c>
      <c r="D850" s="16" t="s">
        <v>1804</v>
      </c>
      <c r="E850" s="16" t="s">
        <v>4966</v>
      </c>
      <c r="F850" s="17" t="s">
        <v>1481</v>
      </c>
      <c r="G850" s="16" t="s">
        <v>1720</v>
      </c>
      <c r="H850" s="16" t="s">
        <v>4986</v>
      </c>
      <c r="I850" s="16" t="s">
        <v>4987</v>
      </c>
      <c r="J850" s="24" t="s">
        <v>4988</v>
      </c>
      <c r="K850" s="16" t="s">
        <v>2207</v>
      </c>
      <c r="L850" s="16" t="s">
        <v>1812</v>
      </c>
      <c r="M850" s="18" t="s">
        <v>1481</v>
      </c>
      <c r="N850" s="18" t="s">
        <v>1481</v>
      </c>
      <c r="O850" s="15" t="s">
        <v>1786</v>
      </c>
      <c r="P850" s="17" t="s">
        <v>1481</v>
      </c>
      <c r="Q850" s="17" t="s">
        <v>1481</v>
      </c>
      <c r="R850" s="17" t="s">
        <v>1481</v>
      </c>
      <c r="S850" s="17" t="s">
        <v>1481</v>
      </c>
      <c r="T850" s="17" t="s">
        <v>1481</v>
      </c>
      <c r="U850" s="19" t="s">
        <v>1815</v>
      </c>
      <c r="V850" s="24" t="s">
        <v>1816</v>
      </c>
      <c r="W850" s="17" t="s">
        <v>1481</v>
      </c>
      <c r="X850" s="17" t="s">
        <v>1481</v>
      </c>
      <c r="Y850" s="27" t="s">
        <v>1817</v>
      </c>
      <c r="Z850" s="28" t="s">
        <v>1481</v>
      </c>
      <c r="AA850" s="17" t="s">
        <v>1481</v>
      </c>
      <c r="AB850" s="15">
        <v>850</v>
      </c>
      <c r="AC850" s="16" t="s">
        <v>27</v>
      </c>
      <c r="AD850" s="16" t="s">
        <v>1804</v>
      </c>
      <c r="AE850" s="16" t="s">
        <v>4966</v>
      </c>
      <c r="AF850" s="17" t="s">
        <v>1481</v>
      </c>
      <c r="AG850" s="16" t="s">
        <v>1720</v>
      </c>
      <c r="AH850" s="16" t="s">
        <v>4986</v>
      </c>
      <c r="AI850" s="16" t="s">
        <v>4987</v>
      </c>
      <c r="AJ850" s="24" t="s">
        <v>4988</v>
      </c>
      <c r="AK850" s="16" t="s">
        <v>2207</v>
      </c>
      <c r="AL850" s="16" t="s">
        <v>1812</v>
      </c>
      <c r="AM850" s="18" t="s">
        <v>1481</v>
      </c>
      <c r="AN850" s="18" t="s">
        <v>1481</v>
      </c>
      <c r="AO850" s="15" t="s">
        <v>1786</v>
      </c>
      <c r="AP850" s="17" t="s">
        <v>1481</v>
      </c>
      <c r="AQ850" s="17" t="s">
        <v>1481</v>
      </c>
      <c r="AR850" s="17" t="s">
        <v>1481</v>
      </c>
      <c r="AS850" s="17" t="s">
        <v>1481</v>
      </c>
      <c r="AT850" s="17" t="s">
        <v>1481</v>
      </c>
      <c r="AU850" s="19" t="s">
        <v>1815</v>
      </c>
      <c r="AV850" s="24" t="s">
        <v>1816</v>
      </c>
      <c r="AW850" s="17" t="s">
        <v>1481</v>
      </c>
      <c r="AX850" s="17" t="s">
        <v>1481</v>
      </c>
      <c r="AY850" s="27" t="s">
        <v>1817</v>
      </c>
      <c r="AZ850" s="28" t="s">
        <v>1481</v>
      </c>
      <c r="BA850" s="17" t="s">
        <v>1481</v>
      </c>
      <c r="BB850" s="17" t="s">
        <v>1481</v>
      </c>
      <c r="BC850" s="17" t="s">
        <v>1481</v>
      </c>
      <c r="BD850" s="17" t="s">
        <v>1481</v>
      </c>
    </row>
    <row r="851" spans="1:56" s="4" customFormat="1" ht="87.65" hidden="1" customHeight="1" x14ac:dyDescent="0.35">
      <c r="A851" s="15">
        <v>484</v>
      </c>
      <c r="B851" s="15">
        <v>851</v>
      </c>
      <c r="C851" s="16" t="s">
        <v>27</v>
      </c>
      <c r="D851" s="16" t="s">
        <v>1804</v>
      </c>
      <c r="E851" s="16" t="s">
        <v>4966</v>
      </c>
      <c r="F851" s="17" t="s">
        <v>1481</v>
      </c>
      <c r="G851" s="16" t="s">
        <v>1720</v>
      </c>
      <c r="H851" s="16" t="s">
        <v>4989</v>
      </c>
      <c r="I851" s="16" t="s">
        <v>4990</v>
      </c>
      <c r="J851" s="24" t="s">
        <v>4991</v>
      </c>
      <c r="K851" s="16" t="s">
        <v>4992</v>
      </c>
      <c r="L851" s="16" t="s">
        <v>1812</v>
      </c>
      <c r="M851" s="18" t="s">
        <v>1481</v>
      </c>
      <c r="N851" s="18" t="s">
        <v>1481</v>
      </c>
      <c r="O851" s="15" t="s">
        <v>1786</v>
      </c>
      <c r="P851" s="17" t="s">
        <v>1481</v>
      </c>
      <c r="Q851" s="17" t="s">
        <v>1481</v>
      </c>
      <c r="R851" s="17" t="s">
        <v>1481</v>
      </c>
      <c r="S851" s="17" t="s">
        <v>1481</v>
      </c>
      <c r="T851" s="17" t="s">
        <v>1481</v>
      </c>
      <c r="U851" s="19" t="s">
        <v>1815</v>
      </c>
      <c r="V851" s="24" t="s">
        <v>1816</v>
      </c>
      <c r="W851" s="17" t="s">
        <v>1481</v>
      </c>
      <c r="X851" s="17" t="s">
        <v>1481</v>
      </c>
      <c r="Y851" s="27" t="s">
        <v>1817</v>
      </c>
      <c r="Z851" s="28" t="s">
        <v>1481</v>
      </c>
      <c r="AA851" s="17" t="s">
        <v>1481</v>
      </c>
      <c r="AB851" s="15">
        <v>851</v>
      </c>
      <c r="AC851" s="16" t="s">
        <v>27</v>
      </c>
      <c r="AD851" s="16" t="s">
        <v>1804</v>
      </c>
      <c r="AE851" s="16" t="s">
        <v>4966</v>
      </c>
      <c r="AF851" s="17" t="s">
        <v>1481</v>
      </c>
      <c r="AG851" s="16" t="s">
        <v>1720</v>
      </c>
      <c r="AH851" s="16" t="s">
        <v>4989</v>
      </c>
      <c r="AI851" s="16" t="s">
        <v>4990</v>
      </c>
      <c r="AJ851" s="24" t="s">
        <v>4991</v>
      </c>
      <c r="AK851" s="16" t="s">
        <v>4992</v>
      </c>
      <c r="AL851" s="16" t="s">
        <v>1812</v>
      </c>
      <c r="AM851" s="18" t="s">
        <v>1481</v>
      </c>
      <c r="AN851" s="18" t="s">
        <v>1481</v>
      </c>
      <c r="AO851" s="15" t="s">
        <v>1786</v>
      </c>
      <c r="AP851" s="17" t="s">
        <v>1481</v>
      </c>
      <c r="AQ851" s="17" t="s">
        <v>1481</v>
      </c>
      <c r="AR851" s="17" t="s">
        <v>1481</v>
      </c>
      <c r="AS851" s="17" t="s">
        <v>1481</v>
      </c>
      <c r="AT851" s="17" t="s">
        <v>1481</v>
      </c>
      <c r="AU851" s="19" t="s">
        <v>1815</v>
      </c>
      <c r="AV851" s="24" t="s">
        <v>1816</v>
      </c>
      <c r="AW851" s="17" t="s">
        <v>1481</v>
      </c>
      <c r="AX851" s="17" t="s">
        <v>1481</v>
      </c>
      <c r="AY851" s="27" t="s">
        <v>1817</v>
      </c>
      <c r="AZ851" s="28" t="s">
        <v>1481</v>
      </c>
      <c r="BA851" s="17" t="s">
        <v>1481</v>
      </c>
      <c r="BB851" s="17" t="s">
        <v>1481</v>
      </c>
      <c r="BC851" s="17" t="s">
        <v>1481</v>
      </c>
      <c r="BD851" s="17" t="s">
        <v>1481</v>
      </c>
    </row>
    <row r="852" spans="1:56" s="4" customFormat="1" ht="87.65" hidden="1" customHeight="1" x14ac:dyDescent="0.35">
      <c r="A852" s="15">
        <v>485</v>
      </c>
      <c r="B852" s="15">
        <v>852</v>
      </c>
      <c r="C852" s="16" t="s">
        <v>27</v>
      </c>
      <c r="D852" s="16" t="s">
        <v>1804</v>
      </c>
      <c r="E852" s="16" t="s">
        <v>4966</v>
      </c>
      <c r="F852" s="17" t="s">
        <v>1481</v>
      </c>
      <c r="G852" s="16" t="s">
        <v>1720</v>
      </c>
      <c r="H852" s="16" t="s">
        <v>4967</v>
      </c>
      <c r="I852" s="16" t="s">
        <v>4993</v>
      </c>
      <c r="J852" s="24" t="s">
        <v>4994</v>
      </c>
      <c r="K852" s="16" t="s">
        <v>1836</v>
      </c>
      <c r="L852" s="16" t="s">
        <v>4995</v>
      </c>
      <c r="M852" s="38" t="s">
        <v>50</v>
      </c>
      <c r="N852" s="24" t="s">
        <v>4996</v>
      </c>
      <c r="O852" s="15" t="s">
        <v>1786</v>
      </c>
      <c r="P852" s="23" t="s">
        <v>2014</v>
      </c>
      <c r="Q852" s="26" t="s">
        <v>1481</v>
      </c>
      <c r="R852" s="26" t="s">
        <v>1481</v>
      </c>
      <c r="S852" s="17" t="s">
        <v>1481</v>
      </c>
      <c r="T852" s="17" t="s">
        <v>1481</v>
      </c>
      <c r="U852" s="19" t="s">
        <v>1815</v>
      </c>
      <c r="V852" s="24" t="s">
        <v>1832</v>
      </c>
      <c r="W852" s="17" t="s">
        <v>1481</v>
      </c>
      <c r="X852" s="17" t="s">
        <v>1481</v>
      </c>
      <c r="Y852" s="27" t="s">
        <v>1817</v>
      </c>
      <c r="Z852" s="28" t="s">
        <v>1481</v>
      </c>
      <c r="AA852" s="17" t="s">
        <v>1481</v>
      </c>
      <c r="AB852" s="15">
        <v>852</v>
      </c>
      <c r="AC852" s="16" t="s">
        <v>27</v>
      </c>
      <c r="AD852" s="16" t="s">
        <v>1804</v>
      </c>
      <c r="AE852" s="16" t="s">
        <v>4966</v>
      </c>
      <c r="AF852" s="17" t="s">
        <v>1481</v>
      </c>
      <c r="AG852" s="16" t="s">
        <v>1720</v>
      </c>
      <c r="AH852" s="16" t="s">
        <v>4967</v>
      </c>
      <c r="AI852" s="16" t="s">
        <v>4993</v>
      </c>
      <c r="AJ852" s="24" t="s">
        <v>4994</v>
      </c>
      <c r="AK852" s="16" t="s">
        <v>1836</v>
      </c>
      <c r="AL852" s="16" t="s">
        <v>4995</v>
      </c>
      <c r="AM852" s="38" t="s">
        <v>50</v>
      </c>
      <c r="AN852" s="24" t="s">
        <v>4996</v>
      </c>
      <c r="AO852" s="15" t="s">
        <v>1786</v>
      </c>
      <c r="AP852" s="23" t="s">
        <v>2014</v>
      </c>
      <c r="AQ852" s="26" t="s">
        <v>1481</v>
      </c>
      <c r="AR852" s="26" t="s">
        <v>1481</v>
      </c>
      <c r="AS852" s="17" t="s">
        <v>1481</v>
      </c>
      <c r="AT852" s="17" t="s">
        <v>1481</v>
      </c>
      <c r="AU852" s="19" t="s">
        <v>1815</v>
      </c>
      <c r="AV852" s="24" t="s">
        <v>1832</v>
      </c>
      <c r="AW852" s="17" t="s">
        <v>1481</v>
      </c>
      <c r="AX852" s="17" t="s">
        <v>1481</v>
      </c>
      <c r="AY852" s="27" t="s">
        <v>1817</v>
      </c>
      <c r="AZ852" s="28" t="s">
        <v>1481</v>
      </c>
      <c r="BA852" s="17" t="s">
        <v>1481</v>
      </c>
      <c r="BB852" s="17" t="s">
        <v>1481</v>
      </c>
      <c r="BC852" s="17" t="s">
        <v>1481</v>
      </c>
      <c r="BD852" s="17" t="s">
        <v>1481</v>
      </c>
    </row>
    <row r="853" spans="1:56" s="4" customFormat="1" ht="62.5" hidden="1" customHeight="1" x14ac:dyDescent="0.35">
      <c r="A853" s="15">
        <v>486</v>
      </c>
      <c r="B853" s="15">
        <v>853</v>
      </c>
      <c r="C853" s="16" t="s">
        <v>27</v>
      </c>
      <c r="D853" s="16" t="s">
        <v>1804</v>
      </c>
      <c r="E853" s="16" t="s">
        <v>4966</v>
      </c>
      <c r="F853" s="17" t="s">
        <v>1481</v>
      </c>
      <c r="G853" s="16" t="s">
        <v>1720</v>
      </c>
      <c r="H853" s="16" t="s">
        <v>4997</v>
      </c>
      <c r="I853" s="16" t="s">
        <v>4998</v>
      </c>
      <c r="J853" s="24" t="s">
        <v>4999</v>
      </c>
      <c r="K853" s="16" t="s">
        <v>2426</v>
      </c>
      <c r="L853" s="16" t="s">
        <v>1812</v>
      </c>
      <c r="M853" s="18" t="s">
        <v>1481</v>
      </c>
      <c r="N853" s="18" t="s">
        <v>1481</v>
      </c>
      <c r="O853" s="15" t="s">
        <v>1786</v>
      </c>
      <c r="P853" s="17" t="s">
        <v>1481</v>
      </c>
      <c r="Q853" s="17" t="s">
        <v>1481</v>
      </c>
      <c r="R853" s="17" t="s">
        <v>1481</v>
      </c>
      <c r="S853" s="17" t="s">
        <v>1481</v>
      </c>
      <c r="T853" s="17" t="s">
        <v>1481</v>
      </c>
      <c r="U853" s="19" t="s">
        <v>1815</v>
      </c>
      <c r="V853" s="24" t="s">
        <v>1816</v>
      </c>
      <c r="W853" s="17" t="s">
        <v>1481</v>
      </c>
      <c r="X853" s="17" t="s">
        <v>1481</v>
      </c>
      <c r="Y853" s="27" t="s">
        <v>1817</v>
      </c>
      <c r="Z853" s="28" t="s">
        <v>1481</v>
      </c>
      <c r="AA853" s="17" t="s">
        <v>1481</v>
      </c>
      <c r="AB853" s="15">
        <v>853</v>
      </c>
      <c r="AC853" s="16" t="s">
        <v>27</v>
      </c>
      <c r="AD853" s="16" t="s">
        <v>1804</v>
      </c>
      <c r="AE853" s="16" t="s">
        <v>4966</v>
      </c>
      <c r="AF853" s="17" t="s">
        <v>1481</v>
      </c>
      <c r="AG853" s="16" t="s">
        <v>1720</v>
      </c>
      <c r="AH853" s="16" t="s">
        <v>4997</v>
      </c>
      <c r="AI853" s="16" t="s">
        <v>4998</v>
      </c>
      <c r="AJ853" s="24" t="s">
        <v>4999</v>
      </c>
      <c r="AK853" s="16" t="s">
        <v>2426</v>
      </c>
      <c r="AL853" s="16" t="s">
        <v>1812</v>
      </c>
      <c r="AM853" s="18" t="s">
        <v>1481</v>
      </c>
      <c r="AN853" s="18" t="s">
        <v>1481</v>
      </c>
      <c r="AO853" s="15" t="s">
        <v>1786</v>
      </c>
      <c r="AP853" s="17" t="s">
        <v>1481</v>
      </c>
      <c r="AQ853" s="17" t="s">
        <v>1481</v>
      </c>
      <c r="AR853" s="17" t="s">
        <v>1481</v>
      </c>
      <c r="AS853" s="17" t="s">
        <v>1481</v>
      </c>
      <c r="AT853" s="17" t="s">
        <v>1481</v>
      </c>
      <c r="AU853" s="19" t="s">
        <v>1815</v>
      </c>
      <c r="AV853" s="24" t="s">
        <v>1816</v>
      </c>
      <c r="AW853" s="17" t="s">
        <v>1481</v>
      </c>
      <c r="AX853" s="17" t="s">
        <v>1481</v>
      </c>
      <c r="AY853" s="27" t="s">
        <v>1817</v>
      </c>
      <c r="AZ853" s="28" t="s">
        <v>1481</v>
      </c>
      <c r="BA853" s="17" t="s">
        <v>1481</v>
      </c>
      <c r="BB853" s="17" t="s">
        <v>1481</v>
      </c>
      <c r="BC853" s="17" t="s">
        <v>1481</v>
      </c>
      <c r="BD853" s="17" t="s">
        <v>1481</v>
      </c>
    </row>
    <row r="854" spans="1:56" ht="87" customHeight="1" x14ac:dyDescent="0.35">
      <c r="A854" s="16">
        <v>487</v>
      </c>
      <c r="B854" s="16">
        <v>854</v>
      </c>
      <c r="C854" s="16" t="s">
        <v>27</v>
      </c>
      <c r="D854" s="16" t="s">
        <v>1804</v>
      </c>
      <c r="E854" s="16" t="s">
        <v>4966</v>
      </c>
      <c r="F854" s="17" t="s">
        <v>1481</v>
      </c>
      <c r="G854" s="16" t="s">
        <v>1720</v>
      </c>
      <c r="H854" s="16" t="s">
        <v>4997</v>
      </c>
      <c r="I854" s="16" t="s">
        <v>5000</v>
      </c>
      <c r="J854" s="24" t="s">
        <v>5001</v>
      </c>
      <c r="K854" s="16" t="s">
        <v>5002</v>
      </c>
      <c r="L854" s="16" t="s">
        <v>1812</v>
      </c>
      <c r="M854" s="24" t="s">
        <v>50</v>
      </c>
      <c r="N854" s="24" t="s">
        <v>5003</v>
      </c>
      <c r="O854" s="16" t="s">
        <v>1786</v>
      </c>
      <c r="P854" s="26" t="s">
        <v>1481</v>
      </c>
      <c r="Q854" s="26" t="s">
        <v>1481</v>
      </c>
      <c r="R854" s="26" t="s">
        <v>1481</v>
      </c>
      <c r="S854" s="17" t="s">
        <v>1481</v>
      </c>
      <c r="T854" s="17" t="s">
        <v>1481</v>
      </c>
      <c r="U854" s="19" t="s">
        <v>2660</v>
      </c>
      <c r="V854" s="24" t="s">
        <v>5004</v>
      </c>
      <c r="W854" s="17" t="s">
        <v>1481</v>
      </c>
      <c r="X854" s="17" t="s">
        <v>1481</v>
      </c>
      <c r="Y854" s="33" t="s">
        <v>211</v>
      </c>
      <c r="Z854" s="32" t="s">
        <v>5005</v>
      </c>
      <c r="AA854" s="17" t="s">
        <v>1481</v>
      </c>
      <c r="AB854" s="16">
        <v>854</v>
      </c>
      <c r="AC854" s="16" t="s">
        <v>27</v>
      </c>
      <c r="AD854" s="16" t="s">
        <v>1804</v>
      </c>
      <c r="AE854" s="16" t="s">
        <v>4966</v>
      </c>
      <c r="AF854" s="17" t="s">
        <v>1481</v>
      </c>
      <c r="AG854" s="16" t="s">
        <v>1720</v>
      </c>
      <c r="AH854" s="16" t="s">
        <v>4997</v>
      </c>
      <c r="AI854" s="16" t="s">
        <v>5000</v>
      </c>
      <c r="AJ854" s="24" t="s">
        <v>5001</v>
      </c>
      <c r="AK854" s="16" t="s">
        <v>5002</v>
      </c>
      <c r="AL854" s="16" t="s">
        <v>1812</v>
      </c>
      <c r="AM854" s="38" t="s">
        <v>50</v>
      </c>
      <c r="AN854" s="24" t="s">
        <v>5003</v>
      </c>
      <c r="AO854" s="15" t="s">
        <v>1786</v>
      </c>
      <c r="AP854" s="26" t="s">
        <v>1481</v>
      </c>
      <c r="AQ854" s="26" t="s">
        <v>1481</v>
      </c>
      <c r="AR854" s="26" t="s">
        <v>1481</v>
      </c>
      <c r="AS854" s="17" t="s">
        <v>1481</v>
      </c>
      <c r="AT854" s="17" t="s">
        <v>1481</v>
      </c>
      <c r="AU854" s="19" t="s">
        <v>2660</v>
      </c>
      <c r="AV854" s="24" t="s">
        <v>5004</v>
      </c>
      <c r="AW854" s="17" t="s">
        <v>1481</v>
      </c>
      <c r="AX854" s="17" t="s">
        <v>1481</v>
      </c>
      <c r="AY854" s="33" t="s">
        <v>211</v>
      </c>
      <c r="AZ854" s="32" t="s">
        <v>5005</v>
      </c>
      <c r="BA854" s="17" t="s">
        <v>1481</v>
      </c>
      <c r="BB854" s="30" t="s">
        <v>75</v>
      </c>
      <c r="BC854" s="30" t="s">
        <v>213</v>
      </c>
      <c r="BD854" s="30" t="s">
        <v>77</v>
      </c>
    </row>
    <row r="855" spans="1:56" s="4" customFormat="1" ht="62.5" hidden="1" customHeight="1" x14ac:dyDescent="0.35">
      <c r="A855" s="15">
        <v>488</v>
      </c>
      <c r="B855" s="15">
        <v>855</v>
      </c>
      <c r="C855" s="16" t="s">
        <v>27</v>
      </c>
      <c r="D855" s="16" t="s">
        <v>1804</v>
      </c>
      <c r="E855" s="16" t="s">
        <v>4966</v>
      </c>
      <c r="F855" s="17" t="s">
        <v>1481</v>
      </c>
      <c r="G855" s="16" t="s">
        <v>1720</v>
      </c>
      <c r="H855" s="16" t="s">
        <v>5006</v>
      </c>
      <c r="I855" s="16" t="s">
        <v>5007</v>
      </c>
      <c r="J855" s="24" t="s">
        <v>5008</v>
      </c>
      <c r="K855" s="16" t="s">
        <v>1856</v>
      </c>
      <c r="L855" s="16" t="s">
        <v>1812</v>
      </c>
      <c r="M855" s="18" t="s">
        <v>1481</v>
      </c>
      <c r="N855" s="18" t="s">
        <v>1481</v>
      </c>
      <c r="O855" s="15" t="s">
        <v>1786</v>
      </c>
      <c r="P855" s="17" t="s">
        <v>1481</v>
      </c>
      <c r="Q855" s="17" t="s">
        <v>1481</v>
      </c>
      <c r="R855" s="17" t="s">
        <v>1481</v>
      </c>
      <c r="S855" s="17" t="s">
        <v>1481</v>
      </c>
      <c r="T855" s="17" t="s">
        <v>1481</v>
      </c>
      <c r="U855" s="19" t="s">
        <v>1815</v>
      </c>
      <c r="V855" s="24" t="s">
        <v>1816</v>
      </c>
      <c r="W855" s="17" t="s">
        <v>1481</v>
      </c>
      <c r="X855" s="17" t="s">
        <v>1481</v>
      </c>
      <c r="Y855" s="27" t="s">
        <v>1817</v>
      </c>
      <c r="Z855" s="28" t="s">
        <v>1481</v>
      </c>
      <c r="AA855" s="17" t="s">
        <v>1481</v>
      </c>
      <c r="AB855" s="15">
        <v>855</v>
      </c>
      <c r="AC855" s="16" t="s">
        <v>27</v>
      </c>
      <c r="AD855" s="16" t="s">
        <v>1804</v>
      </c>
      <c r="AE855" s="16" t="s">
        <v>4966</v>
      </c>
      <c r="AF855" s="17" t="s">
        <v>1481</v>
      </c>
      <c r="AG855" s="16" t="s">
        <v>1720</v>
      </c>
      <c r="AH855" s="16" t="s">
        <v>5006</v>
      </c>
      <c r="AI855" s="16" t="s">
        <v>5007</v>
      </c>
      <c r="AJ855" s="24" t="s">
        <v>5008</v>
      </c>
      <c r="AK855" s="16" t="s">
        <v>1856</v>
      </c>
      <c r="AL855" s="16" t="s">
        <v>1812</v>
      </c>
      <c r="AM855" s="18" t="s">
        <v>1481</v>
      </c>
      <c r="AN855" s="18" t="s">
        <v>1481</v>
      </c>
      <c r="AO855" s="15" t="s">
        <v>1786</v>
      </c>
      <c r="AP855" s="17" t="s">
        <v>1481</v>
      </c>
      <c r="AQ855" s="17" t="s">
        <v>1481</v>
      </c>
      <c r="AR855" s="17" t="s">
        <v>1481</v>
      </c>
      <c r="AS855" s="17" t="s">
        <v>1481</v>
      </c>
      <c r="AT855" s="17" t="s">
        <v>1481</v>
      </c>
      <c r="AU855" s="19" t="s">
        <v>1815</v>
      </c>
      <c r="AV855" s="24" t="s">
        <v>1816</v>
      </c>
      <c r="AW855" s="17" t="s">
        <v>1481</v>
      </c>
      <c r="AX855" s="17" t="s">
        <v>1481</v>
      </c>
      <c r="AY855" s="27" t="s">
        <v>1817</v>
      </c>
      <c r="AZ855" s="28" t="s">
        <v>1481</v>
      </c>
      <c r="BA855" s="17" t="s">
        <v>1481</v>
      </c>
      <c r="BB855" s="17" t="s">
        <v>1481</v>
      </c>
      <c r="BC855" s="17" t="s">
        <v>1481</v>
      </c>
      <c r="BD855" s="17" t="s">
        <v>1481</v>
      </c>
    </row>
    <row r="856" spans="1:56" s="4" customFormat="1" ht="62.5" hidden="1" customHeight="1" x14ac:dyDescent="0.35">
      <c r="A856" s="15">
        <v>489</v>
      </c>
      <c r="B856" s="15">
        <v>856</v>
      </c>
      <c r="C856" s="16" t="s">
        <v>27</v>
      </c>
      <c r="D856" s="16" t="s">
        <v>1804</v>
      </c>
      <c r="E856" s="16" t="s">
        <v>4966</v>
      </c>
      <c r="F856" s="17" t="s">
        <v>1481</v>
      </c>
      <c r="G856" s="16" t="s">
        <v>1720</v>
      </c>
      <c r="H856" s="16" t="s">
        <v>5006</v>
      </c>
      <c r="I856" s="16" t="s">
        <v>5009</v>
      </c>
      <c r="J856" s="24" t="s">
        <v>5010</v>
      </c>
      <c r="K856" s="16" t="s">
        <v>2279</v>
      </c>
      <c r="L856" s="16" t="s">
        <v>1812</v>
      </c>
      <c r="M856" s="18" t="s">
        <v>1481</v>
      </c>
      <c r="N856" s="18" t="s">
        <v>1481</v>
      </c>
      <c r="O856" s="15" t="s">
        <v>1786</v>
      </c>
      <c r="P856" s="17" t="s">
        <v>1481</v>
      </c>
      <c r="Q856" s="17" t="s">
        <v>1481</v>
      </c>
      <c r="R856" s="17" t="s">
        <v>1481</v>
      </c>
      <c r="S856" s="17" t="s">
        <v>1481</v>
      </c>
      <c r="T856" s="17" t="s">
        <v>1481</v>
      </c>
      <c r="U856" s="19" t="s">
        <v>1815</v>
      </c>
      <c r="V856" s="24" t="s">
        <v>1816</v>
      </c>
      <c r="W856" s="17" t="s">
        <v>1481</v>
      </c>
      <c r="X856" s="17" t="s">
        <v>1481</v>
      </c>
      <c r="Y856" s="27" t="s">
        <v>1817</v>
      </c>
      <c r="Z856" s="28" t="s">
        <v>1481</v>
      </c>
      <c r="AA856" s="17" t="s">
        <v>1481</v>
      </c>
      <c r="AB856" s="15">
        <v>856</v>
      </c>
      <c r="AC856" s="16" t="s">
        <v>27</v>
      </c>
      <c r="AD856" s="16" t="s">
        <v>1804</v>
      </c>
      <c r="AE856" s="16" t="s">
        <v>4966</v>
      </c>
      <c r="AF856" s="17" t="s">
        <v>1481</v>
      </c>
      <c r="AG856" s="16" t="s">
        <v>1720</v>
      </c>
      <c r="AH856" s="16" t="s">
        <v>5006</v>
      </c>
      <c r="AI856" s="16" t="s">
        <v>5009</v>
      </c>
      <c r="AJ856" s="24" t="s">
        <v>5010</v>
      </c>
      <c r="AK856" s="16" t="s">
        <v>2279</v>
      </c>
      <c r="AL856" s="16" t="s">
        <v>1812</v>
      </c>
      <c r="AM856" s="18" t="s">
        <v>1481</v>
      </c>
      <c r="AN856" s="18" t="s">
        <v>1481</v>
      </c>
      <c r="AO856" s="15" t="s">
        <v>1786</v>
      </c>
      <c r="AP856" s="17" t="s">
        <v>1481</v>
      </c>
      <c r="AQ856" s="17" t="s">
        <v>1481</v>
      </c>
      <c r="AR856" s="17" t="s">
        <v>1481</v>
      </c>
      <c r="AS856" s="17" t="s">
        <v>1481</v>
      </c>
      <c r="AT856" s="17" t="s">
        <v>1481</v>
      </c>
      <c r="AU856" s="19" t="s">
        <v>1815</v>
      </c>
      <c r="AV856" s="24" t="s">
        <v>1816</v>
      </c>
      <c r="AW856" s="17" t="s">
        <v>1481</v>
      </c>
      <c r="AX856" s="17" t="s">
        <v>1481</v>
      </c>
      <c r="AY856" s="27" t="s">
        <v>1817</v>
      </c>
      <c r="AZ856" s="28" t="s">
        <v>1481</v>
      </c>
      <c r="BA856" s="17" t="s">
        <v>1481</v>
      </c>
      <c r="BB856" s="17" t="s">
        <v>1481</v>
      </c>
      <c r="BC856" s="17" t="s">
        <v>1481</v>
      </c>
      <c r="BD856" s="17" t="s">
        <v>1481</v>
      </c>
    </row>
    <row r="857" spans="1:56" s="4" customFormat="1" ht="62.5" hidden="1" customHeight="1" x14ac:dyDescent="0.35">
      <c r="A857" s="15">
        <v>490</v>
      </c>
      <c r="B857" s="15">
        <v>857</v>
      </c>
      <c r="C857" s="16" t="s">
        <v>27</v>
      </c>
      <c r="D857" s="16" t="s">
        <v>1804</v>
      </c>
      <c r="E857" s="16" t="s">
        <v>4966</v>
      </c>
      <c r="F857" s="17" t="s">
        <v>1481</v>
      </c>
      <c r="G857" s="16" t="s">
        <v>1720</v>
      </c>
      <c r="H857" s="16" t="s">
        <v>5006</v>
      </c>
      <c r="I857" s="16" t="s">
        <v>5011</v>
      </c>
      <c r="J857" s="24" t="s">
        <v>5012</v>
      </c>
      <c r="K857" s="16" t="s">
        <v>1867</v>
      </c>
      <c r="L857" s="16" t="s">
        <v>1812</v>
      </c>
      <c r="M857" s="18" t="s">
        <v>1481</v>
      </c>
      <c r="N857" s="18" t="s">
        <v>1481</v>
      </c>
      <c r="O857" s="15" t="s">
        <v>1786</v>
      </c>
      <c r="P857" s="17" t="s">
        <v>1481</v>
      </c>
      <c r="Q857" s="17" t="s">
        <v>1481</v>
      </c>
      <c r="R857" s="17" t="s">
        <v>1481</v>
      </c>
      <c r="S857" s="17" t="s">
        <v>1481</v>
      </c>
      <c r="T857" s="17" t="s">
        <v>1481</v>
      </c>
      <c r="U857" s="19" t="s">
        <v>1815</v>
      </c>
      <c r="V857" s="24" t="s">
        <v>1816</v>
      </c>
      <c r="W857" s="17" t="s">
        <v>1481</v>
      </c>
      <c r="X857" s="17" t="s">
        <v>1481</v>
      </c>
      <c r="Y857" s="27" t="s">
        <v>1817</v>
      </c>
      <c r="Z857" s="28" t="s">
        <v>1481</v>
      </c>
      <c r="AA857" s="17" t="s">
        <v>1481</v>
      </c>
      <c r="AB857" s="15">
        <v>857</v>
      </c>
      <c r="AC857" s="16" t="s">
        <v>27</v>
      </c>
      <c r="AD857" s="16" t="s">
        <v>1804</v>
      </c>
      <c r="AE857" s="16" t="s">
        <v>4966</v>
      </c>
      <c r="AF857" s="17" t="s">
        <v>1481</v>
      </c>
      <c r="AG857" s="16" t="s">
        <v>1720</v>
      </c>
      <c r="AH857" s="16" t="s">
        <v>5006</v>
      </c>
      <c r="AI857" s="16" t="s">
        <v>5011</v>
      </c>
      <c r="AJ857" s="24" t="s">
        <v>5012</v>
      </c>
      <c r="AK857" s="16" t="s">
        <v>1867</v>
      </c>
      <c r="AL857" s="16" t="s">
        <v>1812</v>
      </c>
      <c r="AM857" s="18" t="s">
        <v>1481</v>
      </c>
      <c r="AN857" s="18" t="s">
        <v>1481</v>
      </c>
      <c r="AO857" s="15" t="s">
        <v>1786</v>
      </c>
      <c r="AP857" s="17" t="s">
        <v>1481</v>
      </c>
      <c r="AQ857" s="17" t="s">
        <v>1481</v>
      </c>
      <c r="AR857" s="17" t="s">
        <v>1481</v>
      </c>
      <c r="AS857" s="17" t="s">
        <v>1481</v>
      </c>
      <c r="AT857" s="17" t="s">
        <v>1481</v>
      </c>
      <c r="AU857" s="19" t="s">
        <v>1815</v>
      </c>
      <c r="AV857" s="24" t="s">
        <v>1816</v>
      </c>
      <c r="AW857" s="17" t="s">
        <v>1481</v>
      </c>
      <c r="AX857" s="17" t="s">
        <v>1481</v>
      </c>
      <c r="AY857" s="27" t="s">
        <v>1817</v>
      </c>
      <c r="AZ857" s="28" t="s">
        <v>1481</v>
      </c>
      <c r="BA857" s="17" t="s">
        <v>1481</v>
      </c>
      <c r="BB857" s="17" t="s">
        <v>1481</v>
      </c>
      <c r="BC857" s="17" t="s">
        <v>1481</v>
      </c>
      <c r="BD857" s="17" t="s">
        <v>1481</v>
      </c>
    </row>
    <row r="858" spans="1:56" s="4" customFormat="1" ht="148.4" hidden="1" customHeight="1" x14ac:dyDescent="0.35">
      <c r="A858" s="15">
        <v>491</v>
      </c>
      <c r="B858" s="15">
        <v>858</v>
      </c>
      <c r="C858" s="16" t="s">
        <v>27</v>
      </c>
      <c r="D858" s="16" t="s">
        <v>1804</v>
      </c>
      <c r="E858" s="16" t="s">
        <v>4966</v>
      </c>
      <c r="F858" s="17" t="s">
        <v>1481</v>
      </c>
      <c r="G858" s="16" t="s">
        <v>1720</v>
      </c>
      <c r="H858" s="16" t="s">
        <v>4978</v>
      </c>
      <c r="I858" s="16" t="s">
        <v>5013</v>
      </c>
      <c r="J858" s="24" t="s">
        <v>5014</v>
      </c>
      <c r="K858" s="16" t="s">
        <v>5015</v>
      </c>
      <c r="L858" s="16" t="s">
        <v>1812</v>
      </c>
      <c r="M858" s="38" t="s">
        <v>50</v>
      </c>
      <c r="N858" s="24" t="s">
        <v>5016</v>
      </c>
      <c r="O858" s="15" t="s">
        <v>1786</v>
      </c>
      <c r="P858" s="23" t="s">
        <v>5017</v>
      </c>
      <c r="Q858" s="26" t="s">
        <v>1481</v>
      </c>
      <c r="R858" s="26" t="s">
        <v>1481</v>
      </c>
      <c r="S858" s="17" t="s">
        <v>1481</v>
      </c>
      <c r="T858" s="17" t="s">
        <v>1481</v>
      </c>
      <c r="U858" s="19" t="s">
        <v>1815</v>
      </c>
      <c r="V858" s="30" t="s">
        <v>3599</v>
      </c>
      <c r="W858" s="17" t="s">
        <v>1481</v>
      </c>
      <c r="X858" s="17" t="s">
        <v>1481</v>
      </c>
      <c r="Y858" s="27" t="s">
        <v>52</v>
      </c>
      <c r="Z858" s="28" t="s">
        <v>1481</v>
      </c>
      <c r="AA858" s="17" t="s">
        <v>1481</v>
      </c>
      <c r="AB858" s="15">
        <v>858</v>
      </c>
      <c r="AC858" s="16" t="s">
        <v>27</v>
      </c>
      <c r="AD858" s="16" t="s">
        <v>1804</v>
      </c>
      <c r="AE858" s="16" t="s">
        <v>4966</v>
      </c>
      <c r="AF858" s="17" t="s">
        <v>1481</v>
      </c>
      <c r="AG858" s="16" t="s">
        <v>1720</v>
      </c>
      <c r="AH858" s="16" t="s">
        <v>4978</v>
      </c>
      <c r="AI858" s="16" t="s">
        <v>5013</v>
      </c>
      <c r="AJ858" s="24" t="s">
        <v>5014</v>
      </c>
      <c r="AK858" s="16" t="s">
        <v>5015</v>
      </c>
      <c r="AL858" s="16" t="s">
        <v>1812</v>
      </c>
      <c r="AM858" s="38" t="s">
        <v>50</v>
      </c>
      <c r="AN858" s="24" t="s">
        <v>5016</v>
      </c>
      <c r="AO858" s="15" t="s">
        <v>1786</v>
      </c>
      <c r="AP858" s="23" t="s">
        <v>5017</v>
      </c>
      <c r="AQ858" s="26" t="s">
        <v>1481</v>
      </c>
      <c r="AR858" s="26" t="s">
        <v>1481</v>
      </c>
      <c r="AS858" s="17" t="s">
        <v>1481</v>
      </c>
      <c r="AT858" s="17" t="s">
        <v>1481</v>
      </c>
      <c r="AU858" s="19" t="s">
        <v>1815</v>
      </c>
      <c r="AV858" s="30" t="s">
        <v>3599</v>
      </c>
      <c r="AW858" s="17" t="s">
        <v>1481</v>
      </c>
      <c r="AX858" s="17" t="s">
        <v>1481</v>
      </c>
      <c r="AY858" s="27" t="s">
        <v>52</v>
      </c>
      <c r="AZ858" s="28" t="s">
        <v>1481</v>
      </c>
      <c r="BA858" s="17" t="s">
        <v>1481</v>
      </c>
      <c r="BB858" s="17" t="s">
        <v>1481</v>
      </c>
      <c r="BC858" s="17" t="s">
        <v>1481</v>
      </c>
      <c r="BD858" s="17" t="s">
        <v>1481</v>
      </c>
    </row>
    <row r="859" spans="1:56" s="4" customFormat="1" ht="225" hidden="1" customHeight="1" x14ac:dyDescent="0.35">
      <c r="A859" s="15">
        <v>492</v>
      </c>
      <c r="B859" s="15">
        <v>859</v>
      </c>
      <c r="C859" s="16" t="s">
        <v>27</v>
      </c>
      <c r="D859" s="16" t="s">
        <v>1804</v>
      </c>
      <c r="E859" s="16" t="s">
        <v>4966</v>
      </c>
      <c r="F859" s="17" t="s">
        <v>1481</v>
      </c>
      <c r="G859" s="16" t="s">
        <v>1720</v>
      </c>
      <c r="H859" s="16" t="s">
        <v>5018</v>
      </c>
      <c r="I859" s="16" t="s">
        <v>5019</v>
      </c>
      <c r="J859" s="24" t="s">
        <v>5020</v>
      </c>
      <c r="K859" s="16" t="s">
        <v>5021</v>
      </c>
      <c r="L859" s="16" t="s">
        <v>1812</v>
      </c>
      <c r="M859" s="18" t="s">
        <v>1481</v>
      </c>
      <c r="N859" s="18" t="s">
        <v>1481</v>
      </c>
      <c r="O859" s="15" t="s">
        <v>1786</v>
      </c>
      <c r="P859" s="17" t="s">
        <v>1481</v>
      </c>
      <c r="Q859" s="17" t="s">
        <v>1481</v>
      </c>
      <c r="R859" s="17" t="s">
        <v>1481</v>
      </c>
      <c r="S859" s="17" t="s">
        <v>1481</v>
      </c>
      <c r="T859" s="17" t="s">
        <v>1481</v>
      </c>
      <c r="U859" s="19" t="s">
        <v>1815</v>
      </c>
      <c r="V859" s="30" t="s">
        <v>2049</v>
      </c>
      <c r="W859" s="17" t="s">
        <v>1481</v>
      </c>
      <c r="X859" s="17" t="s">
        <v>1481</v>
      </c>
      <c r="Y859" s="27" t="s">
        <v>1817</v>
      </c>
      <c r="Z859" s="28" t="s">
        <v>1481</v>
      </c>
      <c r="AA859" s="17" t="s">
        <v>1481</v>
      </c>
      <c r="AB859" s="15">
        <v>859</v>
      </c>
      <c r="AC859" s="16" t="s">
        <v>27</v>
      </c>
      <c r="AD859" s="16" t="s">
        <v>1804</v>
      </c>
      <c r="AE859" s="16" t="s">
        <v>4966</v>
      </c>
      <c r="AF859" s="17" t="s">
        <v>1481</v>
      </c>
      <c r="AG859" s="16" t="s">
        <v>1720</v>
      </c>
      <c r="AH859" s="16" t="s">
        <v>5018</v>
      </c>
      <c r="AI859" s="16" t="s">
        <v>5019</v>
      </c>
      <c r="AJ859" s="24" t="s">
        <v>5020</v>
      </c>
      <c r="AK859" s="16" t="s">
        <v>5021</v>
      </c>
      <c r="AL859" s="16" t="s">
        <v>1812</v>
      </c>
      <c r="AM859" s="18" t="s">
        <v>1481</v>
      </c>
      <c r="AN859" s="18" t="s">
        <v>1481</v>
      </c>
      <c r="AO859" s="15" t="s">
        <v>1786</v>
      </c>
      <c r="AP859" s="17" t="s">
        <v>1481</v>
      </c>
      <c r="AQ859" s="17" t="s">
        <v>1481</v>
      </c>
      <c r="AR859" s="17" t="s">
        <v>1481</v>
      </c>
      <c r="AS859" s="17" t="s">
        <v>1481</v>
      </c>
      <c r="AT859" s="17" t="s">
        <v>1481</v>
      </c>
      <c r="AU859" s="19" t="s">
        <v>1815</v>
      </c>
      <c r="AV859" s="30" t="s">
        <v>2049</v>
      </c>
      <c r="AW859" s="17" t="s">
        <v>1481</v>
      </c>
      <c r="AX859" s="17" t="s">
        <v>1481</v>
      </c>
      <c r="AY859" s="27" t="s">
        <v>1817</v>
      </c>
      <c r="AZ859" s="28" t="s">
        <v>1481</v>
      </c>
      <c r="BA859" s="17" t="s">
        <v>1481</v>
      </c>
      <c r="BB859" s="17" t="s">
        <v>1481</v>
      </c>
      <c r="BC859" s="17" t="s">
        <v>1481</v>
      </c>
      <c r="BD859" s="17" t="s">
        <v>1481</v>
      </c>
    </row>
    <row r="860" spans="1:56" s="4" customFormat="1" ht="175" hidden="1" customHeight="1" x14ac:dyDescent="0.35">
      <c r="A860" s="15">
        <v>493</v>
      </c>
      <c r="B860" s="15">
        <v>860</v>
      </c>
      <c r="C860" s="16" t="s">
        <v>27</v>
      </c>
      <c r="D860" s="16" t="s">
        <v>1804</v>
      </c>
      <c r="E860" s="16" t="s">
        <v>4966</v>
      </c>
      <c r="F860" s="17" t="s">
        <v>1481</v>
      </c>
      <c r="G860" s="16" t="s">
        <v>1720</v>
      </c>
      <c r="H860" s="16" t="s">
        <v>5022</v>
      </c>
      <c r="I860" s="16" t="s">
        <v>5023</v>
      </c>
      <c r="J860" s="24" t="s">
        <v>5024</v>
      </c>
      <c r="K860" s="16" t="s">
        <v>5025</v>
      </c>
      <c r="L860" s="16" t="s">
        <v>1812</v>
      </c>
      <c r="M860" s="18" t="s">
        <v>1481</v>
      </c>
      <c r="N860" s="18" t="s">
        <v>1481</v>
      </c>
      <c r="O860" s="15" t="s">
        <v>1786</v>
      </c>
      <c r="P860" s="17" t="s">
        <v>1481</v>
      </c>
      <c r="Q860" s="17" t="s">
        <v>1481</v>
      </c>
      <c r="R860" s="17" t="s">
        <v>1481</v>
      </c>
      <c r="S860" s="17" t="s">
        <v>1481</v>
      </c>
      <c r="T860" s="17" t="s">
        <v>1481</v>
      </c>
      <c r="U860" s="19" t="s">
        <v>1815</v>
      </c>
      <c r="V860" s="30" t="s">
        <v>2049</v>
      </c>
      <c r="W860" s="17" t="s">
        <v>1481</v>
      </c>
      <c r="X860" s="17" t="s">
        <v>1481</v>
      </c>
      <c r="Y860" s="27" t="s">
        <v>1817</v>
      </c>
      <c r="Z860" s="28" t="s">
        <v>1481</v>
      </c>
      <c r="AA860" s="17" t="s">
        <v>1481</v>
      </c>
      <c r="AB860" s="15">
        <v>860</v>
      </c>
      <c r="AC860" s="16" t="s">
        <v>27</v>
      </c>
      <c r="AD860" s="16" t="s">
        <v>1804</v>
      </c>
      <c r="AE860" s="16" t="s">
        <v>4966</v>
      </c>
      <c r="AF860" s="17" t="s">
        <v>1481</v>
      </c>
      <c r="AG860" s="16" t="s">
        <v>1720</v>
      </c>
      <c r="AH860" s="16" t="s">
        <v>5022</v>
      </c>
      <c r="AI860" s="16" t="s">
        <v>5023</v>
      </c>
      <c r="AJ860" s="24" t="s">
        <v>5024</v>
      </c>
      <c r="AK860" s="16" t="s">
        <v>5025</v>
      </c>
      <c r="AL860" s="16" t="s">
        <v>1812</v>
      </c>
      <c r="AM860" s="18" t="s">
        <v>1481</v>
      </c>
      <c r="AN860" s="18" t="s">
        <v>1481</v>
      </c>
      <c r="AO860" s="15" t="s">
        <v>1786</v>
      </c>
      <c r="AP860" s="17" t="s">
        <v>1481</v>
      </c>
      <c r="AQ860" s="17" t="s">
        <v>1481</v>
      </c>
      <c r="AR860" s="17" t="s">
        <v>1481</v>
      </c>
      <c r="AS860" s="17" t="s">
        <v>1481</v>
      </c>
      <c r="AT860" s="17" t="s">
        <v>1481</v>
      </c>
      <c r="AU860" s="19" t="s">
        <v>1815</v>
      </c>
      <c r="AV860" s="30" t="s">
        <v>2049</v>
      </c>
      <c r="AW860" s="17" t="s">
        <v>1481</v>
      </c>
      <c r="AX860" s="17" t="s">
        <v>1481</v>
      </c>
      <c r="AY860" s="27" t="s">
        <v>1817</v>
      </c>
      <c r="AZ860" s="28" t="s">
        <v>1481</v>
      </c>
      <c r="BA860" s="17" t="s">
        <v>1481</v>
      </c>
      <c r="BB860" s="17" t="s">
        <v>1481</v>
      </c>
      <c r="BC860" s="17" t="s">
        <v>1481</v>
      </c>
      <c r="BD860" s="17" t="s">
        <v>1481</v>
      </c>
    </row>
    <row r="861" spans="1:56" s="4" customFormat="1" ht="62.5" hidden="1" customHeight="1" x14ac:dyDescent="0.35">
      <c r="A861" s="15">
        <v>494</v>
      </c>
      <c r="B861" s="15">
        <v>861</v>
      </c>
      <c r="C861" s="16" t="s">
        <v>27</v>
      </c>
      <c r="D861" s="16" t="s">
        <v>1804</v>
      </c>
      <c r="E861" s="16" t="s">
        <v>4966</v>
      </c>
      <c r="F861" s="17" t="s">
        <v>1481</v>
      </c>
      <c r="G861" s="16" t="s">
        <v>1720</v>
      </c>
      <c r="H861" s="16" t="s">
        <v>4986</v>
      </c>
      <c r="I861" s="16" t="s">
        <v>5026</v>
      </c>
      <c r="J861" s="24" t="s">
        <v>5027</v>
      </c>
      <c r="K861" s="16" t="s">
        <v>3114</v>
      </c>
      <c r="L861" s="16" t="s">
        <v>1812</v>
      </c>
      <c r="M861" s="18" t="s">
        <v>1481</v>
      </c>
      <c r="N861" s="18" t="s">
        <v>1481</v>
      </c>
      <c r="O861" s="15" t="s">
        <v>1786</v>
      </c>
      <c r="P861" s="17" t="s">
        <v>1481</v>
      </c>
      <c r="Q861" s="17" t="s">
        <v>1481</v>
      </c>
      <c r="R861" s="17" t="s">
        <v>1481</v>
      </c>
      <c r="S861" s="17" t="s">
        <v>1481</v>
      </c>
      <c r="T861" s="17" t="s">
        <v>1481</v>
      </c>
      <c r="U861" s="19" t="s">
        <v>1815</v>
      </c>
      <c r="V861" s="24" t="s">
        <v>1816</v>
      </c>
      <c r="W861" s="17" t="s">
        <v>1481</v>
      </c>
      <c r="X861" s="17" t="s">
        <v>1481</v>
      </c>
      <c r="Y861" s="27" t="s">
        <v>1817</v>
      </c>
      <c r="Z861" s="28" t="s">
        <v>1481</v>
      </c>
      <c r="AA861" s="17" t="s">
        <v>1481</v>
      </c>
      <c r="AB861" s="15">
        <v>861</v>
      </c>
      <c r="AC861" s="16" t="s">
        <v>27</v>
      </c>
      <c r="AD861" s="16" t="s">
        <v>1804</v>
      </c>
      <c r="AE861" s="16" t="s">
        <v>4966</v>
      </c>
      <c r="AF861" s="17" t="s">
        <v>1481</v>
      </c>
      <c r="AG861" s="16" t="s">
        <v>1720</v>
      </c>
      <c r="AH861" s="16" t="s">
        <v>4986</v>
      </c>
      <c r="AI861" s="16" t="s">
        <v>5026</v>
      </c>
      <c r="AJ861" s="24" t="s">
        <v>5027</v>
      </c>
      <c r="AK861" s="16" t="s">
        <v>3114</v>
      </c>
      <c r="AL861" s="16" t="s">
        <v>1812</v>
      </c>
      <c r="AM861" s="18" t="s">
        <v>1481</v>
      </c>
      <c r="AN861" s="18" t="s">
        <v>1481</v>
      </c>
      <c r="AO861" s="15" t="s">
        <v>1786</v>
      </c>
      <c r="AP861" s="17" t="s">
        <v>1481</v>
      </c>
      <c r="AQ861" s="17" t="s">
        <v>1481</v>
      </c>
      <c r="AR861" s="17" t="s">
        <v>1481</v>
      </c>
      <c r="AS861" s="17" t="s">
        <v>1481</v>
      </c>
      <c r="AT861" s="17" t="s">
        <v>1481</v>
      </c>
      <c r="AU861" s="19" t="s">
        <v>1815</v>
      </c>
      <c r="AV861" s="24" t="s">
        <v>1816</v>
      </c>
      <c r="AW861" s="17" t="s">
        <v>1481</v>
      </c>
      <c r="AX861" s="17" t="s">
        <v>1481</v>
      </c>
      <c r="AY861" s="27" t="s">
        <v>1817</v>
      </c>
      <c r="AZ861" s="28" t="s">
        <v>1481</v>
      </c>
      <c r="BA861" s="17" t="s">
        <v>1481</v>
      </c>
      <c r="BB861" s="17" t="s">
        <v>1481</v>
      </c>
      <c r="BC861" s="17" t="s">
        <v>1481</v>
      </c>
      <c r="BD861" s="17" t="s">
        <v>1481</v>
      </c>
    </row>
    <row r="862" spans="1:56" s="4" customFormat="1" ht="87.65" hidden="1" customHeight="1" x14ac:dyDescent="0.35">
      <c r="A862" s="15">
        <v>495</v>
      </c>
      <c r="B862" s="15">
        <v>862</v>
      </c>
      <c r="C862" s="16" t="s">
        <v>27</v>
      </c>
      <c r="D862" s="16" t="s">
        <v>1804</v>
      </c>
      <c r="E862" s="16" t="s">
        <v>4966</v>
      </c>
      <c r="F862" s="17" t="s">
        <v>1481</v>
      </c>
      <c r="G862" s="16" t="s">
        <v>1720</v>
      </c>
      <c r="H862" s="16" t="s">
        <v>1697</v>
      </c>
      <c r="I862" s="16" t="s">
        <v>5028</v>
      </c>
      <c r="J862" s="24" t="s">
        <v>5029</v>
      </c>
      <c r="K862" s="16" t="s">
        <v>5030</v>
      </c>
      <c r="L862" s="16" t="s">
        <v>1812</v>
      </c>
      <c r="M862" s="18" t="s">
        <v>1481</v>
      </c>
      <c r="N862" s="18" t="s">
        <v>1481</v>
      </c>
      <c r="O862" s="15" t="s">
        <v>1786</v>
      </c>
      <c r="P862" s="17" t="s">
        <v>1481</v>
      </c>
      <c r="Q862" s="17" t="s">
        <v>1481</v>
      </c>
      <c r="R862" s="17" t="s">
        <v>1481</v>
      </c>
      <c r="S862" s="17" t="s">
        <v>1481</v>
      </c>
      <c r="T862" s="17" t="s">
        <v>1481</v>
      </c>
      <c r="U862" s="19" t="s">
        <v>1815</v>
      </c>
      <c r="V862" s="24" t="s">
        <v>1816</v>
      </c>
      <c r="W862" s="17" t="s">
        <v>1481</v>
      </c>
      <c r="X862" s="17" t="s">
        <v>1481</v>
      </c>
      <c r="Y862" s="27" t="s">
        <v>1817</v>
      </c>
      <c r="Z862" s="28" t="s">
        <v>1481</v>
      </c>
      <c r="AA862" s="17" t="s">
        <v>1481</v>
      </c>
      <c r="AB862" s="15">
        <v>862</v>
      </c>
      <c r="AC862" s="16" t="s">
        <v>27</v>
      </c>
      <c r="AD862" s="16" t="s">
        <v>1804</v>
      </c>
      <c r="AE862" s="16" t="s">
        <v>4966</v>
      </c>
      <c r="AF862" s="17" t="s">
        <v>1481</v>
      </c>
      <c r="AG862" s="16" t="s">
        <v>1720</v>
      </c>
      <c r="AH862" s="16" t="s">
        <v>1697</v>
      </c>
      <c r="AI862" s="16" t="s">
        <v>5028</v>
      </c>
      <c r="AJ862" s="24" t="s">
        <v>5029</v>
      </c>
      <c r="AK862" s="16" t="s">
        <v>5030</v>
      </c>
      <c r="AL862" s="16" t="s">
        <v>1812</v>
      </c>
      <c r="AM862" s="18" t="s">
        <v>1481</v>
      </c>
      <c r="AN862" s="18" t="s">
        <v>1481</v>
      </c>
      <c r="AO862" s="15" t="s">
        <v>1786</v>
      </c>
      <c r="AP862" s="17" t="s">
        <v>1481</v>
      </c>
      <c r="AQ862" s="17" t="s">
        <v>1481</v>
      </c>
      <c r="AR862" s="17" t="s">
        <v>1481</v>
      </c>
      <c r="AS862" s="17" t="s">
        <v>1481</v>
      </c>
      <c r="AT862" s="17" t="s">
        <v>1481</v>
      </c>
      <c r="AU862" s="19" t="s">
        <v>1815</v>
      </c>
      <c r="AV862" s="24" t="s">
        <v>1816</v>
      </c>
      <c r="AW862" s="17" t="s">
        <v>1481</v>
      </c>
      <c r="AX862" s="17" t="s">
        <v>1481</v>
      </c>
      <c r="AY862" s="27" t="s">
        <v>1817</v>
      </c>
      <c r="AZ862" s="28" t="s">
        <v>1481</v>
      </c>
      <c r="BA862" s="17" t="s">
        <v>1481</v>
      </c>
      <c r="BB862" s="17" t="s">
        <v>1481</v>
      </c>
      <c r="BC862" s="17" t="s">
        <v>1481</v>
      </c>
      <c r="BD862" s="17" t="s">
        <v>1481</v>
      </c>
    </row>
    <row r="863" spans="1:56" s="4" customFormat="1" ht="62.5" hidden="1" customHeight="1" x14ac:dyDescent="0.35">
      <c r="A863" s="15">
        <v>496</v>
      </c>
      <c r="B863" s="15">
        <v>863</v>
      </c>
      <c r="C863" s="16" t="s">
        <v>27</v>
      </c>
      <c r="D863" s="16" t="s">
        <v>1804</v>
      </c>
      <c r="E863" s="16" t="s">
        <v>4966</v>
      </c>
      <c r="F863" s="17" t="s">
        <v>1481</v>
      </c>
      <c r="G863" s="16" t="s">
        <v>1720</v>
      </c>
      <c r="H863" s="16" t="s">
        <v>5031</v>
      </c>
      <c r="I863" s="16" t="s">
        <v>5032</v>
      </c>
      <c r="J863" s="24" t="s">
        <v>5033</v>
      </c>
      <c r="K863" s="16" t="s">
        <v>5034</v>
      </c>
      <c r="L863" s="16" t="s">
        <v>1812</v>
      </c>
      <c r="M863" s="18" t="s">
        <v>1481</v>
      </c>
      <c r="N863" s="18" t="s">
        <v>1481</v>
      </c>
      <c r="O863" s="15" t="s">
        <v>1786</v>
      </c>
      <c r="P863" s="17" t="s">
        <v>1481</v>
      </c>
      <c r="Q863" s="17" t="s">
        <v>1481</v>
      </c>
      <c r="R863" s="17" t="s">
        <v>1481</v>
      </c>
      <c r="S863" s="17" t="s">
        <v>1481</v>
      </c>
      <c r="T863" s="17" t="s">
        <v>1481</v>
      </c>
      <c r="U863" s="19" t="s">
        <v>1815</v>
      </c>
      <c r="V863" s="24" t="s">
        <v>1816</v>
      </c>
      <c r="W863" s="17" t="s">
        <v>1481</v>
      </c>
      <c r="X863" s="17" t="s">
        <v>1481</v>
      </c>
      <c r="Y863" s="27" t="s">
        <v>1817</v>
      </c>
      <c r="Z863" s="28" t="s">
        <v>1481</v>
      </c>
      <c r="AA863" s="17" t="s">
        <v>1481</v>
      </c>
      <c r="AB863" s="15">
        <v>863</v>
      </c>
      <c r="AC863" s="16" t="s">
        <v>27</v>
      </c>
      <c r="AD863" s="16" t="s">
        <v>1804</v>
      </c>
      <c r="AE863" s="16" t="s">
        <v>4966</v>
      </c>
      <c r="AF863" s="17" t="s">
        <v>1481</v>
      </c>
      <c r="AG863" s="16" t="s">
        <v>1720</v>
      </c>
      <c r="AH863" s="16" t="s">
        <v>5031</v>
      </c>
      <c r="AI863" s="16" t="s">
        <v>5032</v>
      </c>
      <c r="AJ863" s="24" t="s">
        <v>5033</v>
      </c>
      <c r="AK863" s="16" t="s">
        <v>5034</v>
      </c>
      <c r="AL863" s="16" t="s">
        <v>1812</v>
      </c>
      <c r="AM863" s="18" t="s">
        <v>1481</v>
      </c>
      <c r="AN863" s="18" t="s">
        <v>1481</v>
      </c>
      <c r="AO863" s="15" t="s">
        <v>1786</v>
      </c>
      <c r="AP863" s="17" t="s">
        <v>1481</v>
      </c>
      <c r="AQ863" s="17" t="s">
        <v>1481</v>
      </c>
      <c r="AR863" s="17" t="s">
        <v>1481</v>
      </c>
      <c r="AS863" s="17" t="s">
        <v>1481</v>
      </c>
      <c r="AT863" s="17" t="s">
        <v>1481</v>
      </c>
      <c r="AU863" s="19" t="s">
        <v>1815</v>
      </c>
      <c r="AV863" s="24" t="s">
        <v>1816</v>
      </c>
      <c r="AW863" s="17" t="s">
        <v>1481</v>
      </c>
      <c r="AX863" s="17" t="s">
        <v>1481</v>
      </c>
      <c r="AY863" s="27" t="s">
        <v>1817</v>
      </c>
      <c r="AZ863" s="28" t="s">
        <v>1481</v>
      </c>
      <c r="BA863" s="17" t="s">
        <v>1481</v>
      </c>
      <c r="BB863" s="17" t="s">
        <v>1481</v>
      </c>
      <c r="BC863" s="17" t="s">
        <v>1481</v>
      </c>
      <c r="BD863" s="17" t="s">
        <v>1481</v>
      </c>
    </row>
    <row r="864" spans="1:56" ht="201.65" customHeight="1" x14ac:dyDescent="0.35">
      <c r="A864" s="16">
        <v>497</v>
      </c>
      <c r="B864" s="16">
        <v>864</v>
      </c>
      <c r="C864" s="16" t="s">
        <v>27</v>
      </c>
      <c r="D864" s="16" t="s">
        <v>1804</v>
      </c>
      <c r="E864" s="16" t="s">
        <v>4966</v>
      </c>
      <c r="F864" s="17" t="s">
        <v>1481</v>
      </c>
      <c r="G864" s="16" t="s">
        <v>1720</v>
      </c>
      <c r="H864" s="16" t="s">
        <v>5035</v>
      </c>
      <c r="I864" s="16" t="s">
        <v>5036</v>
      </c>
      <c r="J864" s="24" t="s">
        <v>5037</v>
      </c>
      <c r="K864" s="16" t="s">
        <v>5038</v>
      </c>
      <c r="L864" s="16" t="s">
        <v>1812</v>
      </c>
      <c r="M864" s="24" t="s">
        <v>208</v>
      </c>
      <c r="N864" s="24" t="s">
        <v>5039</v>
      </c>
      <c r="O864" s="16" t="s">
        <v>1786</v>
      </c>
      <c r="P864" s="26" t="s">
        <v>1481</v>
      </c>
      <c r="Q864" s="26" t="s">
        <v>1481</v>
      </c>
      <c r="R864" s="26" t="s">
        <v>1481</v>
      </c>
      <c r="S864" s="17" t="s">
        <v>1481</v>
      </c>
      <c r="T864" s="17" t="s">
        <v>1481</v>
      </c>
      <c r="U864" s="19" t="s">
        <v>1905</v>
      </c>
      <c r="V864" s="40" t="s">
        <v>5040</v>
      </c>
      <c r="W864" s="17" t="s">
        <v>1481</v>
      </c>
      <c r="X864" s="31" t="s">
        <v>73</v>
      </c>
      <c r="Y864" s="31" t="s">
        <v>73</v>
      </c>
      <c r="Z864" s="50" t="s">
        <v>5041</v>
      </c>
      <c r="AA864" s="17" t="s">
        <v>1481</v>
      </c>
      <c r="AB864" s="16">
        <v>864</v>
      </c>
      <c r="AC864" s="16" t="s">
        <v>27</v>
      </c>
      <c r="AD864" s="16" t="s">
        <v>1804</v>
      </c>
      <c r="AE864" s="16" t="s">
        <v>4966</v>
      </c>
      <c r="AF864" s="17" t="s">
        <v>1481</v>
      </c>
      <c r="AG864" s="16" t="s">
        <v>1720</v>
      </c>
      <c r="AH864" s="16" t="s">
        <v>5035</v>
      </c>
      <c r="AI864" s="16" t="s">
        <v>5036</v>
      </c>
      <c r="AJ864" s="24" t="s">
        <v>5037</v>
      </c>
      <c r="AK864" s="16" t="s">
        <v>5038</v>
      </c>
      <c r="AL864" s="16" t="s">
        <v>1812</v>
      </c>
      <c r="AM864" s="38" t="s">
        <v>208</v>
      </c>
      <c r="AN864" s="24" t="s">
        <v>5039</v>
      </c>
      <c r="AO864" s="15" t="s">
        <v>1786</v>
      </c>
      <c r="AP864" s="26" t="s">
        <v>1481</v>
      </c>
      <c r="AQ864" s="26" t="s">
        <v>1481</v>
      </c>
      <c r="AR864" s="26" t="s">
        <v>1481</v>
      </c>
      <c r="AS864" s="17" t="s">
        <v>1481</v>
      </c>
      <c r="AT864" s="17" t="s">
        <v>1481</v>
      </c>
      <c r="AU864" s="19" t="s">
        <v>1905</v>
      </c>
      <c r="AV864" s="40" t="s">
        <v>5040</v>
      </c>
      <c r="AW864" s="17" t="s">
        <v>1481</v>
      </c>
      <c r="AX864" s="31" t="s">
        <v>73</v>
      </c>
      <c r="AY864" s="31" t="s">
        <v>73</v>
      </c>
      <c r="AZ864" s="50" t="s">
        <v>5041</v>
      </c>
      <c r="BA864" s="17" t="s">
        <v>1481</v>
      </c>
      <c r="BB864" s="30" t="s">
        <v>558</v>
      </c>
      <c r="BC864" s="163" t="s">
        <v>295</v>
      </c>
      <c r="BD864" s="30" t="s">
        <v>214</v>
      </c>
    </row>
    <row r="865" spans="1:56" s="4" customFormat="1" ht="62.5" hidden="1" customHeight="1" x14ac:dyDescent="0.35">
      <c r="A865" s="15">
        <v>498</v>
      </c>
      <c r="B865" s="15">
        <v>865</v>
      </c>
      <c r="C865" s="16" t="s">
        <v>27</v>
      </c>
      <c r="D865" s="16" t="s">
        <v>1804</v>
      </c>
      <c r="E865" s="16" t="s">
        <v>4966</v>
      </c>
      <c r="F865" s="17" t="s">
        <v>1481</v>
      </c>
      <c r="G865" s="16" t="s">
        <v>1720</v>
      </c>
      <c r="H865" s="16" t="s">
        <v>4989</v>
      </c>
      <c r="I865" s="16" t="s">
        <v>5042</v>
      </c>
      <c r="J865" s="24" t="s">
        <v>5043</v>
      </c>
      <c r="K865" s="16" t="s">
        <v>5044</v>
      </c>
      <c r="L865" s="16" t="s">
        <v>1812</v>
      </c>
      <c r="M865" s="18" t="s">
        <v>1481</v>
      </c>
      <c r="N865" s="18" t="s">
        <v>1481</v>
      </c>
      <c r="O865" s="15" t="s">
        <v>1786</v>
      </c>
      <c r="P865" s="17" t="s">
        <v>1481</v>
      </c>
      <c r="Q865" s="17" t="s">
        <v>1481</v>
      </c>
      <c r="R865" s="17" t="s">
        <v>1481</v>
      </c>
      <c r="S865" s="17" t="s">
        <v>1481</v>
      </c>
      <c r="T865" s="17" t="s">
        <v>1481</v>
      </c>
      <c r="U865" s="19" t="s">
        <v>1815</v>
      </c>
      <c r="V865" s="24" t="s">
        <v>1816</v>
      </c>
      <c r="W865" s="17" t="s">
        <v>1481</v>
      </c>
      <c r="X865" s="17" t="s">
        <v>1481</v>
      </c>
      <c r="Y865" s="27" t="s">
        <v>1817</v>
      </c>
      <c r="Z865" s="28" t="s">
        <v>1481</v>
      </c>
      <c r="AA865" s="17" t="s">
        <v>1481</v>
      </c>
      <c r="AB865" s="15">
        <v>865</v>
      </c>
      <c r="AC865" s="16" t="s">
        <v>27</v>
      </c>
      <c r="AD865" s="16" t="s">
        <v>1804</v>
      </c>
      <c r="AE865" s="16" t="s">
        <v>4966</v>
      </c>
      <c r="AF865" s="17" t="s">
        <v>1481</v>
      </c>
      <c r="AG865" s="16" t="s">
        <v>1720</v>
      </c>
      <c r="AH865" s="16" t="s">
        <v>4989</v>
      </c>
      <c r="AI865" s="16" t="s">
        <v>5042</v>
      </c>
      <c r="AJ865" s="24" t="s">
        <v>5043</v>
      </c>
      <c r="AK865" s="16" t="s">
        <v>5044</v>
      </c>
      <c r="AL865" s="16" t="s">
        <v>1812</v>
      </c>
      <c r="AM865" s="18" t="s">
        <v>1481</v>
      </c>
      <c r="AN865" s="18" t="s">
        <v>1481</v>
      </c>
      <c r="AO865" s="15" t="s">
        <v>1786</v>
      </c>
      <c r="AP865" s="17" t="s">
        <v>1481</v>
      </c>
      <c r="AQ865" s="17" t="s">
        <v>1481</v>
      </c>
      <c r="AR865" s="17" t="s">
        <v>1481</v>
      </c>
      <c r="AS865" s="17" t="s">
        <v>1481</v>
      </c>
      <c r="AT865" s="17" t="s">
        <v>1481</v>
      </c>
      <c r="AU865" s="19" t="s">
        <v>1815</v>
      </c>
      <c r="AV865" s="24" t="s">
        <v>1816</v>
      </c>
      <c r="AW865" s="17" t="s">
        <v>1481</v>
      </c>
      <c r="AX865" s="17" t="s">
        <v>1481</v>
      </c>
      <c r="AY865" s="27" t="s">
        <v>1817</v>
      </c>
      <c r="AZ865" s="28" t="s">
        <v>1481</v>
      </c>
      <c r="BA865" s="17" t="s">
        <v>1481</v>
      </c>
      <c r="BB865" s="17" t="s">
        <v>1481</v>
      </c>
      <c r="BC865" s="17" t="s">
        <v>1481</v>
      </c>
      <c r="BD865" s="17" t="s">
        <v>1481</v>
      </c>
    </row>
    <row r="866" spans="1:56" s="4" customFormat="1" ht="62.5" hidden="1" customHeight="1" x14ac:dyDescent="0.35">
      <c r="A866" s="15">
        <v>499</v>
      </c>
      <c r="B866" s="15">
        <v>866</v>
      </c>
      <c r="C866" s="16" t="s">
        <v>27</v>
      </c>
      <c r="D866" s="16" t="s">
        <v>1804</v>
      </c>
      <c r="E866" s="16" t="s">
        <v>4966</v>
      </c>
      <c r="F866" s="17" t="s">
        <v>1481</v>
      </c>
      <c r="G866" s="16" t="s">
        <v>1720</v>
      </c>
      <c r="H866" s="16" t="s">
        <v>4989</v>
      </c>
      <c r="I866" s="16" t="s">
        <v>5045</v>
      </c>
      <c r="J866" s="24" t="s">
        <v>5046</v>
      </c>
      <c r="K866" s="16" t="s">
        <v>5047</v>
      </c>
      <c r="L866" s="16" t="s">
        <v>1812</v>
      </c>
      <c r="M866" s="18" t="s">
        <v>1481</v>
      </c>
      <c r="N866" s="18" t="s">
        <v>1481</v>
      </c>
      <c r="O866" s="15" t="s">
        <v>1786</v>
      </c>
      <c r="P866" s="17" t="s">
        <v>1481</v>
      </c>
      <c r="Q866" s="17" t="s">
        <v>1481</v>
      </c>
      <c r="R866" s="17" t="s">
        <v>1481</v>
      </c>
      <c r="S866" s="17" t="s">
        <v>1481</v>
      </c>
      <c r="T866" s="17" t="s">
        <v>1481</v>
      </c>
      <c r="U866" s="19" t="s">
        <v>1815</v>
      </c>
      <c r="V866" s="24" t="s">
        <v>1816</v>
      </c>
      <c r="W866" s="17" t="s">
        <v>1481</v>
      </c>
      <c r="X866" s="17" t="s">
        <v>1481</v>
      </c>
      <c r="Y866" s="27" t="s">
        <v>1817</v>
      </c>
      <c r="Z866" s="28" t="s">
        <v>1481</v>
      </c>
      <c r="AA866" s="17" t="s">
        <v>1481</v>
      </c>
      <c r="AB866" s="15">
        <v>866</v>
      </c>
      <c r="AC866" s="16" t="s">
        <v>27</v>
      </c>
      <c r="AD866" s="16" t="s">
        <v>1804</v>
      </c>
      <c r="AE866" s="16" t="s">
        <v>4966</v>
      </c>
      <c r="AF866" s="17" t="s">
        <v>1481</v>
      </c>
      <c r="AG866" s="16" t="s">
        <v>1720</v>
      </c>
      <c r="AH866" s="16" t="s">
        <v>4989</v>
      </c>
      <c r="AI866" s="16" t="s">
        <v>5045</v>
      </c>
      <c r="AJ866" s="24" t="s">
        <v>5046</v>
      </c>
      <c r="AK866" s="16" t="s">
        <v>5047</v>
      </c>
      <c r="AL866" s="16" t="s">
        <v>1812</v>
      </c>
      <c r="AM866" s="18" t="s">
        <v>1481</v>
      </c>
      <c r="AN866" s="18" t="s">
        <v>1481</v>
      </c>
      <c r="AO866" s="15" t="s">
        <v>1786</v>
      </c>
      <c r="AP866" s="17" t="s">
        <v>1481</v>
      </c>
      <c r="AQ866" s="17" t="s">
        <v>1481</v>
      </c>
      <c r="AR866" s="17" t="s">
        <v>1481</v>
      </c>
      <c r="AS866" s="17" t="s">
        <v>1481</v>
      </c>
      <c r="AT866" s="17" t="s">
        <v>1481</v>
      </c>
      <c r="AU866" s="19" t="s">
        <v>1815</v>
      </c>
      <c r="AV866" s="24" t="s">
        <v>1816</v>
      </c>
      <c r="AW866" s="17" t="s">
        <v>1481</v>
      </c>
      <c r="AX866" s="17" t="s">
        <v>1481</v>
      </c>
      <c r="AY866" s="27" t="s">
        <v>1817</v>
      </c>
      <c r="AZ866" s="28" t="s">
        <v>1481</v>
      </c>
      <c r="BA866" s="17" t="s">
        <v>1481</v>
      </c>
      <c r="BB866" s="17" t="s">
        <v>1481</v>
      </c>
      <c r="BC866" s="17" t="s">
        <v>1481</v>
      </c>
      <c r="BD866" s="17" t="s">
        <v>1481</v>
      </c>
    </row>
    <row r="867" spans="1:56" s="4" customFormat="1" ht="62.5" hidden="1" customHeight="1" x14ac:dyDescent="0.35">
      <c r="A867" s="15">
        <v>500</v>
      </c>
      <c r="B867" s="15">
        <v>867</v>
      </c>
      <c r="C867" s="16" t="s">
        <v>27</v>
      </c>
      <c r="D867" s="16" t="s">
        <v>1804</v>
      </c>
      <c r="E867" s="16" t="s">
        <v>4966</v>
      </c>
      <c r="F867" s="17" t="s">
        <v>1481</v>
      </c>
      <c r="G867" s="16" t="s">
        <v>1720</v>
      </c>
      <c r="H867" s="16" t="s">
        <v>5048</v>
      </c>
      <c r="I867" s="16" t="s">
        <v>5049</v>
      </c>
      <c r="J867" s="24" t="s">
        <v>5050</v>
      </c>
      <c r="K867" s="16" t="s">
        <v>5051</v>
      </c>
      <c r="L867" s="16" t="s">
        <v>1812</v>
      </c>
      <c r="M867" s="18" t="s">
        <v>1481</v>
      </c>
      <c r="N867" s="18" t="s">
        <v>1481</v>
      </c>
      <c r="O867" s="15" t="s">
        <v>1786</v>
      </c>
      <c r="P867" s="17" t="s">
        <v>1481</v>
      </c>
      <c r="Q867" s="17" t="s">
        <v>1481</v>
      </c>
      <c r="R867" s="17" t="s">
        <v>1481</v>
      </c>
      <c r="S867" s="17" t="s">
        <v>1481</v>
      </c>
      <c r="T867" s="17" t="s">
        <v>1481</v>
      </c>
      <c r="U867" s="19" t="s">
        <v>1815</v>
      </c>
      <c r="V867" s="24" t="s">
        <v>1816</v>
      </c>
      <c r="W867" s="17" t="s">
        <v>1481</v>
      </c>
      <c r="X867" s="17" t="s">
        <v>1481</v>
      </c>
      <c r="Y867" s="27" t="s">
        <v>1817</v>
      </c>
      <c r="Z867" s="28" t="s">
        <v>1481</v>
      </c>
      <c r="AA867" s="17" t="s">
        <v>1481</v>
      </c>
      <c r="AB867" s="15">
        <v>867</v>
      </c>
      <c r="AC867" s="16" t="s">
        <v>27</v>
      </c>
      <c r="AD867" s="16" t="s">
        <v>1804</v>
      </c>
      <c r="AE867" s="16" t="s">
        <v>4966</v>
      </c>
      <c r="AF867" s="17" t="s">
        <v>1481</v>
      </c>
      <c r="AG867" s="16" t="s">
        <v>1720</v>
      </c>
      <c r="AH867" s="16" t="s">
        <v>5048</v>
      </c>
      <c r="AI867" s="16" t="s">
        <v>5049</v>
      </c>
      <c r="AJ867" s="24" t="s">
        <v>5050</v>
      </c>
      <c r="AK867" s="16" t="s">
        <v>5051</v>
      </c>
      <c r="AL867" s="16" t="s">
        <v>1812</v>
      </c>
      <c r="AM867" s="18" t="s">
        <v>1481</v>
      </c>
      <c r="AN867" s="18" t="s">
        <v>1481</v>
      </c>
      <c r="AO867" s="15" t="s">
        <v>1786</v>
      </c>
      <c r="AP867" s="17" t="s">
        <v>1481</v>
      </c>
      <c r="AQ867" s="17" t="s">
        <v>1481</v>
      </c>
      <c r="AR867" s="17" t="s">
        <v>1481</v>
      </c>
      <c r="AS867" s="17" t="s">
        <v>1481</v>
      </c>
      <c r="AT867" s="17" t="s">
        <v>1481</v>
      </c>
      <c r="AU867" s="19" t="s">
        <v>1815</v>
      </c>
      <c r="AV867" s="24" t="s">
        <v>1816</v>
      </c>
      <c r="AW867" s="17" t="s">
        <v>1481</v>
      </c>
      <c r="AX867" s="17" t="s">
        <v>1481</v>
      </c>
      <c r="AY867" s="27" t="s">
        <v>1817</v>
      </c>
      <c r="AZ867" s="28" t="s">
        <v>1481</v>
      </c>
      <c r="BA867" s="17" t="s">
        <v>1481</v>
      </c>
      <c r="BB867" s="17" t="s">
        <v>1481</v>
      </c>
      <c r="BC867" s="17" t="s">
        <v>1481</v>
      </c>
      <c r="BD867" s="17" t="s">
        <v>1481</v>
      </c>
    </row>
    <row r="868" spans="1:56" s="4" customFormat="1" ht="187.5" hidden="1" customHeight="1" x14ac:dyDescent="0.35">
      <c r="A868" s="15">
        <v>501</v>
      </c>
      <c r="B868" s="15">
        <v>868</v>
      </c>
      <c r="C868" s="16" t="s">
        <v>27</v>
      </c>
      <c r="D868" s="16" t="s">
        <v>1804</v>
      </c>
      <c r="E868" s="16" t="s">
        <v>4966</v>
      </c>
      <c r="F868" s="17" t="s">
        <v>1481</v>
      </c>
      <c r="G868" s="16" t="s">
        <v>1720</v>
      </c>
      <c r="H868" s="16" t="s">
        <v>5018</v>
      </c>
      <c r="I868" s="16" t="s">
        <v>5052</v>
      </c>
      <c r="J868" s="24" t="s">
        <v>5053</v>
      </c>
      <c r="K868" s="16" t="s">
        <v>5054</v>
      </c>
      <c r="L868" s="16" t="s">
        <v>1812</v>
      </c>
      <c r="M868" s="18" t="s">
        <v>1481</v>
      </c>
      <c r="N868" s="18" t="s">
        <v>1481</v>
      </c>
      <c r="O868" s="15" t="s">
        <v>1786</v>
      </c>
      <c r="P868" s="17" t="s">
        <v>1481</v>
      </c>
      <c r="Q868" s="17" t="s">
        <v>1481</v>
      </c>
      <c r="R868" s="17" t="s">
        <v>1481</v>
      </c>
      <c r="S868" s="17" t="s">
        <v>1481</v>
      </c>
      <c r="T868" s="17" t="s">
        <v>1481</v>
      </c>
      <c r="U868" s="19" t="s">
        <v>1815</v>
      </c>
      <c r="V868" s="30" t="s">
        <v>2049</v>
      </c>
      <c r="W868" s="17" t="s">
        <v>1481</v>
      </c>
      <c r="X868" s="17" t="s">
        <v>1481</v>
      </c>
      <c r="Y868" s="27" t="s">
        <v>1817</v>
      </c>
      <c r="Z868" s="28" t="s">
        <v>1481</v>
      </c>
      <c r="AA868" s="17" t="s">
        <v>1481</v>
      </c>
      <c r="AB868" s="15">
        <v>868</v>
      </c>
      <c r="AC868" s="16" t="s">
        <v>27</v>
      </c>
      <c r="AD868" s="16" t="s">
        <v>1804</v>
      </c>
      <c r="AE868" s="16" t="s">
        <v>4966</v>
      </c>
      <c r="AF868" s="17" t="s">
        <v>1481</v>
      </c>
      <c r="AG868" s="16" t="s">
        <v>1720</v>
      </c>
      <c r="AH868" s="16" t="s">
        <v>5018</v>
      </c>
      <c r="AI868" s="16" t="s">
        <v>5052</v>
      </c>
      <c r="AJ868" s="24" t="s">
        <v>5053</v>
      </c>
      <c r="AK868" s="16" t="s">
        <v>5054</v>
      </c>
      <c r="AL868" s="16" t="s">
        <v>1812</v>
      </c>
      <c r="AM868" s="18" t="s">
        <v>1481</v>
      </c>
      <c r="AN868" s="18" t="s">
        <v>1481</v>
      </c>
      <c r="AO868" s="15" t="s">
        <v>1786</v>
      </c>
      <c r="AP868" s="17" t="s">
        <v>1481</v>
      </c>
      <c r="AQ868" s="17" t="s">
        <v>1481</v>
      </c>
      <c r="AR868" s="17" t="s">
        <v>1481</v>
      </c>
      <c r="AS868" s="17" t="s">
        <v>1481</v>
      </c>
      <c r="AT868" s="17" t="s">
        <v>1481</v>
      </c>
      <c r="AU868" s="19" t="s">
        <v>1815</v>
      </c>
      <c r="AV868" s="30" t="s">
        <v>2049</v>
      </c>
      <c r="AW868" s="17" t="s">
        <v>1481</v>
      </c>
      <c r="AX868" s="17" t="s">
        <v>1481</v>
      </c>
      <c r="AY868" s="27" t="s">
        <v>1817</v>
      </c>
      <c r="AZ868" s="28" t="s">
        <v>1481</v>
      </c>
      <c r="BA868" s="17" t="s">
        <v>1481</v>
      </c>
      <c r="BB868" s="17" t="s">
        <v>1481</v>
      </c>
      <c r="BC868" s="17" t="s">
        <v>1481</v>
      </c>
      <c r="BD868" s="17" t="s">
        <v>1481</v>
      </c>
    </row>
    <row r="869" spans="1:56" s="4" customFormat="1" ht="409.4" hidden="1" customHeight="1" x14ac:dyDescent="0.35">
      <c r="A869" s="15">
        <v>502</v>
      </c>
      <c r="B869" s="15">
        <v>869</v>
      </c>
      <c r="C869" s="16" t="s">
        <v>116</v>
      </c>
      <c r="D869" s="16" t="s">
        <v>1804</v>
      </c>
      <c r="E869" s="16" t="s">
        <v>5055</v>
      </c>
      <c r="F869" s="17" t="s">
        <v>1481</v>
      </c>
      <c r="G869" s="16" t="s">
        <v>5056</v>
      </c>
      <c r="H869" s="17" t="s">
        <v>1481</v>
      </c>
      <c r="I869" s="16" t="s">
        <v>5057</v>
      </c>
      <c r="J869" s="24" t="s">
        <v>5058</v>
      </c>
      <c r="K869" s="16" t="s">
        <v>1811</v>
      </c>
      <c r="L869" s="17" t="s">
        <v>1481</v>
      </c>
      <c r="M869" s="18" t="s">
        <v>1481</v>
      </c>
      <c r="N869" s="18" t="s">
        <v>1481</v>
      </c>
      <c r="O869" s="17" t="s">
        <v>1481</v>
      </c>
      <c r="P869" s="17" t="s">
        <v>1481</v>
      </c>
      <c r="Q869" s="17" t="s">
        <v>1481</v>
      </c>
      <c r="R869" s="17" t="s">
        <v>1481</v>
      </c>
      <c r="S869" s="17" t="s">
        <v>1481</v>
      </c>
      <c r="T869" s="17" t="s">
        <v>1481</v>
      </c>
      <c r="U869" s="19" t="s">
        <v>1815</v>
      </c>
      <c r="V869" s="24" t="s">
        <v>1816</v>
      </c>
      <c r="W869" s="17" t="s">
        <v>1481</v>
      </c>
      <c r="X869" s="17" t="s">
        <v>1481</v>
      </c>
      <c r="Y869" s="27" t="s">
        <v>1817</v>
      </c>
      <c r="Z869" s="28" t="s">
        <v>1481</v>
      </c>
      <c r="AA869" s="17" t="s">
        <v>1481</v>
      </c>
      <c r="AB869" s="15">
        <v>869</v>
      </c>
      <c r="AC869" s="16" t="s">
        <v>116</v>
      </c>
      <c r="AD869" s="16" t="s">
        <v>1804</v>
      </c>
      <c r="AE869" s="16" t="s">
        <v>5055</v>
      </c>
      <c r="AF869" s="17" t="s">
        <v>1481</v>
      </c>
      <c r="AG869" s="16" t="s">
        <v>5056</v>
      </c>
      <c r="AH869" s="17" t="s">
        <v>1481</v>
      </c>
      <c r="AI869" s="16" t="s">
        <v>5057</v>
      </c>
      <c r="AJ869" s="24" t="s">
        <v>5058</v>
      </c>
      <c r="AK869" s="16" t="s">
        <v>1811</v>
      </c>
      <c r="AL869" s="17" t="s">
        <v>1481</v>
      </c>
      <c r="AM869" s="18" t="s">
        <v>1481</v>
      </c>
      <c r="AN869" s="18" t="s">
        <v>1481</v>
      </c>
      <c r="AO869" s="17" t="s">
        <v>1481</v>
      </c>
      <c r="AP869" s="17" t="s">
        <v>1481</v>
      </c>
      <c r="AQ869" s="17" t="s">
        <v>1481</v>
      </c>
      <c r="AR869" s="17" t="s">
        <v>1481</v>
      </c>
      <c r="AS869" s="17" t="s">
        <v>1481</v>
      </c>
      <c r="AT869" s="17" t="s">
        <v>1481</v>
      </c>
      <c r="AU869" s="19" t="s">
        <v>1815</v>
      </c>
      <c r="AV869" s="24" t="s">
        <v>1816</v>
      </c>
      <c r="AW869" s="17" t="s">
        <v>1481</v>
      </c>
      <c r="AX869" s="17" t="s">
        <v>1481</v>
      </c>
      <c r="AY869" s="27" t="s">
        <v>1817</v>
      </c>
      <c r="AZ869" s="28" t="s">
        <v>1481</v>
      </c>
      <c r="BA869" s="17" t="s">
        <v>1481</v>
      </c>
      <c r="BB869" s="17" t="s">
        <v>1481</v>
      </c>
      <c r="BC869" s="17" t="s">
        <v>1481</v>
      </c>
      <c r="BD869" s="17" t="s">
        <v>1481</v>
      </c>
    </row>
    <row r="870" spans="1:56" s="4" customFormat="1" ht="112.5" hidden="1" customHeight="1" x14ac:dyDescent="0.35">
      <c r="A870" s="15">
        <v>502</v>
      </c>
      <c r="B870" s="15">
        <v>870</v>
      </c>
      <c r="C870" s="16" t="s">
        <v>116</v>
      </c>
      <c r="D870" s="16" t="s">
        <v>1804</v>
      </c>
      <c r="E870" s="16" t="s">
        <v>5055</v>
      </c>
      <c r="F870" s="17" t="s">
        <v>1481</v>
      </c>
      <c r="G870" s="16" t="s">
        <v>5056</v>
      </c>
      <c r="H870" s="17" t="s">
        <v>1481</v>
      </c>
      <c r="I870" s="16" t="s">
        <v>5059</v>
      </c>
      <c r="J870" s="24" t="s">
        <v>5058</v>
      </c>
      <c r="K870" s="16" t="s">
        <v>4438</v>
      </c>
      <c r="L870" s="17" t="s">
        <v>1481</v>
      </c>
      <c r="M870" s="18" t="s">
        <v>1481</v>
      </c>
      <c r="N870" s="18" t="s">
        <v>1481</v>
      </c>
      <c r="O870" s="17" t="s">
        <v>1481</v>
      </c>
      <c r="P870" s="17" t="s">
        <v>1481</v>
      </c>
      <c r="Q870" s="17" t="s">
        <v>1481</v>
      </c>
      <c r="R870" s="17" t="s">
        <v>1481</v>
      </c>
      <c r="S870" s="17" t="s">
        <v>1481</v>
      </c>
      <c r="T870" s="17" t="s">
        <v>1481</v>
      </c>
      <c r="U870" s="19" t="s">
        <v>1815</v>
      </c>
      <c r="V870" s="24" t="s">
        <v>1816</v>
      </c>
      <c r="W870" s="17" t="s">
        <v>1481</v>
      </c>
      <c r="X870" s="17" t="s">
        <v>1481</v>
      </c>
      <c r="Y870" s="27" t="s">
        <v>1817</v>
      </c>
      <c r="Z870" s="28" t="s">
        <v>1481</v>
      </c>
      <c r="AA870" s="17" t="s">
        <v>1481</v>
      </c>
      <c r="AB870" s="15">
        <v>870</v>
      </c>
      <c r="AC870" s="16" t="s">
        <v>116</v>
      </c>
      <c r="AD870" s="16" t="s">
        <v>1804</v>
      </c>
      <c r="AE870" s="16" t="s">
        <v>5055</v>
      </c>
      <c r="AF870" s="17" t="s">
        <v>1481</v>
      </c>
      <c r="AG870" s="16" t="s">
        <v>5056</v>
      </c>
      <c r="AH870" s="17" t="s">
        <v>1481</v>
      </c>
      <c r="AI870" s="16" t="s">
        <v>5059</v>
      </c>
      <c r="AJ870" s="24" t="s">
        <v>5058</v>
      </c>
      <c r="AK870" s="16" t="s">
        <v>4438</v>
      </c>
      <c r="AL870" s="17" t="s">
        <v>1481</v>
      </c>
      <c r="AM870" s="18" t="s">
        <v>1481</v>
      </c>
      <c r="AN870" s="18" t="s">
        <v>1481</v>
      </c>
      <c r="AO870" s="17" t="s">
        <v>1481</v>
      </c>
      <c r="AP870" s="17" t="s">
        <v>1481</v>
      </c>
      <c r="AQ870" s="17" t="s">
        <v>1481</v>
      </c>
      <c r="AR870" s="17" t="s">
        <v>1481</v>
      </c>
      <c r="AS870" s="17" t="s">
        <v>1481</v>
      </c>
      <c r="AT870" s="17" t="s">
        <v>1481</v>
      </c>
      <c r="AU870" s="19" t="s">
        <v>1815</v>
      </c>
      <c r="AV870" s="24" t="s">
        <v>1816</v>
      </c>
      <c r="AW870" s="17" t="s">
        <v>1481</v>
      </c>
      <c r="AX870" s="17" t="s">
        <v>1481</v>
      </c>
      <c r="AY870" s="27" t="s">
        <v>1817</v>
      </c>
      <c r="AZ870" s="28" t="s">
        <v>1481</v>
      </c>
      <c r="BA870" s="17" t="s">
        <v>1481</v>
      </c>
      <c r="BB870" s="17" t="s">
        <v>1481</v>
      </c>
      <c r="BC870" s="17" t="s">
        <v>1481</v>
      </c>
      <c r="BD870" s="17" t="s">
        <v>1481</v>
      </c>
    </row>
    <row r="871" spans="1:56" s="4" customFormat="1" ht="112.5" hidden="1" customHeight="1" x14ac:dyDescent="0.35">
      <c r="A871" s="15">
        <v>502</v>
      </c>
      <c r="B871" s="15">
        <v>871</v>
      </c>
      <c r="C871" s="16" t="s">
        <v>116</v>
      </c>
      <c r="D871" s="16" t="s">
        <v>1804</v>
      </c>
      <c r="E871" s="16" t="s">
        <v>5055</v>
      </c>
      <c r="F871" s="17" t="s">
        <v>1481</v>
      </c>
      <c r="G871" s="16" t="s">
        <v>5056</v>
      </c>
      <c r="H871" s="17" t="s">
        <v>1481</v>
      </c>
      <c r="I871" s="16" t="s">
        <v>5060</v>
      </c>
      <c r="J871" s="24" t="s">
        <v>5058</v>
      </c>
      <c r="K871" s="16" t="s">
        <v>5061</v>
      </c>
      <c r="L871" s="17" t="s">
        <v>1481</v>
      </c>
      <c r="M871" s="18" t="s">
        <v>1481</v>
      </c>
      <c r="N871" s="18" t="s">
        <v>1481</v>
      </c>
      <c r="O871" s="17" t="s">
        <v>1481</v>
      </c>
      <c r="P871" s="17" t="s">
        <v>1481</v>
      </c>
      <c r="Q871" s="17" t="s">
        <v>1481</v>
      </c>
      <c r="R871" s="17" t="s">
        <v>1481</v>
      </c>
      <c r="S871" s="17" t="s">
        <v>1481</v>
      </c>
      <c r="T871" s="17" t="s">
        <v>1481</v>
      </c>
      <c r="U871" s="19" t="s">
        <v>1815</v>
      </c>
      <c r="V871" s="30" t="s">
        <v>2049</v>
      </c>
      <c r="W871" s="17" t="s">
        <v>1481</v>
      </c>
      <c r="X871" s="17" t="s">
        <v>1481</v>
      </c>
      <c r="Y871" s="27" t="s">
        <v>1817</v>
      </c>
      <c r="Z871" s="28" t="s">
        <v>1481</v>
      </c>
      <c r="AA871" s="17" t="s">
        <v>1481</v>
      </c>
      <c r="AB871" s="15">
        <v>871</v>
      </c>
      <c r="AC871" s="16" t="s">
        <v>116</v>
      </c>
      <c r="AD871" s="16" t="s">
        <v>1804</v>
      </c>
      <c r="AE871" s="16" t="s">
        <v>5055</v>
      </c>
      <c r="AF871" s="17" t="s">
        <v>1481</v>
      </c>
      <c r="AG871" s="16" t="s">
        <v>5056</v>
      </c>
      <c r="AH871" s="17" t="s">
        <v>1481</v>
      </c>
      <c r="AI871" s="16" t="s">
        <v>5060</v>
      </c>
      <c r="AJ871" s="24" t="s">
        <v>5058</v>
      </c>
      <c r="AK871" s="16" t="s">
        <v>5061</v>
      </c>
      <c r="AL871" s="17" t="s">
        <v>1481</v>
      </c>
      <c r="AM871" s="18" t="s">
        <v>1481</v>
      </c>
      <c r="AN871" s="18" t="s">
        <v>1481</v>
      </c>
      <c r="AO871" s="17" t="s">
        <v>1481</v>
      </c>
      <c r="AP871" s="17" t="s">
        <v>1481</v>
      </c>
      <c r="AQ871" s="17" t="s">
        <v>1481</v>
      </c>
      <c r="AR871" s="17" t="s">
        <v>1481</v>
      </c>
      <c r="AS871" s="17" t="s">
        <v>1481</v>
      </c>
      <c r="AT871" s="17" t="s">
        <v>1481</v>
      </c>
      <c r="AU871" s="19" t="s">
        <v>1815</v>
      </c>
      <c r="AV871" s="30" t="s">
        <v>2049</v>
      </c>
      <c r="AW871" s="17" t="s">
        <v>1481</v>
      </c>
      <c r="AX871" s="17" t="s">
        <v>1481</v>
      </c>
      <c r="AY871" s="27" t="s">
        <v>1817</v>
      </c>
      <c r="AZ871" s="28" t="s">
        <v>1481</v>
      </c>
      <c r="BA871" s="17" t="s">
        <v>1481</v>
      </c>
      <c r="BB871" s="17" t="s">
        <v>1481</v>
      </c>
      <c r="BC871" s="17" t="s">
        <v>1481</v>
      </c>
      <c r="BD871" s="17" t="s">
        <v>1481</v>
      </c>
    </row>
    <row r="872" spans="1:56" ht="137.5" customHeight="1" x14ac:dyDescent="0.35">
      <c r="A872" s="16">
        <v>502</v>
      </c>
      <c r="B872" s="16">
        <v>872</v>
      </c>
      <c r="C872" s="16" t="s">
        <v>116</v>
      </c>
      <c r="D872" s="16" t="s">
        <v>1804</v>
      </c>
      <c r="E872" s="16" t="s">
        <v>5055</v>
      </c>
      <c r="F872" s="17" t="s">
        <v>1481</v>
      </c>
      <c r="G872" s="16" t="s">
        <v>5056</v>
      </c>
      <c r="H872" s="17" t="s">
        <v>1481</v>
      </c>
      <c r="I872" s="16" t="s">
        <v>5062</v>
      </c>
      <c r="J872" s="24" t="s">
        <v>5063</v>
      </c>
      <c r="K872" s="16" t="s">
        <v>2326</v>
      </c>
      <c r="L872" s="17" t="s">
        <v>1481</v>
      </c>
      <c r="M872" s="24" t="s">
        <v>5064</v>
      </c>
      <c r="N872" s="24" t="s">
        <v>5065</v>
      </c>
      <c r="O872" s="16" t="s">
        <v>1786</v>
      </c>
      <c r="P872" s="26" t="s">
        <v>1481</v>
      </c>
      <c r="Q872" s="26" t="s">
        <v>1481</v>
      </c>
      <c r="R872" s="26" t="s">
        <v>1481</v>
      </c>
      <c r="S872" s="17" t="s">
        <v>1481</v>
      </c>
      <c r="T872" s="17" t="s">
        <v>1481</v>
      </c>
      <c r="U872" s="19" t="s">
        <v>1815</v>
      </c>
      <c r="V872" s="40" t="s">
        <v>5066</v>
      </c>
      <c r="W872" s="17" t="s">
        <v>1481</v>
      </c>
      <c r="X872" s="17" t="s">
        <v>1481</v>
      </c>
      <c r="Y872" s="31" t="s">
        <v>73</v>
      </c>
      <c r="Z872" s="50" t="s">
        <v>5067</v>
      </c>
      <c r="AA872" s="17" t="s">
        <v>1481</v>
      </c>
      <c r="AB872" s="16">
        <v>872</v>
      </c>
      <c r="AC872" s="16" t="s">
        <v>116</v>
      </c>
      <c r="AD872" s="16" t="s">
        <v>1804</v>
      </c>
      <c r="AE872" s="16" t="s">
        <v>5055</v>
      </c>
      <c r="AF872" s="17" t="s">
        <v>1481</v>
      </c>
      <c r="AG872" s="16" t="s">
        <v>5056</v>
      </c>
      <c r="AH872" s="17" t="s">
        <v>1481</v>
      </c>
      <c r="AI872" s="16" t="s">
        <v>5062</v>
      </c>
      <c r="AJ872" s="24" t="s">
        <v>5063</v>
      </c>
      <c r="AK872" s="16" t="s">
        <v>2326</v>
      </c>
      <c r="AL872" s="17" t="s">
        <v>1481</v>
      </c>
      <c r="AM872" s="24" t="s">
        <v>5064</v>
      </c>
      <c r="AN872" s="24" t="s">
        <v>5065</v>
      </c>
      <c r="AO872" s="15" t="s">
        <v>1786</v>
      </c>
      <c r="AP872" s="26" t="s">
        <v>1481</v>
      </c>
      <c r="AQ872" s="26" t="s">
        <v>1481</v>
      </c>
      <c r="AR872" s="26" t="s">
        <v>1481</v>
      </c>
      <c r="AS872" s="17" t="s">
        <v>1481</v>
      </c>
      <c r="AT872" s="17" t="s">
        <v>1481</v>
      </c>
      <c r="AU872" s="19" t="s">
        <v>1815</v>
      </c>
      <c r="AV872" s="40" t="s">
        <v>5066</v>
      </c>
      <c r="AW872" s="17" t="s">
        <v>1481</v>
      </c>
      <c r="AX872" s="17" t="s">
        <v>1481</v>
      </c>
      <c r="AY872" s="31" t="s">
        <v>73</v>
      </c>
      <c r="AZ872" s="50" t="s">
        <v>5067</v>
      </c>
      <c r="BA872" s="17" t="s">
        <v>1481</v>
      </c>
      <c r="BB872" s="30" t="s">
        <v>75</v>
      </c>
      <c r="BC872" s="30" t="s">
        <v>142</v>
      </c>
      <c r="BD872" s="30" t="s">
        <v>77</v>
      </c>
    </row>
    <row r="873" spans="1:56" ht="62.5" x14ac:dyDescent="0.35">
      <c r="A873" s="16">
        <v>502</v>
      </c>
      <c r="B873" s="16">
        <v>873</v>
      </c>
      <c r="C873" s="16" t="s">
        <v>116</v>
      </c>
      <c r="D873" s="16" t="s">
        <v>1804</v>
      </c>
      <c r="E873" s="16" t="s">
        <v>5055</v>
      </c>
      <c r="F873" s="17" t="s">
        <v>1481</v>
      </c>
      <c r="G873" s="16" t="s">
        <v>5056</v>
      </c>
      <c r="H873" s="17" t="s">
        <v>1481</v>
      </c>
      <c r="I873" s="17" t="s">
        <v>1481</v>
      </c>
      <c r="J873" s="18" t="s">
        <v>1481</v>
      </c>
      <c r="K873" s="17" t="s">
        <v>1481</v>
      </c>
      <c r="L873" s="16" t="s">
        <v>5068</v>
      </c>
      <c r="M873" s="24" t="s">
        <v>5069</v>
      </c>
      <c r="N873" s="24" t="s">
        <v>5070</v>
      </c>
      <c r="O873" s="16" t="s">
        <v>1786</v>
      </c>
      <c r="P873" s="26" t="s">
        <v>1481</v>
      </c>
      <c r="Q873" s="26" t="s">
        <v>1481</v>
      </c>
      <c r="R873" s="26" t="s">
        <v>1481</v>
      </c>
      <c r="S873" s="17" t="s">
        <v>1481</v>
      </c>
      <c r="T873" s="17" t="s">
        <v>1481</v>
      </c>
      <c r="U873" s="19" t="s">
        <v>2119</v>
      </c>
      <c r="V873" s="30" t="s">
        <v>5071</v>
      </c>
      <c r="W873" s="17" t="s">
        <v>1481</v>
      </c>
      <c r="X873" s="17" t="s">
        <v>1481</v>
      </c>
      <c r="Y873" s="33" t="s">
        <v>211</v>
      </c>
      <c r="Z873" s="32" t="s">
        <v>5072</v>
      </c>
      <c r="AA873" s="17" t="s">
        <v>1481</v>
      </c>
      <c r="AB873" s="16">
        <v>873</v>
      </c>
      <c r="AC873" s="16" t="s">
        <v>116</v>
      </c>
      <c r="AD873" s="16" t="s">
        <v>1804</v>
      </c>
      <c r="AE873" s="16" t="s">
        <v>5055</v>
      </c>
      <c r="AF873" s="17" t="s">
        <v>1481</v>
      </c>
      <c r="AG873" s="16" t="s">
        <v>5056</v>
      </c>
      <c r="AH873" s="17" t="s">
        <v>1481</v>
      </c>
      <c r="AI873" s="17" t="s">
        <v>1481</v>
      </c>
      <c r="AJ873" s="18" t="s">
        <v>1481</v>
      </c>
      <c r="AK873" s="17" t="s">
        <v>1481</v>
      </c>
      <c r="AL873" s="16" t="s">
        <v>5068</v>
      </c>
      <c r="AM873" s="24" t="s">
        <v>5069</v>
      </c>
      <c r="AN873" s="24" t="s">
        <v>5070</v>
      </c>
      <c r="AO873" s="15" t="s">
        <v>1786</v>
      </c>
      <c r="AP873" s="26" t="s">
        <v>1481</v>
      </c>
      <c r="AQ873" s="26" t="s">
        <v>1481</v>
      </c>
      <c r="AR873" s="26" t="s">
        <v>1481</v>
      </c>
      <c r="AS873" s="17" t="s">
        <v>1481</v>
      </c>
      <c r="AT873" s="17" t="s">
        <v>1481</v>
      </c>
      <c r="AU873" s="19" t="s">
        <v>2119</v>
      </c>
      <c r="AV873" s="30" t="s">
        <v>5071</v>
      </c>
      <c r="AW873" s="17" t="s">
        <v>1481</v>
      </c>
      <c r="AX873" s="17" t="s">
        <v>1481</v>
      </c>
      <c r="AY873" s="33" t="s">
        <v>211</v>
      </c>
      <c r="AZ873" s="32" t="s">
        <v>5072</v>
      </c>
      <c r="BA873" s="17" t="s">
        <v>1481</v>
      </c>
      <c r="BB873" s="30" t="s">
        <v>558</v>
      </c>
      <c r="BC873" s="30" t="s">
        <v>559</v>
      </c>
      <c r="BD873" s="30" t="s">
        <v>557</v>
      </c>
    </row>
    <row r="874" spans="1:56" s="4" customFormat="1" ht="62.5" hidden="1" customHeight="1" x14ac:dyDescent="0.35">
      <c r="A874" s="15">
        <v>502</v>
      </c>
      <c r="B874" s="15">
        <v>874</v>
      </c>
      <c r="C874" s="16" t="s">
        <v>116</v>
      </c>
      <c r="D874" s="16" t="s">
        <v>1804</v>
      </c>
      <c r="E874" s="16" t="s">
        <v>5055</v>
      </c>
      <c r="F874" s="17" t="s">
        <v>1481</v>
      </c>
      <c r="G874" s="16" t="s">
        <v>5056</v>
      </c>
      <c r="H874" s="17" t="s">
        <v>1481</v>
      </c>
      <c r="I874" s="17" t="s">
        <v>1481</v>
      </c>
      <c r="J874" s="18" t="s">
        <v>1481</v>
      </c>
      <c r="K874" s="17" t="s">
        <v>1481</v>
      </c>
      <c r="L874" s="16" t="s">
        <v>5073</v>
      </c>
      <c r="M874" s="24" t="s">
        <v>4895</v>
      </c>
      <c r="N874" s="24" t="s">
        <v>2344</v>
      </c>
      <c r="O874" s="15" t="s">
        <v>1786</v>
      </c>
      <c r="P874" s="23" t="s">
        <v>1839</v>
      </c>
      <c r="Q874" s="26" t="s">
        <v>1481</v>
      </c>
      <c r="R874" s="26" t="s">
        <v>1481</v>
      </c>
      <c r="S874" s="17" t="s">
        <v>1481</v>
      </c>
      <c r="T874" s="17" t="s">
        <v>1481</v>
      </c>
      <c r="U874" s="19" t="s">
        <v>1815</v>
      </c>
      <c r="V874" s="24" t="s">
        <v>1832</v>
      </c>
      <c r="W874" s="37" t="s">
        <v>1915</v>
      </c>
      <c r="X874" s="17" t="s">
        <v>1481</v>
      </c>
      <c r="Y874" s="27" t="s">
        <v>1817</v>
      </c>
      <c r="Z874" s="28" t="s">
        <v>1481</v>
      </c>
      <c r="AA874" s="17" t="s">
        <v>1481</v>
      </c>
      <c r="AB874" s="15">
        <v>874</v>
      </c>
      <c r="AC874" s="16" t="s">
        <v>116</v>
      </c>
      <c r="AD874" s="16" t="s">
        <v>1804</v>
      </c>
      <c r="AE874" s="16" t="s">
        <v>5055</v>
      </c>
      <c r="AF874" s="17" t="s">
        <v>1481</v>
      </c>
      <c r="AG874" s="16" t="s">
        <v>5056</v>
      </c>
      <c r="AH874" s="17" t="s">
        <v>1481</v>
      </c>
      <c r="AI874" s="17" t="s">
        <v>1481</v>
      </c>
      <c r="AJ874" s="18" t="s">
        <v>1481</v>
      </c>
      <c r="AK874" s="17" t="s">
        <v>1481</v>
      </c>
      <c r="AL874" s="16" t="s">
        <v>5073</v>
      </c>
      <c r="AM874" s="24" t="s">
        <v>4895</v>
      </c>
      <c r="AN874" s="24" t="s">
        <v>2344</v>
      </c>
      <c r="AO874" s="15" t="s">
        <v>1786</v>
      </c>
      <c r="AP874" s="23" t="s">
        <v>1839</v>
      </c>
      <c r="AQ874" s="26" t="s">
        <v>1481</v>
      </c>
      <c r="AR874" s="26" t="s">
        <v>1481</v>
      </c>
      <c r="AS874" s="17" t="s">
        <v>1481</v>
      </c>
      <c r="AT874" s="17" t="s">
        <v>1481</v>
      </c>
      <c r="AU874" s="19" t="s">
        <v>1815</v>
      </c>
      <c r="AV874" s="24" t="s">
        <v>1832</v>
      </c>
      <c r="AW874" s="37" t="s">
        <v>1915</v>
      </c>
      <c r="AX874" s="17" t="s">
        <v>1481</v>
      </c>
      <c r="AY874" s="27" t="s">
        <v>1817</v>
      </c>
      <c r="AZ874" s="28" t="s">
        <v>1481</v>
      </c>
      <c r="BA874" s="17" t="s">
        <v>1481</v>
      </c>
      <c r="BB874" s="17" t="s">
        <v>1481</v>
      </c>
      <c r="BC874" s="17" t="s">
        <v>1481</v>
      </c>
      <c r="BD874" s="17" t="s">
        <v>1481</v>
      </c>
    </row>
    <row r="875" spans="1:56" s="4" customFormat="1" ht="62.5" hidden="1" customHeight="1" x14ac:dyDescent="0.35">
      <c r="A875" s="15">
        <v>503</v>
      </c>
      <c r="B875" s="15">
        <v>875</v>
      </c>
      <c r="C875" s="16" t="s">
        <v>123</v>
      </c>
      <c r="D875" s="16" t="s">
        <v>1804</v>
      </c>
      <c r="E875" s="16" t="s">
        <v>5074</v>
      </c>
      <c r="F875" s="17" t="s">
        <v>1481</v>
      </c>
      <c r="G875" s="16" t="s">
        <v>5075</v>
      </c>
      <c r="H875" s="17" t="s">
        <v>1481</v>
      </c>
      <c r="I875" s="16" t="s">
        <v>5076</v>
      </c>
      <c r="J875" s="24" t="s">
        <v>5077</v>
      </c>
      <c r="K875" s="16" t="s">
        <v>1928</v>
      </c>
      <c r="L875" s="16" t="s">
        <v>1812</v>
      </c>
      <c r="M875" s="18" t="s">
        <v>1481</v>
      </c>
      <c r="N875" s="18" t="s">
        <v>1481</v>
      </c>
      <c r="O875" s="15" t="s">
        <v>1786</v>
      </c>
      <c r="P875" s="17" t="s">
        <v>1481</v>
      </c>
      <c r="Q875" s="17" t="s">
        <v>1481</v>
      </c>
      <c r="R875" s="17" t="s">
        <v>1481</v>
      </c>
      <c r="S875" s="17" t="s">
        <v>1481</v>
      </c>
      <c r="T875" s="17" t="s">
        <v>1481</v>
      </c>
      <c r="U875" s="19" t="s">
        <v>1815</v>
      </c>
      <c r="V875" s="30" t="s">
        <v>4422</v>
      </c>
      <c r="W875" s="17" t="s">
        <v>1481</v>
      </c>
      <c r="X875" s="17" t="s">
        <v>1481</v>
      </c>
      <c r="Y875" s="27" t="s">
        <v>1817</v>
      </c>
      <c r="Z875" s="28" t="s">
        <v>1481</v>
      </c>
      <c r="AA875" s="17" t="s">
        <v>1481</v>
      </c>
      <c r="AB875" s="15">
        <v>875</v>
      </c>
      <c r="AC875" s="16" t="s">
        <v>123</v>
      </c>
      <c r="AD875" s="16" t="s">
        <v>1804</v>
      </c>
      <c r="AE875" s="16" t="s">
        <v>5074</v>
      </c>
      <c r="AF875" s="17" t="s">
        <v>1481</v>
      </c>
      <c r="AG875" s="16" t="s">
        <v>5075</v>
      </c>
      <c r="AH875" s="17" t="s">
        <v>1481</v>
      </c>
      <c r="AI875" s="16" t="s">
        <v>5076</v>
      </c>
      <c r="AJ875" s="24" t="s">
        <v>5077</v>
      </c>
      <c r="AK875" s="16" t="s">
        <v>1928</v>
      </c>
      <c r="AL875" s="16" t="s">
        <v>1812</v>
      </c>
      <c r="AM875" s="18" t="s">
        <v>1481</v>
      </c>
      <c r="AN875" s="18" t="s">
        <v>1481</v>
      </c>
      <c r="AO875" s="15" t="s">
        <v>1786</v>
      </c>
      <c r="AP875" s="17" t="s">
        <v>1481</v>
      </c>
      <c r="AQ875" s="17" t="s">
        <v>1481</v>
      </c>
      <c r="AR875" s="17" t="s">
        <v>1481</v>
      </c>
      <c r="AS875" s="17" t="s">
        <v>1481</v>
      </c>
      <c r="AT875" s="17" t="s">
        <v>1481</v>
      </c>
      <c r="AU875" s="19" t="s">
        <v>1815</v>
      </c>
      <c r="AV875" s="30" t="s">
        <v>4422</v>
      </c>
      <c r="AW875" s="17" t="s">
        <v>1481</v>
      </c>
      <c r="AX875" s="17" t="s">
        <v>1481</v>
      </c>
      <c r="AY875" s="27" t="s">
        <v>1817</v>
      </c>
      <c r="AZ875" s="28" t="s">
        <v>1481</v>
      </c>
      <c r="BA875" s="17" t="s">
        <v>1481</v>
      </c>
      <c r="BB875" s="17" t="s">
        <v>1481</v>
      </c>
      <c r="BC875" s="17" t="s">
        <v>1481</v>
      </c>
      <c r="BD875" s="17" t="s">
        <v>1481</v>
      </c>
    </row>
    <row r="876" spans="1:56" s="4" customFormat="1" ht="62.5" hidden="1" customHeight="1" x14ac:dyDescent="0.35">
      <c r="A876" s="15">
        <v>504</v>
      </c>
      <c r="B876" s="15">
        <v>876</v>
      </c>
      <c r="C876" s="16" t="s">
        <v>123</v>
      </c>
      <c r="D876" s="16" t="s">
        <v>1804</v>
      </c>
      <c r="E876" s="16" t="s">
        <v>5074</v>
      </c>
      <c r="F876" s="17" t="s">
        <v>1481</v>
      </c>
      <c r="G876" s="16" t="s">
        <v>5075</v>
      </c>
      <c r="H876" s="17" t="s">
        <v>1481</v>
      </c>
      <c r="I876" s="16" t="s">
        <v>5078</v>
      </c>
      <c r="J876" s="24" t="s">
        <v>5079</v>
      </c>
      <c r="K876" s="16" t="s">
        <v>1899</v>
      </c>
      <c r="L876" s="16" t="s">
        <v>1812</v>
      </c>
      <c r="M876" s="18" t="s">
        <v>1481</v>
      </c>
      <c r="N876" s="18" t="s">
        <v>1481</v>
      </c>
      <c r="O876" s="15" t="s">
        <v>1786</v>
      </c>
      <c r="P876" s="17" t="s">
        <v>1481</v>
      </c>
      <c r="Q876" s="17" t="s">
        <v>1481</v>
      </c>
      <c r="R876" s="17" t="s">
        <v>1481</v>
      </c>
      <c r="S876" s="17" t="s">
        <v>1481</v>
      </c>
      <c r="T876" s="17" t="s">
        <v>1481</v>
      </c>
      <c r="U876" s="19" t="s">
        <v>1815</v>
      </c>
      <c r="V876" s="24" t="s">
        <v>1816</v>
      </c>
      <c r="W876" s="17" t="s">
        <v>1481</v>
      </c>
      <c r="X876" s="17" t="s">
        <v>1481</v>
      </c>
      <c r="Y876" s="27" t="s">
        <v>1817</v>
      </c>
      <c r="Z876" s="28" t="s">
        <v>1481</v>
      </c>
      <c r="AA876" s="17" t="s">
        <v>1481</v>
      </c>
      <c r="AB876" s="15">
        <v>876</v>
      </c>
      <c r="AC876" s="16" t="s">
        <v>123</v>
      </c>
      <c r="AD876" s="16" t="s">
        <v>1804</v>
      </c>
      <c r="AE876" s="16" t="s">
        <v>5074</v>
      </c>
      <c r="AF876" s="17" t="s">
        <v>1481</v>
      </c>
      <c r="AG876" s="16" t="s">
        <v>5075</v>
      </c>
      <c r="AH876" s="17" t="s">
        <v>1481</v>
      </c>
      <c r="AI876" s="16" t="s">
        <v>5078</v>
      </c>
      <c r="AJ876" s="24" t="s">
        <v>5079</v>
      </c>
      <c r="AK876" s="16" t="s">
        <v>1899</v>
      </c>
      <c r="AL876" s="16" t="s">
        <v>1812</v>
      </c>
      <c r="AM876" s="18" t="s">
        <v>1481</v>
      </c>
      <c r="AN876" s="18" t="s">
        <v>1481</v>
      </c>
      <c r="AO876" s="15" t="s">
        <v>1786</v>
      </c>
      <c r="AP876" s="17" t="s">
        <v>1481</v>
      </c>
      <c r="AQ876" s="17" t="s">
        <v>1481</v>
      </c>
      <c r="AR876" s="17" t="s">
        <v>1481</v>
      </c>
      <c r="AS876" s="17" t="s">
        <v>1481</v>
      </c>
      <c r="AT876" s="17" t="s">
        <v>1481</v>
      </c>
      <c r="AU876" s="19" t="s">
        <v>1815</v>
      </c>
      <c r="AV876" s="24" t="s">
        <v>1816</v>
      </c>
      <c r="AW876" s="17" t="s">
        <v>1481</v>
      </c>
      <c r="AX876" s="17" t="s">
        <v>1481</v>
      </c>
      <c r="AY876" s="27" t="s">
        <v>1817</v>
      </c>
      <c r="AZ876" s="28" t="s">
        <v>1481</v>
      </c>
      <c r="BA876" s="17" t="s">
        <v>1481</v>
      </c>
      <c r="BB876" s="17" t="s">
        <v>1481</v>
      </c>
      <c r="BC876" s="17" t="s">
        <v>1481</v>
      </c>
      <c r="BD876" s="17" t="s">
        <v>1481</v>
      </c>
    </row>
    <row r="877" spans="1:56" s="4" customFormat="1" ht="62.5" hidden="1" customHeight="1" x14ac:dyDescent="0.35">
      <c r="A877" s="15">
        <v>505</v>
      </c>
      <c r="B877" s="15">
        <v>877</v>
      </c>
      <c r="C877" s="16" t="s">
        <v>123</v>
      </c>
      <c r="D877" s="16" t="s">
        <v>1804</v>
      </c>
      <c r="E877" s="16" t="s">
        <v>5074</v>
      </c>
      <c r="F877" s="17" t="s">
        <v>1481</v>
      </c>
      <c r="G877" s="16" t="s">
        <v>5075</v>
      </c>
      <c r="H877" s="17" t="s">
        <v>1481</v>
      </c>
      <c r="I877" s="16" t="s">
        <v>5080</v>
      </c>
      <c r="J877" s="24" t="s">
        <v>5081</v>
      </c>
      <c r="K877" s="16" t="s">
        <v>5082</v>
      </c>
      <c r="L877" s="16" t="s">
        <v>1812</v>
      </c>
      <c r="M877" s="18" t="s">
        <v>1481</v>
      </c>
      <c r="N877" s="18" t="s">
        <v>1481</v>
      </c>
      <c r="O877" s="15" t="s">
        <v>1786</v>
      </c>
      <c r="P877" s="17" t="s">
        <v>1481</v>
      </c>
      <c r="Q877" s="17" t="s">
        <v>1481</v>
      </c>
      <c r="R877" s="17" t="s">
        <v>1481</v>
      </c>
      <c r="S877" s="17" t="s">
        <v>1481</v>
      </c>
      <c r="T877" s="17" t="s">
        <v>1481</v>
      </c>
      <c r="U877" s="19" t="s">
        <v>1815</v>
      </c>
      <c r="V877" s="30" t="s">
        <v>4422</v>
      </c>
      <c r="W877" s="17" t="s">
        <v>1481</v>
      </c>
      <c r="X877" s="17" t="s">
        <v>1481</v>
      </c>
      <c r="Y877" s="27" t="s">
        <v>1817</v>
      </c>
      <c r="Z877" s="28" t="s">
        <v>1481</v>
      </c>
      <c r="AA877" s="17" t="s">
        <v>1481</v>
      </c>
      <c r="AB877" s="15">
        <v>877</v>
      </c>
      <c r="AC877" s="16" t="s">
        <v>123</v>
      </c>
      <c r="AD877" s="16" t="s">
        <v>1804</v>
      </c>
      <c r="AE877" s="16" t="s">
        <v>5074</v>
      </c>
      <c r="AF877" s="17" t="s">
        <v>1481</v>
      </c>
      <c r="AG877" s="16" t="s">
        <v>5075</v>
      </c>
      <c r="AH877" s="17" t="s">
        <v>1481</v>
      </c>
      <c r="AI877" s="16" t="s">
        <v>5080</v>
      </c>
      <c r="AJ877" s="24" t="s">
        <v>5081</v>
      </c>
      <c r="AK877" s="16" t="s">
        <v>5082</v>
      </c>
      <c r="AL877" s="16" t="s">
        <v>1812</v>
      </c>
      <c r="AM877" s="18" t="s">
        <v>1481</v>
      </c>
      <c r="AN877" s="18" t="s">
        <v>1481</v>
      </c>
      <c r="AO877" s="15" t="s">
        <v>1786</v>
      </c>
      <c r="AP877" s="17" t="s">
        <v>1481</v>
      </c>
      <c r="AQ877" s="17" t="s">
        <v>1481</v>
      </c>
      <c r="AR877" s="17" t="s">
        <v>1481</v>
      </c>
      <c r="AS877" s="17" t="s">
        <v>1481</v>
      </c>
      <c r="AT877" s="17" t="s">
        <v>1481</v>
      </c>
      <c r="AU877" s="19" t="s">
        <v>1815</v>
      </c>
      <c r="AV877" s="30" t="s">
        <v>4422</v>
      </c>
      <c r="AW877" s="17" t="s">
        <v>1481</v>
      </c>
      <c r="AX877" s="17" t="s">
        <v>1481</v>
      </c>
      <c r="AY877" s="27" t="s">
        <v>1817</v>
      </c>
      <c r="AZ877" s="28" t="s">
        <v>1481</v>
      </c>
      <c r="BA877" s="17" t="s">
        <v>1481</v>
      </c>
      <c r="BB877" s="17" t="s">
        <v>1481</v>
      </c>
      <c r="BC877" s="17" t="s">
        <v>1481</v>
      </c>
      <c r="BD877" s="17" t="s">
        <v>1481</v>
      </c>
    </row>
    <row r="878" spans="1:56" s="4" customFormat="1" ht="62.5" hidden="1" customHeight="1" x14ac:dyDescent="0.35">
      <c r="A878" s="15">
        <v>506</v>
      </c>
      <c r="B878" s="15">
        <v>878</v>
      </c>
      <c r="C878" s="16" t="s">
        <v>123</v>
      </c>
      <c r="D878" s="16" t="s">
        <v>1804</v>
      </c>
      <c r="E878" s="16" t="s">
        <v>5074</v>
      </c>
      <c r="F878" s="17" t="s">
        <v>1481</v>
      </c>
      <c r="G878" s="16" t="s">
        <v>5075</v>
      </c>
      <c r="H878" s="17" t="s">
        <v>1481</v>
      </c>
      <c r="I878" s="16" t="s">
        <v>5083</v>
      </c>
      <c r="J878" s="24" t="s">
        <v>5084</v>
      </c>
      <c r="K878" s="16" t="s">
        <v>2207</v>
      </c>
      <c r="L878" s="16" t="s">
        <v>1812</v>
      </c>
      <c r="M878" s="18" t="s">
        <v>1481</v>
      </c>
      <c r="N878" s="18" t="s">
        <v>1481</v>
      </c>
      <c r="O878" s="15" t="s">
        <v>1786</v>
      </c>
      <c r="P878" s="17" t="s">
        <v>1481</v>
      </c>
      <c r="Q878" s="17" t="s">
        <v>1481</v>
      </c>
      <c r="R878" s="17" t="s">
        <v>1481</v>
      </c>
      <c r="S878" s="17" t="s">
        <v>1481</v>
      </c>
      <c r="T878" s="17" t="s">
        <v>1481</v>
      </c>
      <c r="U878" s="19" t="s">
        <v>1815</v>
      </c>
      <c r="V878" s="24" t="s">
        <v>1816</v>
      </c>
      <c r="W878" s="17" t="s">
        <v>1481</v>
      </c>
      <c r="X878" s="17" t="s">
        <v>1481</v>
      </c>
      <c r="Y878" s="27" t="s">
        <v>1817</v>
      </c>
      <c r="Z878" s="28" t="s">
        <v>1481</v>
      </c>
      <c r="AA878" s="17" t="s">
        <v>1481</v>
      </c>
      <c r="AB878" s="15">
        <v>878</v>
      </c>
      <c r="AC878" s="16" t="s">
        <v>123</v>
      </c>
      <c r="AD878" s="16" t="s">
        <v>1804</v>
      </c>
      <c r="AE878" s="16" t="s">
        <v>5074</v>
      </c>
      <c r="AF878" s="17" t="s">
        <v>1481</v>
      </c>
      <c r="AG878" s="16" t="s">
        <v>5075</v>
      </c>
      <c r="AH878" s="17" t="s">
        <v>1481</v>
      </c>
      <c r="AI878" s="16" t="s">
        <v>5083</v>
      </c>
      <c r="AJ878" s="24" t="s">
        <v>5084</v>
      </c>
      <c r="AK878" s="16" t="s">
        <v>2207</v>
      </c>
      <c r="AL878" s="16" t="s">
        <v>1812</v>
      </c>
      <c r="AM878" s="18" t="s">
        <v>1481</v>
      </c>
      <c r="AN878" s="18" t="s">
        <v>1481</v>
      </c>
      <c r="AO878" s="15" t="s">
        <v>1786</v>
      </c>
      <c r="AP878" s="17" t="s">
        <v>1481</v>
      </c>
      <c r="AQ878" s="17" t="s">
        <v>1481</v>
      </c>
      <c r="AR878" s="17" t="s">
        <v>1481</v>
      </c>
      <c r="AS878" s="17" t="s">
        <v>1481</v>
      </c>
      <c r="AT878" s="17" t="s">
        <v>1481</v>
      </c>
      <c r="AU878" s="19" t="s">
        <v>1815</v>
      </c>
      <c r="AV878" s="24" t="s">
        <v>1816</v>
      </c>
      <c r="AW878" s="17" t="s">
        <v>1481</v>
      </c>
      <c r="AX878" s="17" t="s">
        <v>1481</v>
      </c>
      <c r="AY878" s="27" t="s">
        <v>1817</v>
      </c>
      <c r="AZ878" s="28" t="s">
        <v>1481</v>
      </c>
      <c r="BA878" s="17" t="s">
        <v>1481</v>
      </c>
      <c r="BB878" s="17" t="s">
        <v>1481</v>
      </c>
      <c r="BC878" s="17" t="s">
        <v>1481</v>
      </c>
      <c r="BD878" s="17" t="s">
        <v>1481</v>
      </c>
    </row>
    <row r="879" spans="1:56" s="4" customFormat="1" ht="125.15" hidden="1" customHeight="1" x14ac:dyDescent="0.35">
      <c r="A879" s="15">
        <v>507</v>
      </c>
      <c r="B879" s="15">
        <v>879</v>
      </c>
      <c r="C879" s="16" t="s">
        <v>94</v>
      </c>
      <c r="D879" s="16" t="s">
        <v>1804</v>
      </c>
      <c r="E879" s="16" t="s">
        <v>5085</v>
      </c>
      <c r="F879" s="17" t="s">
        <v>1481</v>
      </c>
      <c r="G879" s="16" t="s">
        <v>94</v>
      </c>
      <c r="H879" s="17" t="s">
        <v>1481</v>
      </c>
      <c r="I879" s="16" t="s">
        <v>5086</v>
      </c>
      <c r="J879" s="24" t="s">
        <v>5087</v>
      </c>
      <c r="K879" s="16" t="s">
        <v>1928</v>
      </c>
      <c r="L879" s="16" t="s">
        <v>1812</v>
      </c>
      <c r="M879" s="18" t="s">
        <v>1481</v>
      </c>
      <c r="N879" s="18" t="s">
        <v>1481</v>
      </c>
      <c r="O879" s="15" t="s">
        <v>1786</v>
      </c>
      <c r="P879" s="17" t="s">
        <v>1481</v>
      </c>
      <c r="Q879" s="17" t="s">
        <v>1481</v>
      </c>
      <c r="R879" s="17" t="s">
        <v>1481</v>
      </c>
      <c r="S879" s="17" t="s">
        <v>1481</v>
      </c>
      <c r="T879" s="17" t="s">
        <v>1481</v>
      </c>
      <c r="U879" s="19" t="s">
        <v>1815</v>
      </c>
      <c r="V879" s="24" t="s">
        <v>1816</v>
      </c>
      <c r="W879" s="17" t="s">
        <v>1481</v>
      </c>
      <c r="X879" s="17" t="s">
        <v>1481</v>
      </c>
      <c r="Y879" s="27" t="s">
        <v>1817</v>
      </c>
      <c r="Z879" s="28" t="s">
        <v>1481</v>
      </c>
      <c r="AA879" s="17" t="s">
        <v>1481</v>
      </c>
      <c r="AB879" s="15">
        <v>879</v>
      </c>
      <c r="AC879" s="16" t="s">
        <v>94</v>
      </c>
      <c r="AD879" s="16" t="s">
        <v>1804</v>
      </c>
      <c r="AE879" s="16" t="s">
        <v>5085</v>
      </c>
      <c r="AF879" s="17" t="s">
        <v>1481</v>
      </c>
      <c r="AG879" s="16" t="s">
        <v>94</v>
      </c>
      <c r="AH879" s="17" t="s">
        <v>1481</v>
      </c>
      <c r="AI879" s="16" t="s">
        <v>5086</v>
      </c>
      <c r="AJ879" s="24" t="s">
        <v>5087</v>
      </c>
      <c r="AK879" s="16" t="s">
        <v>1928</v>
      </c>
      <c r="AL879" s="16" t="s">
        <v>1812</v>
      </c>
      <c r="AM879" s="18" t="s">
        <v>1481</v>
      </c>
      <c r="AN879" s="18" t="s">
        <v>1481</v>
      </c>
      <c r="AO879" s="15" t="s">
        <v>1786</v>
      </c>
      <c r="AP879" s="17" t="s">
        <v>1481</v>
      </c>
      <c r="AQ879" s="17" t="s">
        <v>1481</v>
      </c>
      <c r="AR879" s="17" t="s">
        <v>1481</v>
      </c>
      <c r="AS879" s="17" t="s">
        <v>1481</v>
      </c>
      <c r="AT879" s="17" t="s">
        <v>1481</v>
      </c>
      <c r="AU879" s="19" t="s">
        <v>1815</v>
      </c>
      <c r="AV879" s="24" t="s">
        <v>1816</v>
      </c>
      <c r="AW879" s="17" t="s">
        <v>1481</v>
      </c>
      <c r="AX879" s="17" t="s">
        <v>1481</v>
      </c>
      <c r="AY879" s="27" t="s">
        <v>1817</v>
      </c>
      <c r="AZ879" s="28" t="s">
        <v>1481</v>
      </c>
      <c r="BA879" s="17" t="s">
        <v>1481</v>
      </c>
      <c r="BB879" s="17" t="s">
        <v>1481</v>
      </c>
      <c r="BC879" s="17" t="s">
        <v>1481</v>
      </c>
      <c r="BD879" s="17" t="s">
        <v>1481</v>
      </c>
    </row>
    <row r="880" spans="1:56" s="4" customFormat="1" ht="50.15" hidden="1" customHeight="1" x14ac:dyDescent="0.35">
      <c r="A880" s="15">
        <v>508</v>
      </c>
      <c r="B880" s="15">
        <v>880</v>
      </c>
      <c r="C880" s="16" t="s">
        <v>94</v>
      </c>
      <c r="D880" s="16" t="s">
        <v>1804</v>
      </c>
      <c r="E880" s="16" t="s">
        <v>5085</v>
      </c>
      <c r="F880" s="17" t="s">
        <v>1481</v>
      </c>
      <c r="G880" s="16" t="s">
        <v>94</v>
      </c>
      <c r="H880" s="17" t="s">
        <v>1481</v>
      </c>
      <c r="I880" s="16" t="s">
        <v>5088</v>
      </c>
      <c r="J880" s="24" t="s">
        <v>5089</v>
      </c>
      <c r="K880" s="16" t="s">
        <v>1899</v>
      </c>
      <c r="L880" s="16" t="s">
        <v>1812</v>
      </c>
      <c r="M880" s="18" t="s">
        <v>1481</v>
      </c>
      <c r="N880" s="18" t="s">
        <v>1481</v>
      </c>
      <c r="O880" s="15" t="s">
        <v>1786</v>
      </c>
      <c r="P880" s="17" t="s">
        <v>1481</v>
      </c>
      <c r="Q880" s="17" t="s">
        <v>1481</v>
      </c>
      <c r="R880" s="17" t="s">
        <v>1481</v>
      </c>
      <c r="S880" s="17" t="s">
        <v>1481</v>
      </c>
      <c r="T880" s="17" t="s">
        <v>1481</v>
      </c>
      <c r="U880" s="19" t="s">
        <v>1815</v>
      </c>
      <c r="V880" s="24" t="s">
        <v>1816</v>
      </c>
      <c r="W880" s="17" t="s">
        <v>1481</v>
      </c>
      <c r="X880" s="17" t="s">
        <v>1481</v>
      </c>
      <c r="Y880" s="27" t="s">
        <v>1817</v>
      </c>
      <c r="Z880" s="28" t="s">
        <v>1481</v>
      </c>
      <c r="AA880" s="17" t="s">
        <v>1481</v>
      </c>
      <c r="AB880" s="15">
        <v>880</v>
      </c>
      <c r="AC880" s="16" t="s">
        <v>94</v>
      </c>
      <c r="AD880" s="16" t="s">
        <v>1804</v>
      </c>
      <c r="AE880" s="16" t="s">
        <v>5085</v>
      </c>
      <c r="AF880" s="17" t="s">
        <v>1481</v>
      </c>
      <c r="AG880" s="16" t="s">
        <v>94</v>
      </c>
      <c r="AH880" s="17" t="s">
        <v>1481</v>
      </c>
      <c r="AI880" s="16" t="s">
        <v>5088</v>
      </c>
      <c r="AJ880" s="24" t="s">
        <v>5089</v>
      </c>
      <c r="AK880" s="16" t="s">
        <v>1899</v>
      </c>
      <c r="AL880" s="16" t="s">
        <v>1812</v>
      </c>
      <c r="AM880" s="18" t="s">
        <v>1481</v>
      </c>
      <c r="AN880" s="18" t="s">
        <v>1481</v>
      </c>
      <c r="AO880" s="15" t="s">
        <v>1786</v>
      </c>
      <c r="AP880" s="17" t="s">
        <v>1481</v>
      </c>
      <c r="AQ880" s="17" t="s">
        <v>1481</v>
      </c>
      <c r="AR880" s="17" t="s">
        <v>1481</v>
      </c>
      <c r="AS880" s="17" t="s">
        <v>1481</v>
      </c>
      <c r="AT880" s="17" t="s">
        <v>1481</v>
      </c>
      <c r="AU880" s="19" t="s">
        <v>1815</v>
      </c>
      <c r="AV880" s="24" t="s">
        <v>1816</v>
      </c>
      <c r="AW880" s="17" t="s">
        <v>1481</v>
      </c>
      <c r="AX880" s="17" t="s">
        <v>1481</v>
      </c>
      <c r="AY880" s="27" t="s">
        <v>1817</v>
      </c>
      <c r="AZ880" s="28" t="s">
        <v>1481</v>
      </c>
      <c r="BA880" s="17" t="s">
        <v>1481</v>
      </c>
      <c r="BB880" s="17" t="s">
        <v>1481</v>
      </c>
      <c r="BC880" s="17" t="s">
        <v>1481</v>
      </c>
      <c r="BD880" s="17" t="s">
        <v>1481</v>
      </c>
    </row>
    <row r="881" spans="1:56" s="4" customFormat="1" ht="50.15" hidden="1" customHeight="1" x14ac:dyDescent="0.35">
      <c r="A881" s="15">
        <v>509</v>
      </c>
      <c r="B881" s="15">
        <v>881</v>
      </c>
      <c r="C881" s="16" t="s">
        <v>94</v>
      </c>
      <c r="D881" s="16" t="s">
        <v>1804</v>
      </c>
      <c r="E881" s="16" t="s">
        <v>5085</v>
      </c>
      <c r="F881" s="17" t="s">
        <v>1481</v>
      </c>
      <c r="G881" s="16" t="s">
        <v>94</v>
      </c>
      <c r="H881" s="17" t="s">
        <v>1481</v>
      </c>
      <c r="I881" s="16" t="s">
        <v>5090</v>
      </c>
      <c r="J881" s="24" t="s">
        <v>5091</v>
      </c>
      <c r="K881" s="16" t="s">
        <v>1826</v>
      </c>
      <c r="L881" s="16" t="s">
        <v>1812</v>
      </c>
      <c r="M881" s="18" t="s">
        <v>1481</v>
      </c>
      <c r="N881" s="18" t="s">
        <v>1481</v>
      </c>
      <c r="O881" s="15" t="s">
        <v>1786</v>
      </c>
      <c r="P881" s="17" t="s">
        <v>1481</v>
      </c>
      <c r="Q881" s="17" t="s">
        <v>1481</v>
      </c>
      <c r="R881" s="17" t="s">
        <v>1481</v>
      </c>
      <c r="S881" s="17" t="s">
        <v>1481</v>
      </c>
      <c r="T881" s="17" t="s">
        <v>1481</v>
      </c>
      <c r="U881" s="19" t="s">
        <v>1815</v>
      </c>
      <c r="V881" s="24" t="s">
        <v>1816</v>
      </c>
      <c r="W881" s="17" t="s">
        <v>1481</v>
      </c>
      <c r="X881" s="17" t="s">
        <v>1481</v>
      </c>
      <c r="Y881" s="27" t="s">
        <v>1817</v>
      </c>
      <c r="Z881" s="28" t="s">
        <v>1481</v>
      </c>
      <c r="AA881" s="17" t="s">
        <v>1481</v>
      </c>
      <c r="AB881" s="15">
        <v>881</v>
      </c>
      <c r="AC881" s="16" t="s">
        <v>94</v>
      </c>
      <c r="AD881" s="16" t="s">
        <v>1804</v>
      </c>
      <c r="AE881" s="16" t="s">
        <v>5085</v>
      </c>
      <c r="AF881" s="17" t="s">
        <v>1481</v>
      </c>
      <c r="AG881" s="16" t="s">
        <v>94</v>
      </c>
      <c r="AH881" s="17" t="s">
        <v>1481</v>
      </c>
      <c r="AI881" s="16" t="s">
        <v>5090</v>
      </c>
      <c r="AJ881" s="24" t="s">
        <v>5091</v>
      </c>
      <c r="AK881" s="16" t="s">
        <v>1826</v>
      </c>
      <c r="AL881" s="16" t="s">
        <v>1812</v>
      </c>
      <c r="AM881" s="18" t="s">
        <v>1481</v>
      </c>
      <c r="AN881" s="18" t="s">
        <v>1481</v>
      </c>
      <c r="AO881" s="15" t="s">
        <v>1786</v>
      </c>
      <c r="AP881" s="17" t="s">
        <v>1481</v>
      </c>
      <c r="AQ881" s="17" t="s">
        <v>1481</v>
      </c>
      <c r="AR881" s="17" t="s">
        <v>1481</v>
      </c>
      <c r="AS881" s="17" t="s">
        <v>1481</v>
      </c>
      <c r="AT881" s="17" t="s">
        <v>1481</v>
      </c>
      <c r="AU881" s="19" t="s">
        <v>1815</v>
      </c>
      <c r="AV881" s="24" t="s">
        <v>1816</v>
      </c>
      <c r="AW881" s="17" t="s">
        <v>1481</v>
      </c>
      <c r="AX881" s="17" t="s">
        <v>1481</v>
      </c>
      <c r="AY881" s="27" t="s">
        <v>1817</v>
      </c>
      <c r="AZ881" s="28" t="s">
        <v>1481</v>
      </c>
      <c r="BA881" s="17" t="s">
        <v>1481</v>
      </c>
      <c r="BB881" s="17" t="s">
        <v>1481</v>
      </c>
      <c r="BC881" s="17" t="s">
        <v>1481</v>
      </c>
      <c r="BD881" s="17" t="s">
        <v>1481</v>
      </c>
    </row>
    <row r="882" spans="1:56" s="4" customFormat="1" ht="112.5" hidden="1" customHeight="1" x14ac:dyDescent="0.35">
      <c r="A882" s="15">
        <v>510</v>
      </c>
      <c r="B882" s="15">
        <v>882</v>
      </c>
      <c r="C882" s="16" t="s">
        <v>94</v>
      </c>
      <c r="D882" s="16" t="s">
        <v>1804</v>
      </c>
      <c r="E882" s="16" t="s">
        <v>5085</v>
      </c>
      <c r="F882" s="17" t="s">
        <v>1481</v>
      </c>
      <c r="G882" s="16" t="s">
        <v>94</v>
      </c>
      <c r="H882" s="17" t="s">
        <v>1481</v>
      </c>
      <c r="I882" s="16" t="s">
        <v>5092</v>
      </c>
      <c r="J882" s="24" t="s">
        <v>5093</v>
      </c>
      <c r="K882" s="16" t="s">
        <v>2207</v>
      </c>
      <c r="L882" s="16" t="s">
        <v>1812</v>
      </c>
      <c r="M882" s="18" t="s">
        <v>1481</v>
      </c>
      <c r="N882" s="18" t="s">
        <v>1481</v>
      </c>
      <c r="O882" s="15" t="s">
        <v>1786</v>
      </c>
      <c r="P882" s="17" t="s">
        <v>1481</v>
      </c>
      <c r="Q882" s="17" t="s">
        <v>1481</v>
      </c>
      <c r="R882" s="17" t="s">
        <v>1481</v>
      </c>
      <c r="S882" s="17" t="s">
        <v>1481</v>
      </c>
      <c r="T882" s="17" t="s">
        <v>1481</v>
      </c>
      <c r="U882" s="19" t="s">
        <v>1815</v>
      </c>
      <c r="V882" s="24" t="s">
        <v>1816</v>
      </c>
      <c r="W882" s="17" t="s">
        <v>1481</v>
      </c>
      <c r="X882" s="17" t="s">
        <v>1481</v>
      </c>
      <c r="Y882" s="27" t="s">
        <v>1817</v>
      </c>
      <c r="Z882" s="28" t="s">
        <v>1481</v>
      </c>
      <c r="AA882" s="17" t="s">
        <v>1481</v>
      </c>
      <c r="AB882" s="15">
        <v>882</v>
      </c>
      <c r="AC882" s="16" t="s">
        <v>94</v>
      </c>
      <c r="AD882" s="16" t="s">
        <v>1804</v>
      </c>
      <c r="AE882" s="16" t="s">
        <v>5085</v>
      </c>
      <c r="AF882" s="17" t="s">
        <v>1481</v>
      </c>
      <c r="AG882" s="16" t="s">
        <v>94</v>
      </c>
      <c r="AH882" s="17" t="s">
        <v>1481</v>
      </c>
      <c r="AI882" s="16" t="s">
        <v>5092</v>
      </c>
      <c r="AJ882" s="24" t="s">
        <v>5093</v>
      </c>
      <c r="AK882" s="16" t="s">
        <v>2207</v>
      </c>
      <c r="AL882" s="16" t="s">
        <v>1812</v>
      </c>
      <c r="AM882" s="18" t="s">
        <v>1481</v>
      </c>
      <c r="AN882" s="18" t="s">
        <v>1481</v>
      </c>
      <c r="AO882" s="15" t="s">
        <v>1786</v>
      </c>
      <c r="AP882" s="17" t="s">
        <v>1481</v>
      </c>
      <c r="AQ882" s="17" t="s">
        <v>1481</v>
      </c>
      <c r="AR882" s="17" t="s">
        <v>1481</v>
      </c>
      <c r="AS882" s="17" t="s">
        <v>1481</v>
      </c>
      <c r="AT882" s="17" t="s">
        <v>1481</v>
      </c>
      <c r="AU882" s="19" t="s">
        <v>1815</v>
      </c>
      <c r="AV882" s="24" t="s">
        <v>1816</v>
      </c>
      <c r="AW882" s="17" t="s">
        <v>1481</v>
      </c>
      <c r="AX882" s="17" t="s">
        <v>1481</v>
      </c>
      <c r="AY882" s="27" t="s">
        <v>1817</v>
      </c>
      <c r="AZ882" s="28" t="s">
        <v>1481</v>
      </c>
      <c r="BA882" s="17" t="s">
        <v>1481</v>
      </c>
      <c r="BB882" s="17" t="s">
        <v>1481</v>
      </c>
      <c r="BC882" s="17" t="s">
        <v>1481</v>
      </c>
      <c r="BD882" s="17" t="s">
        <v>1481</v>
      </c>
    </row>
    <row r="883" spans="1:56" ht="171.65" customHeight="1" x14ac:dyDescent="0.35">
      <c r="A883" s="16">
        <v>511</v>
      </c>
      <c r="B883" s="16">
        <v>883</v>
      </c>
      <c r="C883" s="16" t="s">
        <v>94</v>
      </c>
      <c r="D883" s="16" t="s">
        <v>1804</v>
      </c>
      <c r="E883" s="16" t="s">
        <v>5085</v>
      </c>
      <c r="F883" s="17" t="s">
        <v>1481</v>
      </c>
      <c r="G883" s="16" t="s">
        <v>94</v>
      </c>
      <c r="H883" s="17" t="s">
        <v>1481</v>
      </c>
      <c r="I883" s="16" t="s">
        <v>5094</v>
      </c>
      <c r="J883" s="24" t="s">
        <v>5095</v>
      </c>
      <c r="K883" s="16" t="s">
        <v>2726</v>
      </c>
      <c r="L883" s="16" t="s">
        <v>5096</v>
      </c>
      <c r="M883" s="24" t="s">
        <v>208</v>
      </c>
      <c r="N883" s="24" t="s">
        <v>5097</v>
      </c>
      <c r="O883" s="16" t="s">
        <v>5098</v>
      </c>
      <c r="P883" s="23" t="s">
        <v>5099</v>
      </c>
      <c r="Q883" s="23" t="s">
        <v>5100</v>
      </c>
      <c r="R883" s="26" t="s">
        <v>1481</v>
      </c>
      <c r="S883" s="17" t="s">
        <v>1481</v>
      </c>
      <c r="T883" s="17" t="s">
        <v>1481</v>
      </c>
      <c r="U883" s="19" t="s">
        <v>1815</v>
      </c>
      <c r="V883" s="30" t="s">
        <v>2049</v>
      </c>
      <c r="W883" s="17" t="s">
        <v>1481</v>
      </c>
      <c r="X883" s="31" t="s">
        <v>73</v>
      </c>
      <c r="Y883" s="31" t="s">
        <v>73</v>
      </c>
      <c r="Z883" s="32" t="s">
        <v>5101</v>
      </c>
      <c r="AA883" s="17" t="s">
        <v>1481</v>
      </c>
      <c r="AB883" s="16">
        <v>883</v>
      </c>
      <c r="AC883" s="16" t="s">
        <v>94</v>
      </c>
      <c r="AD883" s="16" t="s">
        <v>1804</v>
      </c>
      <c r="AE883" s="16" t="s">
        <v>5085</v>
      </c>
      <c r="AF883" s="17" t="s">
        <v>1481</v>
      </c>
      <c r="AG883" s="16" t="s">
        <v>94</v>
      </c>
      <c r="AH883" s="17" t="s">
        <v>1481</v>
      </c>
      <c r="AI883" s="16" t="s">
        <v>5094</v>
      </c>
      <c r="AJ883" s="24" t="s">
        <v>5095</v>
      </c>
      <c r="AK883" s="16" t="s">
        <v>2726</v>
      </c>
      <c r="AL883" s="16" t="s">
        <v>5096</v>
      </c>
      <c r="AM883" s="38" t="s">
        <v>208</v>
      </c>
      <c r="AN883" s="24" t="s">
        <v>5097</v>
      </c>
      <c r="AO883" s="16" t="s">
        <v>5098</v>
      </c>
      <c r="AP883" s="23" t="s">
        <v>5099</v>
      </c>
      <c r="AQ883" s="23" t="s">
        <v>5100</v>
      </c>
      <c r="AR883" s="26" t="s">
        <v>1481</v>
      </c>
      <c r="AS883" s="17" t="s">
        <v>1481</v>
      </c>
      <c r="AT883" s="17" t="s">
        <v>1481</v>
      </c>
      <c r="AU883" s="19" t="s">
        <v>1815</v>
      </c>
      <c r="AV883" s="30" t="s">
        <v>2049</v>
      </c>
      <c r="AW883" s="17" t="s">
        <v>1481</v>
      </c>
      <c r="AX883" s="31" t="s">
        <v>73</v>
      </c>
      <c r="AY883" s="31" t="s">
        <v>73</v>
      </c>
      <c r="AZ883" s="32" t="s">
        <v>5101</v>
      </c>
      <c r="BA883" s="17" t="s">
        <v>1481</v>
      </c>
      <c r="BB883" s="30" t="s">
        <v>558</v>
      </c>
      <c r="BC883" s="30" t="s">
        <v>559</v>
      </c>
      <c r="BD883" s="30" t="s">
        <v>557</v>
      </c>
    </row>
    <row r="884" spans="1:56" ht="62.5" customHeight="1" x14ac:dyDescent="0.35">
      <c r="A884" s="16">
        <v>512</v>
      </c>
      <c r="B884" s="16">
        <v>884</v>
      </c>
      <c r="C884" s="16" t="s">
        <v>2747</v>
      </c>
      <c r="D884" s="16" t="s">
        <v>1804</v>
      </c>
      <c r="E884" s="16" t="s">
        <v>5102</v>
      </c>
      <c r="F884" s="17" t="s">
        <v>1481</v>
      </c>
      <c r="G884" s="16" t="s">
        <v>2747</v>
      </c>
      <c r="H884" s="17" t="s">
        <v>1481</v>
      </c>
      <c r="I884" s="16" t="s">
        <v>5103</v>
      </c>
      <c r="J884" s="24" t="s">
        <v>5104</v>
      </c>
      <c r="K884" s="16" t="s">
        <v>2048</v>
      </c>
      <c r="L884" s="16" t="s">
        <v>1812</v>
      </c>
      <c r="M884" s="18" t="s">
        <v>1481</v>
      </c>
      <c r="N884" s="18" t="s">
        <v>1481</v>
      </c>
      <c r="O884" s="16" t="s">
        <v>1786</v>
      </c>
      <c r="P884" s="17" t="s">
        <v>1481</v>
      </c>
      <c r="Q884" s="17" t="s">
        <v>1481</v>
      </c>
      <c r="R884" s="17" t="s">
        <v>1481</v>
      </c>
      <c r="S884" s="17" t="s">
        <v>1481</v>
      </c>
      <c r="T884" s="17" t="s">
        <v>1481</v>
      </c>
      <c r="U884" s="19" t="s">
        <v>1815</v>
      </c>
      <c r="V884" s="30" t="s">
        <v>2049</v>
      </c>
      <c r="W884" s="17" t="s">
        <v>1481</v>
      </c>
      <c r="X884" s="17" t="s">
        <v>1481</v>
      </c>
      <c r="Y884" s="31" t="s">
        <v>73</v>
      </c>
      <c r="Z884" s="32" t="s">
        <v>5105</v>
      </c>
      <c r="AA884" s="17" t="s">
        <v>1481</v>
      </c>
      <c r="AB884" s="16">
        <v>884</v>
      </c>
      <c r="AC884" s="16" t="s">
        <v>2747</v>
      </c>
      <c r="AD884" s="16" t="s">
        <v>1804</v>
      </c>
      <c r="AE884" s="16" t="s">
        <v>5102</v>
      </c>
      <c r="AF884" s="17" t="s">
        <v>1481</v>
      </c>
      <c r="AG884" s="16" t="s">
        <v>2747</v>
      </c>
      <c r="AH884" s="17" t="s">
        <v>1481</v>
      </c>
      <c r="AI884" s="16" t="s">
        <v>5103</v>
      </c>
      <c r="AJ884" s="24" t="s">
        <v>5104</v>
      </c>
      <c r="AK884" s="16" t="s">
        <v>2048</v>
      </c>
      <c r="AL884" s="16" t="s">
        <v>1812</v>
      </c>
      <c r="AM884" s="18" t="s">
        <v>1481</v>
      </c>
      <c r="AN884" s="18" t="s">
        <v>1481</v>
      </c>
      <c r="AO884" s="15" t="s">
        <v>1786</v>
      </c>
      <c r="AP884" s="17" t="s">
        <v>1481</v>
      </c>
      <c r="AQ884" s="17" t="s">
        <v>1481</v>
      </c>
      <c r="AR884" s="17" t="s">
        <v>1481</v>
      </c>
      <c r="AS884" s="17" t="s">
        <v>1481</v>
      </c>
      <c r="AT884" s="17" t="s">
        <v>1481</v>
      </c>
      <c r="AU884" s="19" t="s">
        <v>1815</v>
      </c>
      <c r="AV884" s="30" t="s">
        <v>2049</v>
      </c>
      <c r="AW884" s="17" t="s">
        <v>1481</v>
      </c>
      <c r="AX884" s="17" t="s">
        <v>1481</v>
      </c>
      <c r="AY884" s="31" t="s">
        <v>73</v>
      </c>
      <c r="AZ884" s="32" t="s">
        <v>5105</v>
      </c>
      <c r="BA884" s="17" t="s">
        <v>1481</v>
      </c>
      <c r="BB884" s="30" t="s">
        <v>558</v>
      </c>
      <c r="BC884" s="30" t="s">
        <v>559</v>
      </c>
      <c r="BD884" s="30" t="s">
        <v>557</v>
      </c>
    </row>
    <row r="885" spans="1:56" s="4" customFormat="1" ht="62.5" hidden="1" customHeight="1" x14ac:dyDescent="0.35">
      <c r="A885" s="15">
        <v>513</v>
      </c>
      <c r="B885" s="15">
        <v>885</v>
      </c>
      <c r="C885" s="16" t="s">
        <v>2747</v>
      </c>
      <c r="D885" s="16" t="s">
        <v>1804</v>
      </c>
      <c r="E885" s="16" t="s">
        <v>5102</v>
      </c>
      <c r="F885" s="17" t="s">
        <v>1481</v>
      </c>
      <c r="G885" s="16" t="s">
        <v>2747</v>
      </c>
      <c r="H885" s="17" t="s">
        <v>1481</v>
      </c>
      <c r="I885" s="16" t="s">
        <v>5106</v>
      </c>
      <c r="J885" s="24" t="s">
        <v>5107</v>
      </c>
      <c r="K885" s="16" t="s">
        <v>1899</v>
      </c>
      <c r="L885" s="16" t="s">
        <v>1812</v>
      </c>
      <c r="M885" s="18" t="s">
        <v>1481</v>
      </c>
      <c r="N885" s="18" t="s">
        <v>1481</v>
      </c>
      <c r="O885" s="15" t="s">
        <v>1786</v>
      </c>
      <c r="P885" s="17" t="s">
        <v>1481</v>
      </c>
      <c r="Q885" s="17" t="s">
        <v>1481</v>
      </c>
      <c r="R885" s="17" t="s">
        <v>1481</v>
      </c>
      <c r="S885" s="17" t="s">
        <v>1481</v>
      </c>
      <c r="T885" s="17" t="s">
        <v>1481</v>
      </c>
      <c r="U885" s="19" t="s">
        <v>1815</v>
      </c>
      <c r="V885" s="24" t="s">
        <v>1816</v>
      </c>
      <c r="W885" s="17" t="s">
        <v>1481</v>
      </c>
      <c r="X885" s="17" t="s">
        <v>1481</v>
      </c>
      <c r="Y885" s="27" t="s">
        <v>1817</v>
      </c>
      <c r="Z885" s="28" t="s">
        <v>1481</v>
      </c>
      <c r="AA885" s="17" t="s">
        <v>1481</v>
      </c>
      <c r="AB885" s="15">
        <v>885</v>
      </c>
      <c r="AC885" s="16" t="s">
        <v>2747</v>
      </c>
      <c r="AD885" s="16" t="s">
        <v>1804</v>
      </c>
      <c r="AE885" s="16" t="s">
        <v>5102</v>
      </c>
      <c r="AF885" s="17" t="s">
        <v>1481</v>
      </c>
      <c r="AG885" s="16" t="s">
        <v>2747</v>
      </c>
      <c r="AH885" s="17" t="s">
        <v>1481</v>
      </c>
      <c r="AI885" s="16" t="s">
        <v>5106</v>
      </c>
      <c r="AJ885" s="24" t="s">
        <v>5107</v>
      </c>
      <c r="AK885" s="16" t="s">
        <v>1899</v>
      </c>
      <c r="AL885" s="16" t="s">
        <v>1812</v>
      </c>
      <c r="AM885" s="18" t="s">
        <v>1481</v>
      </c>
      <c r="AN885" s="18" t="s">
        <v>1481</v>
      </c>
      <c r="AO885" s="15" t="s">
        <v>1786</v>
      </c>
      <c r="AP885" s="17" t="s">
        <v>1481</v>
      </c>
      <c r="AQ885" s="17" t="s">
        <v>1481</v>
      </c>
      <c r="AR885" s="17" t="s">
        <v>1481</v>
      </c>
      <c r="AS885" s="17" t="s">
        <v>1481</v>
      </c>
      <c r="AT885" s="17" t="s">
        <v>1481</v>
      </c>
      <c r="AU885" s="19" t="s">
        <v>1815</v>
      </c>
      <c r="AV885" s="24" t="s">
        <v>1816</v>
      </c>
      <c r="AW885" s="17" t="s">
        <v>1481</v>
      </c>
      <c r="AX885" s="17" t="s">
        <v>1481</v>
      </c>
      <c r="AY885" s="27" t="s">
        <v>1817</v>
      </c>
      <c r="AZ885" s="28" t="s">
        <v>1481</v>
      </c>
      <c r="BA885" s="17" t="s">
        <v>1481</v>
      </c>
      <c r="BB885" s="17" t="s">
        <v>1481</v>
      </c>
      <c r="BC885" s="17" t="s">
        <v>1481</v>
      </c>
      <c r="BD885" s="17" t="s">
        <v>1481</v>
      </c>
    </row>
    <row r="886" spans="1:56" s="4" customFormat="1" ht="50.15" hidden="1" customHeight="1" x14ac:dyDescent="0.35">
      <c r="A886" s="15">
        <v>514</v>
      </c>
      <c r="B886" s="15">
        <v>886</v>
      </c>
      <c r="C886" s="16" t="s">
        <v>78</v>
      </c>
      <c r="D886" s="16" t="s">
        <v>1804</v>
      </c>
      <c r="E886" s="16" t="s">
        <v>5108</v>
      </c>
      <c r="F886" s="17" t="s">
        <v>1481</v>
      </c>
      <c r="G886" s="16" t="s">
        <v>78</v>
      </c>
      <c r="H886" s="17" t="s">
        <v>1481</v>
      </c>
      <c r="I886" s="16" t="s">
        <v>5109</v>
      </c>
      <c r="J886" s="24" t="s">
        <v>5110</v>
      </c>
      <c r="K886" s="16" t="s">
        <v>1928</v>
      </c>
      <c r="L886" s="16" t="s">
        <v>1812</v>
      </c>
      <c r="M886" s="18" t="s">
        <v>1481</v>
      </c>
      <c r="N886" s="18" t="s">
        <v>1481</v>
      </c>
      <c r="O886" s="15" t="s">
        <v>1786</v>
      </c>
      <c r="P886" s="17" t="s">
        <v>1481</v>
      </c>
      <c r="Q886" s="17" t="s">
        <v>1481</v>
      </c>
      <c r="R886" s="17" t="s">
        <v>1481</v>
      </c>
      <c r="S886" s="17" t="s">
        <v>1481</v>
      </c>
      <c r="T886" s="17" t="s">
        <v>1481</v>
      </c>
      <c r="U886" s="19" t="s">
        <v>1815</v>
      </c>
      <c r="V886" s="24" t="s">
        <v>1816</v>
      </c>
      <c r="W886" s="17" t="s">
        <v>1481</v>
      </c>
      <c r="X886" s="17" t="s">
        <v>1481</v>
      </c>
      <c r="Y886" s="27" t="s">
        <v>1817</v>
      </c>
      <c r="Z886" s="28" t="s">
        <v>1481</v>
      </c>
      <c r="AA886" s="17" t="s">
        <v>1481</v>
      </c>
      <c r="AB886" s="15">
        <v>886</v>
      </c>
      <c r="AC886" s="16" t="s">
        <v>78</v>
      </c>
      <c r="AD886" s="16" t="s">
        <v>1804</v>
      </c>
      <c r="AE886" s="16" t="s">
        <v>5108</v>
      </c>
      <c r="AF886" s="17" t="s">
        <v>1481</v>
      </c>
      <c r="AG886" s="16" t="s">
        <v>78</v>
      </c>
      <c r="AH886" s="17" t="s">
        <v>1481</v>
      </c>
      <c r="AI886" s="16" t="s">
        <v>5109</v>
      </c>
      <c r="AJ886" s="24" t="s">
        <v>5110</v>
      </c>
      <c r="AK886" s="16" t="s">
        <v>1928</v>
      </c>
      <c r="AL886" s="16" t="s">
        <v>1812</v>
      </c>
      <c r="AM886" s="18" t="s">
        <v>1481</v>
      </c>
      <c r="AN886" s="18" t="s">
        <v>1481</v>
      </c>
      <c r="AO886" s="15" t="s">
        <v>1786</v>
      </c>
      <c r="AP886" s="17" t="s">
        <v>1481</v>
      </c>
      <c r="AQ886" s="17" t="s">
        <v>1481</v>
      </c>
      <c r="AR886" s="17" t="s">
        <v>1481</v>
      </c>
      <c r="AS886" s="17" t="s">
        <v>1481</v>
      </c>
      <c r="AT886" s="17" t="s">
        <v>1481</v>
      </c>
      <c r="AU886" s="19" t="s">
        <v>1815</v>
      </c>
      <c r="AV886" s="24" t="s">
        <v>1816</v>
      </c>
      <c r="AW886" s="17" t="s">
        <v>1481</v>
      </c>
      <c r="AX886" s="17" t="s">
        <v>1481</v>
      </c>
      <c r="AY886" s="27" t="s">
        <v>1817</v>
      </c>
      <c r="AZ886" s="28" t="s">
        <v>1481</v>
      </c>
      <c r="BA886" s="17" t="s">
        <v>1481</v>
      </c>
      <c r="BB886" s="17" t="s">
        <v>1481</v>
      </c>
      <c r="BC886" s="17" t="s">
        <v>1481</v>
      </c>
      <c r="BD886" s="17" t="s">
        <v>1481</v>
      </c>
    </row>
    <row r="887" spans="1:56" s="4" customFormat="1" ht="112.5" hidden="1" customHeight="1" x14ac:dyDescent="0.35">
      <c r="A887" s="15">
        <v>515</v>
      </c>
      <c r="B887" s="15">
        <v>887</v>
      </c>
      <c r="C887" s="16" t="s">
        <v>78</v>
      </c>
      <c r="D887" s="16" t="s">
        <v>1804</v>
      </c>
      <c r="E887" s="16" t="s">
        <v>5108</v>
      </c>
      <c r="F887" s="17" t="s">
        <v>1481</v>
      </c>
      <c r="G887" s="16" t="s">
        <v>78</v>
      </c>
      <c r="H887" s="17" t="s">
        <v>1481</v>
      </c>
      <c r="I887" s="16" t="s">
        <v>5111</v>
      </c>
      <c r="J887" s="24" t="s">
        <v>5112</v>
      </c>
      <c r="K887" s="16" t="s">
        <v>3306</v>
      </c>
      <c r="L887" s="16" t="s">
        <v>1812</v>
      </c>
      <c r="M887" s="38" t="s">
        <v>208</v>
      </c>
      <c r="N887" s="24" t="s">
        <v>2966</v>
      </c>
      <c r="O887" s="15" t="s">
        <v>1786</v>
      </c>
      <c r="P887" s="26" t="s">
        <v>1481</v>
      </c>
      <c r="Q887" s="26" t="s">
        <v>1481</v>
      </c>
      <c r="R887" s="26" t="s">
        <v>1481</v>
      </c>
      <c r="S887" s="17" t="s">
        <v>1481</v>
      </c>
      <c r="T887" s="17" t="s">
        <v>1481</v>
      </c>
      <c r="U887" s="19" t="s">
        <v>1815</v>
      </c>
      <c r="V887" s="30" t="s">
        <v>5113</v>
      </c>
      <c r="W887" s="17" t="s">
        <v>1481</v>
      </c>
      <c r="X887" s="17" t="s">
        <v>1481</v>
      </c>
      <c r="Y887" s="27" t="s">
        <v>52</v>
      </c>
      <c r="Z887" s="28" t="s">
        <v>1481</v>
      </c>
      <c r="AA887" s="17" t="s">
        <v>1481</v>
      </c>
      <c r="AB887" s="15">
        <v>887</v>
      </c>
      <c r="AC887" s="16" t="s">
        <v>78</v>
      </c>
      <c r="AD887" s="16" t="s">
        <v>1804</v>
      </c>
      <c r="AE887" s="16" t="s">
        <v>5108</v>
      </c>
      <c r="AF887" s="17" t="s">
        <v>1481</v>
      </c>
      <c r="AG887" s="16" t="s">
        <v>78</v>
      </c>
      <c r="AH887" s="17" t="s">
        <v>1481</v>
      </c>
      <c r="AI887" s="16" t="s">
        <v>5111</v>
      </c>
      <c r="AJ887" s="24" t="s">
        <v>5112</v>
      </c>
      <c r="AK887" s="16" t="s">
        <v>3306</v>
      </c>
      <c r="AL887" s="16" t="s">
        <v>1812</v>
      </c>
      <c r="AM887" s="38" t="s">
        <v>208</v>
      </c>
      <c r="AN887" s="24" t="s">
        <v>2966</v>
      </c>
      <c r="AO887" s="15" t="s">
        <v>1786</v>
      </c>
      <c r="AP887" s="26" t="s">
        <v>1481</v>
      </c>
      <c r="AQ887" s="26" t="s">
        <v>1481</v>
      </c>
      <c r="AR887" s="26" t="s">
        <v>1481</v>
      </c>
      <c r="AS887" s="17" t="s">
        <v>1481</v>
      </c>
      <c r="AT887" s="17" t="s">
        <v>1481</v>
      </c>
      <c r="AU887" s="19" t="s">
        <v>1815</v>
      </c>
      <c r="AV887" s="30" t="s">
        <v>5113</v>
      </c>
      <c r="AW887" s="17" t="s">
        <v>1481</v>
      </c>
      <c r="AX887" s="17" t="s">
        <v>1481</v>
      </c>
      <c r="AY887" s="27" t="s">
        <v>52</v>
      </c>
      <c r="AZ887" s="28" t="s">
        <v>1481</v>
      </c>
      <c r="BA887" s="17" t="s">
        <v>1481</v>
      </c>
      <c r="BB887" s="17" t="s">
        <v>1481</v>
      </c>
      <c r="BC887" s="17" t="s">
        <v>1481</v>
      </c>
      <c r="BD887" s="17" t="s">
        <v>1481</v>
      </c>
    </row>
    <row r="888" spans="1:56" ht="50.15" customHeight="1" x14ac:dyDescent="0.35">
      <c r="A888" s="16">
        <v>516</v>
      </c>
      <c r="B888" s="16">
        <v>888</v>
      </c>
      <c r="C888" s="16" t="s">
        <v>78</v>
      </c>
      <c r="D888" s="16" t="s">
        <v>1804</v>
      </c>
      <c r="E888" s="16" t="s">
        <v>5108</v>
      </c>
      <c r="F888" s="17" t="s">
        <v>1481</v>
      </c>
      <c r="G888" s="16" t="s">
        <v>78</v>
      </c>
      <c r="H888" s="17" t="s">
        <v>1481</v>
      </c>
      <c r="I888" s="16" t="s">
        <v>5114</v>
      </c>
      <c r="J888" s="24" t="s">
        <v>5115</v>
      </c>
      <c r="K888" s="16" t="s">
        <v>2666</v>
      </c>
      <c r="L888" s="16" t="s">
        <v>1812</v>
      </c>
      <c r="M888" s="24" t="s">
        <v>208</v>
      </c>
      <c r="N888" s="24" t="s">
        <v>5116</v>
      </c>
      <c r="O888" s="16" t="s">
        <v>1786</v>
      </c>
      <c r="P888" s="26" t="s">
        <v>1481</v>
      </c>
      <c r="Q888" s="26" t="s">
        <v>1481</v>
      </c>
      <c r="R888" s="26" t="s">
        <v>1481</v>
      </c>
      <c r="S888" s="17" t="s">
        <v>1481</v>
      </c>
      <c r="T888" s="17" t="s">
        <v>1481</v>
      </c>
      <c r="U888" s="19" t="s">
        <v>31</v>
      </c>
      <c r="V888" s="24" t="s">
        <v>5117</v>
      </c>
      <c r="W888" s="17" t="s">
        <v>1481</v>
      </c>
      <c r="X888" s="17" t="s">
        <v>1481</v>
      </c>
      <c r="Y888" s="33" t="s">
        <v>211</v>
      </c>
      <c r="Z888" s="32" t="s">
        <v>5118</v>
      </c>
      <c r="AA888" s="17" t="s">
        <v>1481</v>
      </c>
      <c r="AB888" s="16">
        <v>888</v>
      </c>
      <c r="AC888" s="16" t="s">
        <v>78</v>
      </c>
      <c r="AD888" s="16" t="s">
        <v>1804</v>
      </c>
      <c r="AE888" s="16" t="s">
        <v>5108</v>
      </c>
      <c r="AF888" s="17" t="s">
        <v>1481</v>
      </c>
      <c r="AG888" s="16" t="s">
        <v>78</v>
      </c>
      <c r="AH888" s="17" t="s">
        <v>1481</v>
      </c>
      <c r="AI888" s="16" t="s">
        <v>5114</v>
      </c>
      <c r="AJ888" s="24" t="s">
        <v>5115</v>
      </c>
      <c r="AK888" s="16" t="s">
        <v>2666</v>
      </c>
      <c r="AL888" s="16" t="s">
        <v>1812</v>
      </c>
      <c r="AM888" s="38" t="s">
        <v>208</v>
      </c>
      <c r="AN888" s="24" t="s">
        <v>5116</v>
      </c>
      <c r="AO888" s="15" t="s">
        <v>1786</v>
      </c>
      <c r="AP888" s="26" t="s">
        <v>1481</v>
      </c>
      <c r="AQ888" s="26" t="s">
        <v>1481</v>
      </c>
      <c r="AR888" s="26" t="s">
        <v>1481</v>
      </c>
      <c r="AS888" s="17" t="s">
        <v>1481</v>
      </c>
      <c r="AT888" s="17" t="s">
        <v>1481</v>
      </c>
      <c r="AU888" s="19" t="s">
        <v>31</v>
      </c>
      <c r="AV888" s="24" t="s">
        <v>5117</v>
      </c>
      <c r="AW888" s="17" t="s">
        <v>1481</v>
      </c>
      <c r="AX888" s="17" t="s">
        <v>1481</v>
      </c>
      <c r="AY888" s="33" t="s">
        <v>211</v>
      </c>
      <c r="AZ888" s="32" t="s">
        <v>5118</v>
      </c>
      <c r="BA888" s="17" t="s">
        <v>1481</v>
      </c>
      <c r="BB888" s="30" t="s">
        <v>239</v>
      </c>
      <c r="BC888" s="161" t="s">
        <v>1174</v>
      </c>
      <c r="BD888" s="30" t="s">
        <v>557</v>
      </c>
    </row>
    <row r="889" spans="1:56" s="4" customFormat="1" ht="50.15" hidden="1" customHeight="1" x14ac:dyDescent="0.35">
      <c r="A889" s="15">
        <v>517</v>
      </c>
      <c r="B889" s="15">
        <v>889</v>
      </c>
      <c r="C889" s="16" t="s">
        <v>78</v>
      </c>
      <c r="D889" s="16" t="s">
        <v>1804</v>
      </c>
      <c r="E889" s="16" t="s">
        <v>5108</v>
      </c>
      <c r="F889" s="17" t="s">
        <v>1481</v>
      </c>
      <c r="G889" s="16" t="s">
        <v>78</v>
      </c>
      <c r="H889" s="17" t="s">
        <v>1481</v>
      </c>
      <c r="I889" s="16" t="s">
        <v>5119</v>
      </c>
      <c r="J889" s="24" t="s">
        <v>5120</v>
      </c>
      <c r="K889" s="16" t="s">
        <v>2207</v>
      </c>
      <c r="L889" s="16" t="s">
        <v>1812</v>
      </c>
      <c r="M889" s="18" t="s">
        <v>1481</v>
      </c>
      <c r="N889" s="18" t="s">
        <v>1481</v>
      </c>
      <c r="O889" s="15" t="s">
        <v>1786</v>
      </c>
      <c r="P889" s="17" t="s">
        <v>1481</v>
      </c>
      <c r="Q889" s="17" t="s">
        <v>1481</v>
      </c>
      <c r="R889" s="17" t="s">
        <v>1481</v>
      </c>
      <c r="S889" s="17" t="s">
        <v>1481</v>
      </c>
      <c r="T889" s="17" t="s">
        <v>1481</v>
      </c>
      <c r="U889" s="19" t="s">
        <v>1815</v>
      </c>
      <c r="V889" s="24" t="s">
        <v>1816</v>
      </c>
      <c r="W889" s="17" t="s">
        <v>1481</v>
      </c>
      <c r="X889" s="17" t="s">
        <v>1481</v>
      </c>
      <c r="Y889" s="27" t="s">
        <v>1817</v>
      </c>
      <c r="Z889" s="28" t="s">
        <v>1481</v>
      </c>
      <c r="AA889" s="17" t="s">
        <v>1481</v>
      </c>
      <c r="AB889" s="15">
        <v>889</v>
      </c>
      <c r="AC889" s="16" t="s">
        <v>78</v>
      </c>
      <c r="AD889" s="16" t="s">
        <v>1804</v>
      </c>
      <c r="AE889" s="16" t="s">
        <v>5108</v>
      </c>
      <c r="AF889" s="17" t="s">
        <v>1481</v>
      </c>
      <c r="AG889" s="16" t="s">
        <v>78</v>
      </c>
      <c r="AH889" s="17" t="s">
        <v>1481</v>
      </c>
      <c r="AI889" s="16" t="s">
        <v>5119</v>
      </c>
      <c r="AJ889" s="24" t="s">
        <v>5120</v>
      </c>
      <c r="AK889" s="16" t="s">
        <v>2207</v>
      </c>
      <c r="AL889" s="16" t="s">
        <v>1812</v>
      </c>
      <c r="AM889" s="18" t="s">
        <v>1481</v>
      </c>
      <c r="AN889" s="18" t="s">
        <v>1481</v>
      </c>
      <c r="AO889" s="15" t="s">
        <v>1786</v>
      </c>
      <c r="AP889" s="17" t="s">
        <v>1481</v>
      </c>
      <c r="AQ889" s="17" t="s">
        <v>1481</v>
      </c>
      <c r="AR889" s="17" t="s">
        <v>1481</v>
      </c>
      <c r="AS889" s="17" t="s">
        <v>1481</v>
      </c>
      <c r="AT889" s="17" t="s">
        <v>1481</v>
      </c>
      <c r="AU889" s="19" t="s">
        <v>1815</v>
      </c>
      <c r="AV889" s="24" t="s">
        <v>1816</v>
      </c>
      <c r="AW889" s="17" t="s">
        <v>1481</v>
      </c>
      <c r="AX889" s="17" t="s">
        <v>1481</v>
      </c>
      <c r="AY889" s="27" t="s">
        <v>1817</v>
      </c>
      <c r="AZ889" s="28" t="s">
        <v>1481</v>
      </c>
      <c r="BA889" s="17" t="s">
        <v>1481</v>
      </c>
      <c r="BB889" s="17" t="s">
        <v>1481</v>
      </c>
      <c r="BC889" s="17" t="s">
        <v>1481</v>
      </c>
      <c r="BD889" s="17" t="s">
        <v>1481</v>
      </c>
    </row>
    <row r="890" spans="1:56" s="4" customFormat="1" ht="62.5" hidden="1" customHeight="1" x14ac:dyDescent="0.35">
      <c r="A890" s="15">
        <v>518</v>
      </c>
      <c r="B890" s="15">
        <v>890</v>
      </c>
      <c r="C890" s="16" t="s">
        <v>88</v>
      </c>
      <c r="D890" s="16" t="s">
        <v>1804</v>
      </c>
      <c r="E890" s="16" t="s">
        <v>5121</v>
      </c>
      <c r="F890" s="17" t="s">
        <v>1481</v>
      </c>
      <c r="G890" s="16" t="s">
        <v>88</v>
      </c>
      <c r="H890" s="17" t="s">
        <v>1481</v>
      </c>
      <c r="I890" s="16" t="s">
        <v>5122</v>
      </c>
      <c r="J890" s="24" t="s">
        <v>5123</v>
      </c>
      <c r="K890" s="16" t="s">
        <v>1928</v>
      </c>
      <c r="L890" s="16" t="s">
        <v>1812</v>
      </c>
      <c r="M890" s="18" t="s">
        <v>1481</v>
      </c>
      <c r="N890" s="18" t="s">
        <v>1481</v>
      </c>
      <c r="O890" s="15" t="s">
        <v>1786</v>
      </c>
      <c r="P890" s="17" t="s">
        <v>1481</v>
      </c>
      <c r="Q890" s="17" t="s">
        <v>1481</v>
      </c>
      <c r="R890" s="17" t="s">
        <v>1481</v>
      </c>
      <c r="S890" s="17" t="s">
        <v>1481</v>
      </c>
      <c r="T890" s="17" t="s">
        <v>1481</v>
      </c>
      <c r="U890" s="19" t="s">
        <v>1815</v>
      </c>
      <c r="V890" s="24" t="s">
        <v>1816</v>
      </c>
      <c r="W890" s="17" t="s">
        <v>1481</v>
      </c>
      <c r="X890" s="17" t="s">
        <v>1481</v>
      </c>
      <c r="Y890" s="27" t="s">
        <v>1817</v>
      </c>
      <c r="Z890" s="28" t="s">
        <v>1481</v>
      </c>
      <c r="AA890" s="17" t="s">
        <v>1481</v>
      </c>
      <c r="AB890" s="15">
        <v>890</v>
      </c>
      <c r="AC890" s="16" t="s">
        <v>88</v>
      </c>
      <c r="AD890" s="16" t="s">
        <v>1804</v>
      </c>
      <c r="AE890" s="16" t="s">
        <v>5121</v>
      </c>
      <c r="AF890" s="17" t="s">
        <v>1481</v>
      </c>
      <c r="AG890" s="16" t="s">
        <v>88</v>
      </c>
      <c r="AH890" s="17" t="s">
        <v>1481</v>
      </c>
      <c r="AI890" s="16" t="s">
        <v>5122</v>
      </c>
      <c r="AJ890" s="24" t="s">
        <v>5123</v>
      </c>
      <c r="AK890" s="16" t="s">
        <v>1928</v>
      </c>
      <c r="AL890" s="16" t="s">
        <v>1812</v>
      </c>
      <c r="AM890" s="18" t="s">
        <v>1481</v>
      </c>
      <c r="AN890" s="18" t="s">
        <v>1481</v>
      </c>
      <c r="AO890" s="15" t="s">
        <v>1786</v>
      </c>
      <c r="AP890" s="17" t="s">
        <v>1481</v>
      </c>
      <c r="AQ890" s="17" t="s">
        <v>1481</v>
      </c>
      <c r="AR890" s="17" t="s">
        <v>1481</v>
      </c>
      <c r="AS890" s="17" t="s">
        <v>1481</v>
      </c>
      <c r="AT890" s="17" t="s">
        <v>1481</v>
      </c>
      <c r="AU890" s="19" t="s">
        <v>1815</v>
      </c>
      <c r="AV890" s="24" t="s">
        <v>1816</v>
      </c>
      <c r="AW890" s="17" t="s">
        <v>1481</v>
      </c>
      <c r="AX890" s="17" t="s">
        <v>1481</v>
      </c>
      <c r="AY890" s="27" t="s">
        <v>1817</v>
      </c>
      <c r="AZ890" s="28" t="s">
        <v>1481</v>
      </c>
      <c r="BA890" s="17" t="s">
        <v>1481</v>
      </c>
      <c r="BB890" s="17" t="s">
        <v>1481</v>
      </c>
      <c r="BC890" s="17" t="s">
        <v>1481</v>
      </c>
      <c r="BD890" s="17" t="s">
        <v>1481</v>
      </c>
    </row>
    <row r="891" spans="1:56" s="4" customFormat="1" ht="62.5" hidden="1" customHeight="1" x14ac:dyDescent="0.35">
      <c r="A891" s="15">
        <v>519</v>
      </c>
      <c r="B891" s="15">
        <v>891</v>
      </c>
      <c r="C891" s="16" t="s">
        <v>88</v>
      </c>
      <c r="D891" s="16" t="s">
        <v>1804</v>
      </c>
      <c r="E891" s="16" t="s">
        <v>5121</v>
      </c>
      <c r="F891" s="17" t="s">
        <v>1481</v>
      </c>
      <c r="G891" s="16" t="s">
        <v>88</v>
      </c>
      <c r="H891" s="17" t="s">
        <v>1481</v>
      </c>
      <c r="I891" s="16" t="s">
        <v>5124</v>
      </c>
      <c r="J891" s="24" t="s">
        <v>5125</v>
      </c>
      <c r="K891" s="16" t="s">
        <v>1899</v>
      </c>
      <c r="L891" s="16" t="s">
        <v>1812</v>
      </c>
      <c r="M891" s="18" t="s">
        <v>1481</v>
      </c>
      <c r="N891" s="18" t="s">
        <v>1481</v>
      </c>
      <c r="O891" s="15" t="s">
        <v>1786</v>
      </c>
      <c r="P891" s="17" t="s">
        <v>1481</v>
      </c>
      <c r="Q891" s="17" t="s">
        <v>1481</v>
      </c>
      <c r="R891" s="17" t="s">
        <v>1481</v>
      </c>
      <c r="S891" s="17" t="s">
        <v>1481</v>
      </c>
      <c r="T891" s="17" t="s">
        <v>1481</v>
      </c>
      <c r="U891" s="19" t="s">
        <v>1815</v>
      </c>
      <c r="V891" s="24" t="s">
        <v>1816</v>
      </c>
      <c r="W891" s="17" t="s">
        <v>1481</v>
      </c>
      <c r="X891" s="17" t="s">
        <v>1481</v>
      </c>
      <c r="Y891" s="27" t="s">
        <v>1817</v>
      </c>
      <c r="Z891" s="28" t="s">
        <v>1481</v>
      </c>
      <c r="AA891" s="17" t="s">
        <v>1481</v>
      </c>
      <c r="AB891" s="15">
        <v>891</v>
      </c>
      <c r="AC891" s="16" t="s">
        <v>88</v>
      </c>
      <c r="AD891" s="16" t="s">
        <v>1804</v>
      </c>
      <c r="AE891" s="16" t="s">
        <v>5121</v>
      </c>
      <c r="AF891" s="17" t="s">
        <v>1481</v>
      </c>
      <c r="AG891" s="16" t="s">
        <v>88</v>
      </c>
      <c r="AH891" s="17" t="s">
        <v>1481</v>
      </c>
      <c r="AI891" s="16" t="s">
        <v>5124</v>
      </c>
      <c r="AJ891" s="24" t="s">
        <v>5125</v>
      </c>
      <c r="AK891" s="16" t="s">
        <v>1899</v>
      </c>
      <c r="AL891" s="16" t="s">
        <v>1812</v>
      </c>
      <c r="AM891" s="18" t="s">
        <v>1481</v>
      </c>
      <c r="AN891" s="18" t="s">
        <v>1481</v>
      </c>
      <c r="AO891" s="15" t="s">
        <v>1786</v>
      </c>
      <c r="AP891" s="17" t="s">
        <v>1481</v>
      </c>
      <c r="AQ891" s="17" t="s">
        <v>1481</v>
      </c>
      <c r="AR891" s="17" t="s">
        <v>1481</v>
      </c>
      <c r="AS891" s="17" t="s">
        <v>1481</v>
      </c>
      <c r="AT891" s="17" t="s">
        <v>1481</v>
      </c>
      <c r="AU891" s="19" t="s">
        <v>1815</v>
      </c>
      <c r="AV891" s="24" t="s">
        <v>1816</v>
      </c>
      <c r="AW891" s="17" t="s">
        <v>1481</v>
      </c>
      <c r="AX891" s="17" t="s">
        <v>1481</v>
      </c>
      <c r="AY891" s="27" t="s">
        <v>1817</v>
      </c>
      <c r="AZ891" s="28" t="s">
        <v>1481</v>
      </c>
      <c r="BA891" s="17" t="s">
        <v>1481</v>
      </c>
      <c r="BB891" s="17" t="s">
        <v>1481</v>
      </c>
      <c r="BC891" s="17" t="s">
        <v>1481</v>
      </c>
      <c r="BD891" s="17" t="s">
        <v>1481</v>
      </c>
    </row>
    <row r="892" spans="1:56" ht="290.14999999999998" customHeight="1" x14ac:dyDescent="0.35">
      <c r="A892" s="16">
        <v>520</v>
      </c>
      <c r="B892" s="16">
        <v>892</v>
      </c>
      <c r="C892" s="16" t="s">
        <v>132</v>
      </c>
      <c r="D892" s="16" t="s">
        <v>1804</v>
      </c>
      <c r="E892" s="16" t="s">
        <v>5126</v>
      </c>
      <c r="F892" s="17" t="s">
        <v>1481</v>
      </c>
      <c r="G892" s="16" t="s">
        <v>5127</v>
      </c>
      <c r="H892" s="16" t="s">
        <v>5128</v>
      </c>
      <c r="I892" s="16" t="s">
        <v>5129</v>
      </c>
      <c r="J892" s="24" t="s">
        <v>3022</v>
      </c>
      <c r="K892" s="16" t="s">
        <v>5130</v>
      </c>
      <c r="L892" s="17" t="s">
        <v>1481</v>
      </c>
      <c r="M892" s="24" t="s">
        <v>4665</v>
      </c>
      <c r="N892" s="209" t="s">
        <v>5131</v>
      </c>
      <c r="O892" s="16" t="s">
        <v>1786</v>
      </c>
      <c r="P892" s="23" t="s">
        <v>5132</v>
      </c>
      <c r="Q892" s="23" t="s">
        <v>5133</v>
      </c>
      <c r="R892" s="26" t="s">
        <v>1481</v>
      </c>
      <c r="S892" s="17" t="s">
        <v>1481</v>
      </c>
      <c r="T892" s="17" t="s">
        <v>1481</v>
      </c>
      <c r="U892" s="19" t="s">
        <v>1905</v>
      </c>
      <c r="V892" s="30" t="s">
        <v>5134</v>
      </c>
      <c r="W892" s="17" t="s">
        <v>1481</v>
      </c>
      <c r="X892" s="17" t="s">
        <v>1481</v>
      </c>
      <c r="Y892" s="33" t="s">
        <v>211</v>
      </c>
      <c r="Z892" s="32" t="s">
        <v>5135</v>
      </c>
      <c r="AA892" s="17" t="s">
        <v>1481</v>
      </c>
      <c r="AB892" s="16">
        <v>892</v>
      </c>
      <c r="AC892" s="16" t="s">
        <v>132</v>
      </c>
      <c r="AD892" s="16" t="s">
        <v>1804</v>
      </c>
      <c r="AE892" s="16" t="s">
        <v>5126</v>
      </c>
      <c r="AF892" s="17" t="s">
        <v>1481</v>
      </c>
      <c r="AG892" s="16" t="s">
        <v>5127</v>
      </c>
      <c r="AH892" s="16" t="s">
        <v>5128</v>
      </c>
      <c r="AI892" s="16" t="s">
        <v>5129</v>
      </c>
      <c r="AJ892" s="24" t="s">
        <v>3022</v>
      </c>
      <c r="AK892" s="16" t="s">
        <v>5130</v>
      </c>
      <c r="AL892" s="17" t="s">
        <v>1481</v>
      </c>
      <c r="AM892" s="24" t="s">
        <v>4665</v>
      </c>
      <c r="AN892" s="209" t="s">
        <v>5131</v>
      </c>
      <c r="AO892" s="15" t="s">
        <v>1786</v>
      </c>
      <c r="AP892" s="23" t="s">
        <v>5132</v>
      </c>
      <c r="AQ892" s="23" t="s">
        <v>5133</v>
      </c>
      <c r="AR892" s="26" t="s">
        <v>1481</v>
      </c>
      <c r="AS892" s="17" t="s">
        <v>1481</v>
      </c>
      <c r="AT892" s="17" t="s">
        <v>1481</v>
      </c>
      <c r="AU892" s="19" t="s">
        <v>1905</v>
      </c>
      <c r="AV892" s="30" t="s">
        <v>5134</v>
      </c>
      <c r="AW892" s="17" t="s">
        <v>1481</v>
      </c>
      <c r="AX892" s="17" t="s">
        <v>1481</v>
      </c>
      <c r="AY892" s="33" t="s">
        <v>211</v>
      </c>
      <c r="AZ892" s="32" t="s">
        <v>5135</v>
      </c>
      <c r="BA892" s="17" t="s">
        <v>1481</v>
      </c>
      <c r="BB892" s="30" t="s">
        <v>558</v>
      </c>
      <c r="BC892" s="30" t="s">
        <v>559</v>
      </c>
      <c r="BD892" s="30" t="s">
        <v>557</v>
      </c>
    </row>
    <row r="893" spans="1:56" ht="121" customHeight="1" x14ac:dyDescent="0.35">
      <c r="A893" s="16">
        <v>520</v>
      </c>
      <c r="B893" s="16">
        <v>893</v>
      </c>
      <c r="C893" s="16" t="s">
        <v>132</v>
      </c>
      <c r="D893" s="16" t="s">
        <v>1804</v>
      </c>
      <c r="E893" s="16" t="s">
        <v>5126</v>
      </c>
      <c r="F893" s="17" t="s">
        <v>1481</v>
      </c>
      <c r="G893" s="16" t="s">
        <v>5127</v>
      </c>
      <c r="H893" s="16" t="s">
        <v>5128</v>
      </c>
      <c r="I893" s="16" t="s">
        <v>5136</v>
      </c>
      <c r="J893" s="24" t="s">
        <v>3022</v>
      </c>
      <c r="K893" s="16" t="s">
        <v>5137</v>
      </c>
      <c r="L893" s="17" t="s">
        <v>1481</v>
      </c>
      <c r="M893" s="24" t="s">
        <v>2080</v>
      </c>
      <c r="N893" s="209"/>
      <c r="O893" s="16" t="s">
        <v>1786</v>
      </c>
      <c r="P893" s="23" t="s">
        <v>5132</v>
      </c>
      <c r="Q893" s="23" t="s">
        <v>5133</v>
      </c>
      <c r="R893" s="26" t="s">
        <v>1481</v>
      </c>
      <c r="S893" s="17" t="s">
        <v>1481</v>
      </c>
      <c r="T893" s="17" t="s">
        <v>1481</v>
      </c>
      <c r="U893" s="19" t="s">
        <v>1905</v>
      </c>
      <c r="V893" s="30" t="s">
        <v>3034</v>
      </c>
      <c r="W893" s="17" t="s">
        <v>1481</v>
      </c>
      <c r="X893" s="17" t="s">
        <v>1481</v>
      </c>
      <c r="Y893" s="33" t="s">
        <v>211</v>
      </c>
      <c r="Z893" s="32" t="s">
        <v>5138</v>
      </c>
      <c r="AA893" s="17" t="s">
        <v>1481</v>
      </c>
      <c r="AB893" s="16">
        <v>893</v>
      </c>
      <c r="AC893" s="16" t="s">
        <v>132</v>
      </c>
      <c r="AD893" s="16" t="s">
        <v>1804</v>
      </c>
      <c r="AE893" s="16" t="s">
        <v>5126</v>
      </c>
      <c r="AF893" s="17" t="s">
        <v>1481</v>
      </c>
      <c r="AG893" s="16" t="s">
        <v>5127</v>
      </c>
      <c r="AH893" s="16" t="s">
        <v>5128</v>
      </c>
      <c r="AI893" s="16" t="s">
        <v>5136</v>
      </c>
      <c r="AJ893" s="24" t="s">
        <v>3022</v>
      </c>
      <c r="AK893" s="16" t="s">
        <v>5137</v>
      </c>
      <c r="AL893" s="17" t="s">
        <v>1481</v>
      </c>
      <c r="AM893" s="24" t="s">
        <v>2080</v>
      </c>
      <c r="AN893" s="209"/>
      <c r="AO893" s="15" t="s">
        <v>1786</v>
      </c>
      <c r="AP893" s="23" t="s">
        <v>5132</v>
      </c>
      <c r="AQ893" s="23" t="s">
        <v>5133</v>
      </c>
      <c r="AR893" s="26" t="s">
        <v>1481</v>
      </c>
      <c r="AS893" s="17" t="s">
        <v>1481</v>
      </c>
      <c r="AT893" s="17" t="s">
        <v>1481</v>
      </c>
      <c r="AU893" s="19" t="s">
        <v>1905</v>
      </c>
      <c r="AV893" s="30" t="s">
        <v>3034</v>
      </c>
      <c r="AW893" s="17" t="s">
        <v>1481</v>
      </c>
      <c r="AX893" s="17" t="s">
        <v>1481</v>
      </c>
      <c r="AY893" s="33" t="s">
        <v>211</v>
      </c>
      <c r="AZ893" s="32" t="s">
        <v>5138</v>
      </c>
      <c r="BA893" s="17" t="s">
        <v>1481</v>
      </c>
      <c r="BB893" s="30" t="s">
        <v>558</v>
      </c>
      <c r="BC893" s="30" t="s">
        <v>559</v>
      </c>
      <c r="BD893" s="30" t="s">
        <v>557</v>
      </c>
    </row>
    <row r="894" spans="1:56" ht="150" x14ac:dyDescent="0.35">
      <c r="A894" s="16">
        <v>520</v>
      </c>
      <c r="B894" s="16">
        <v>894</v>
      </c>
      <c r="C894" s="16" t="s">
        <v>132</v>
      </c>
      <c r="D894" s="16" t="s">
        <v>1804</v>
      </c>
      <c r="E894" s="16" t="s">
        <v>5126</v>
      </c>
      <c r="F894" s="17" t="s">
        <v>1481</v>
      </c>
      <c r="G894" s="16" t="s">
        <v>5127</v>
      </c>
      <c r="H894" s="16" t="s">
        <v>5128</v>
      </c>
      <c r="I894" s="17" t="s">
        <v>1481</v>
      </c>
      <c r="J894" s="18" t="s">
        <v>1481</v>
      </c>
      <c r="K894" s="17" t="s">
        <v>1481</v>
      </c>
      <c r="L894" s="16" t="s">
        <v>5139</v>
      </c>
      <c r="M894" s="24" t="s">
        <v>4790</v>
      </c>
      <c r="N894" s="24" t="s">
        <v>5140</v>
      </c>
      <c r="O894" s="16" t="s">
        <v>1786</v>
      </c>
      <c r="P894" s="23" t="s">
        <v>5141</v>
      </c>
      <c r="Q894" s="23" t="s">
        <v>5142</v>
      </c>
      <c r="R894" s="26" t="s">
        <v>1481</v>
      </c>
      <c r="S894" s="17" t="s">
        <v>1481</v>
      </c>
      <c r="T894" s="17" t="s">
        <v>1481</v>
      </c>
      <c r="U894" s="19" t="s">
        <v>1905</v>
      </c>
      <c r="V894" s="30" t="s">
        <v>3034</v>
      </c>
      <c r="W894" s="17" t="s">
        <v>1481</v>
      </c>
      <c r="X894" s="17" t="s">
        <v>1481</v>
      </c>
      <c r="Y894" s="33" t="s">
        <v>211</v>
      </c>
      <c r="Z894" s="32" t="s">
        <v>5143</v>
      </c>
      <c r="AA894" s="17" t="s">
        <v>1481</v>
      </c>
      <c r="AB894" s="16">
        <v>894</v>
      </c>
      <c r="AC894" s="16" t="s">
        <v>132</v>
      </c>
      <c r="AD894" s="16" t="s">
        <v>1804</v>
      </c>
      <c r="AE894" s="16" t="s">
        <v>5126</v>
      </c>
      <c r="AF894" s="17" t="s">
        <v>1481</v>
      </c>
      <c r="AG894" s="16" t="s">
        <v>5127</v>
      </c>
      <c r="AH894" s="16" t="s">
        <v>5128</v>
      </c>
      <c r="AI894" s="17" t="s">
        <v>1481</v>
      </c>
      <c r="AJ894" s="18" t="s">
        <v>1481</v>
      </c>
      <c r="AK894" s="17" t="s">
        <v>1481</v>
      </c>
      <c r="AL894" s="16" t="s">
        <v>5139</v>
      </c>
      <c r="AM894" s="24" t="s">
        <v>4790</v>
      </c>
      <c r="AN894" s="24" t="s">
        <v>5140</v>
      </c>
      <c r="AO894" s="15" t="s">
        <v>1786</v>
      </c>
      <c r="AP894" s="23" t="s">
        <v>5141</v>
      </c>
      <c r="AQ894" s="23" t="s">
        <v>5142</v>
      </c>
      <c r="AR894" s="26" t="s">
        <v>1481</v>
      </c>
      <c r="AS894" s="17" t="s">
        <v>1481</v>
      </c>
      <c r="AT894" s="17" t="s">
        <v>1481</v>
      </c>
      <c r="AU894" s="19" t="s">
        <v>1905</v>
      </c>
      <c r="AV894" s="30" t="s">
        <v>3034</v>
      </c>
      <c r="AW894" s="17" t="s">
        <v>1481</v>
      </c>
      <c r="AX894" s="17" t="s">
        <v>1481</v>
      </c>
      <c r="AY894" s="33" t="s">
        <v>211</v>
      </c>
      <c r="AZ894" s="32" t="s">
        <v>5143</v>
      </c>
      <c r="BA894" s="17" t="s">
        <v>1481</v>
      </c>
      <c r="BB894" s="30" t="s">
        <v>558</v>
      </c>
      <c r="BC894" s="30" t="s">
        <v>559</v>
      </c>
      <c r="BD894" s="30" t="s">
        <v>557</v>
      </c>
    </row>
    <row r="895" spans="1:56" ht="122.15" customHeight="1" x14ac:dyDescent="0.35">
      <c r="A895" s="16">
        <v>520</v>
      </c>
      <c r="B895" s="16">
        <v>895</v>
      </c>
      <c r="C895" s="16" t="s">
        <v>132</v>
      </c>
      <c r="D895" s="16" t="s">
        <v>1804</v>
      </c>
      <c r="E895" s="16" t="s">
        <v>5126</v>
      </c>
      <c r="F895" s="17" t="s">
        <v>1481</v>
      </c>
      <c r="G895" s="16" t="s">
        <v>5127</v>
      </c>
      <c r="H895" s="16" t="s">
        <v>5128</v>
      </c>
      <c r="I895" s="17" t="s">
        <v>1481</v>
      </c>
      <c r="J895" s="18" t="s">
        <v>1481</v>
      </c>
      <c r="K895" s="17" t="s">
        <v>1481</v>
      </c>
      <c r="L895" s="16" t="s">
        <v>5144</v>
      </c>
      <c r="M895" s="24" t="s">
        <v>1975</v>
      </c>
      <c r="N895" s="24" t="s">
        <v>5145</v>
      </c>
      <c r="O895" s="16" t="s">
        <v>1786</v>
      </c>
      <c r="P895" s="23" t="s">
        <v>2658</v>
      </c>
      <c r="Q895" s="23" t="s">
        <v>5133</v>
      </c>
      <c r="R895" s="26" t="s">
        <v>1481</v>
      </c>
      <c r="S895" s="17" t="s">
        <v>1481</v>
      </c>
      <c r="T895" s="17" t="s">
        <v>1481</v>
      </c>
      <c r="U895" s="19" t="s">
        <v>1905</v>
      </c>
      <c r="V895" s="30" t="s">
        <v>3034</v>
      </c>
      <c r="W895" s="17" t="s">
        <v>1481</v>
      </c>
      <c r="X895" s="17" t="s">
        <v>1481</v>
      </c>
      <c r="Y895" s="33" t="s">
        <v>211</v>
      </c>
      <c r="Z895" s="32" t="s">
        <v>5146</v>
      </c>
      <c r="AA895" s="17" t="s">
        <v>1481</v>
      </c>
      <c r="AB895" s="16">
        <v>895</v>
      </c>
      <c r="AC895" s="16" t="s">
        <v>132</v>
      </c>
      <c r="AD895" s="16" t="s">
        <v>1804</v>
      </c>
      <c r="AE895" s="16" t="s">
        <v>5126</v>
      </c>
      <c r="AF895" s="17" t="s">
        <v>1481</v>
      </c>
      <c r="AG895" s="16" t="s">
        <v>5127</v>
      </c>
      <c r="AH895" s="16" t="s">
        <v>5128</v>
      </c>
      <c r="AI895" s="17" t="s">
        <v>1481</v>
      </c>
      <c r="AJ895" s="18" t="s">
        <v>1481</v>
      </c>
      <c r="AK895" s="17" t="s">
        <v>1481</v>
      </c>
      <c r="AL895" s="16" t="s">
        <v>5144</v>
      </c>
      <c r="AM895" s="24" t="s">
        <v>1975</v>
      </c>
      <c r="AN895" s="24" t="s">
        <v>5145</v>
      </c>
      <c r="AO895" s="15" t="s">
        <v>1786</v>
      </c>
      <c r="AP895" s="23" t="s">
        <v>2658</v>
      </c>
      <c r="AQ895" s="23" t="s">
        <v>5133</v>
      </c>
      <c r="AR895" s="26" t="s">
        <v>1481</v>
      </c>
      <c r="AS895" s="17" t="s">
        <v>1481</v>
      </c>
      <c r="AT895" s="17" t="s">
        <v>1481</v>
      </c>
      <c r="AU895" s="19" t="s">
        <v>1905</v>
      </c>
      <c r="AV895" s="30" t="s">
        <v>3034</v>
      </c>
      <c r="AW895" s="17" t="s">
        <v>1481</v>
      </c>
      <c r="AX895" s="17" t="s">
        <v>1481</v>
      </c>
      <c r="AY895" s="33" t="s">
        <v>211</v>
      </c>
      <c r="AZ895" s="32" t="s">
        <v>5146</v>
      </c>
      <c r="BA895" s="17" t="s">
        <v>1481</v>
      </c>
      <c r="BB895" s="30" t="s">
        <v>558</v>
      </c>
      <c r="BC895" s="30" t="s">
        <v>559</v>
      </c>
      <c r="BD895" s="30" t="s">
        <v>557</v>
      </c>
    </row>
    <row r="896" spans="1:56" s="4" customFormat="1" ht="137.5" hidden="1" customHeight="1" x14ac:dyDescent="0.35">
      <c r="A896" s="15">
        <v>521</v>
      </c>
      <c r="B896" s="15">
        <v>896</v>
      </c>
      <c r="C896" s="51" t="s">
        <v>1510</v>
      </c>
      <c r="D896" s="16" t="s">
        <v>1804</v>
      </c>
      <c r="E896" s="16" t="s">
        <v>5147</v>
      </c>
      <c r="F896" s="17" t="s">
        <v>1481</v>
      </c>
      <c r="G896" s="16" t="s">
        <v>1510</v>
      </c>
      <c r="H896" s="17" t="s">
        <v>1481</v>
      </c>
      <c r="I896" s="16" t="s">
        <v>5148</v>
      </c>
      <c r="J896" s="24" t="s">
        <v>5149</v>
      </c>
      <c r="K896" s="16" t="s">
        <v>5150</v>
      </c>
      <c r="L896" s="16" t="s">
        <v>5151</v>
      </c>
      <c r="M896" s="38" t="s">
        <v>208</v>
      </c>
      <c r="N896" s="24" t="s">
        <v>5152</v>
      </c>
      <c r="O896" s="15" t="s">
        <v>1786</v>
      </c>
      <c r="P896" s="26" t="s">
        <v>1481</v>
      </c>
      <c r="Q896" s="26" t="s">
        <v>1481</v>
      </c>
      <c r="R896" s="26" t="s">
        <v>1481</v>
      </c>
      <c r="S896" s="17" t="s">
        <v>1481</v>
      </c>
      <c r="T896" s="17" t="s">
        <v>1481</v>
      </c>
      <c r="U896" s="19" t="s">
        <v>1905</v>
      </c>
      <c r="V896" s="24" t="s">
        <v>5152</v>
      </c>
      <c r="W896" s="17" t="s">
        <v>1481</v>
      </c>
      <c r="X896" s="17" t="s">
        <v>1481</v>
      </c>
      <c r="Y896" s="27" t="s">
        <v>52</v>
      </c>
      <c r="Z896" s="28" t="s">
        <v>1481</v>
      </c>
      <c r="AA896" s="17" t="s">
        <v>1481</v>
      </c>
      <c r="AB896" s="15">
        <v>896</v>
      </c>
      <c r="AC896" s="51" t="s">
        <v>1510</v>
      </c>
      <c r="AD896" s="16" t="s">
        <v>1804</v>
      </c>
      <c r="AE896" s="16" t="s">
        <v>5147</v>
      </c>
      <c r="AF896" s="17" t="s">
        <v>1481</v>
      </c>
      <c r="AG896" s="16" t="s">
        <v>1510</v>
      </c>
      <c r="AH896" s="17" t="s">
        <v>1481</v>
      </c>
      <c r="AI896" s="16" t="s">
        <v>5148</v>
      </c>
      <c r="AJ896" s="24" t="s">
        <v>5149</v>
      </c>
      <c r="AK896" s="16" t="s">
        <v>5150</v>
      </c>
      <c r="AL896" s="16" t="s">
        <v>5151</v>
      </c>
      <c r="AM896" s="38" t="s">
        <v>208</v>
      </c>
      <c r="AN896" s="24" t="s">
        <v>5152</v>
      </c>
      <c r="AO896" s="15" t="s">
        <v>1786</v>
      </c>
      <c r="AP896" s="26" t="s">
        <v>1481</v>
      </c>
      <c r="AQ896" s="26" t="s">
        <v>1481</v>
      </c>
      <c r="AR896" s="26" t="s">
        <v>1481</v>
      </c>
      <c r="AS896" s="17" t="s">
        <v>1481</v>
      </c>
      <c r="AT896" s="17" t="s">
        <v>1481</v>
      </c>
      <c r="AU896" s="19" t="s">
        <v>1905</v>
      </c>
      <c r="AV896" s="24" t="s">
        <v>5152</v>
      </c>
      <c r="AW896" s="17" t="s">
        <v>1481</v>
      </c>
      <c r="AX896" s="17" t="s">
        <v>1481</v>
      </c>
      <c r="AY896" s="27" t="s">
        <v>52</v>
      </c>
      <c r="AZ896" s="28" t="s">
        <v>1481</v>
      </c>
      <c r="BA896" s="17" t="s">
        <v>1481</v>
      </c>
      <c r="BB896" s="17" t="s">
        <v>1481</v>
      </c>
      <c r="BC896" s="17" t="s">
        <v>1481</v>
      </c>
      <c r="BD896" s="17" t="s">
        <v>1481</v>
      </c>
    </row>
    <row r="897" spans="1:56" s="4" customFormat="1" ht="87.65" hidden="1" customHeight="1" x14ac:dyDescent="0.35">
      <c r="A897" s="15">
        <v>522</v>
      </c>
      <c r="B897" s="15">
        <v>897</v>
      </c>
      <c r="C897" s="51" t="s">
        <v>1510</v>
      </c>
      <c r="D897" s="16" t="s">
        <v>1804</v>
      </c>
      <c r="E897" s="16" t="s">
        <v>5147</v>
      </c>
      <c r="F897" s="17" t="s">
        <v>1481</v>
      </c>
      <c r="G897" s="16" t="s">
        <v>1510</v>
      </c>
      <c r="H897" s="17" t="s">
        <v>1481</v>
      </c>
      <c r="I897" s="16" t="s">
        <v>5153</v>
      </c>
      <c r="J897" s="24" t="s">
        <v>5154</v>
      </c>
      <c r="K897" s="16" t="s">
        <v>5155</v>
      </c>
      <c r="L897" s="16" t="s">
        <v>1812</v>
      </c>
      <c r="M897" s="38" t="s">
        <v>208</v>
      </c>
      <c r="N897" s="24" t="s">
        <v>5156</v>
      </c>
      <c r="O897" s="15" t="s">
        <v>1786</v>
      </c>
      <c r="P897" s="26" t="s">
        <v>1481</v>
      </c>
      <c r="Q897" s="26" t="s">
        <v>1481</v>
      </c>
      <c r="R897" s="26" t="s">
        <v>1481</v>
      </c>
      <c r="S897" s="17" t="s">
        <v>1481</v>
      </c>
      <c r="T897" s="17" t="s">
        <v>1481</v>
      </c>
      <c r="U897" s="19" t="s">
        <v>1815</v>
      </c>
      <c r="V897" s="24" t="s">
        <v>5157</v>
      </c>
      <c r="W897" s="17" t="s">
        <v>1481</v>
      </c>
      <c r="X897" s="17" t="s">
        <v>1481</v>
      </c>
      <c r="Y897" s="27" t="s">
        <v>52</v>
      </c>
      <c r="Z897" s="28" t="s">
        <v>1481</v>
      </c>
      <c r="AA897" s="17" t="s">
        <v>1481</v>
      </c>
      <c r="AB897" s="15">
        <v>897</v>
      </c>
      <c r="AC897" s="51" t="s">
        <v>1510</v>
      </c>
      <c r="AD897" s="16" t="s">
        <v>1804</v>
      </c>
      <c r="AE897" s="16" t="s">
        <v>5147</v>
      </c>
      <c r="AF897" s="17" t="s">
        <v>1481</v>
      </c>
      <c r="AG897" s="16" t="s">
        <v>1510</v>
      </c>
      <c r="AH897" s="17" t="s">
        <v>1481</v>
      </c>
      <c r="AI897" s="16" t="s">
        <v>5153</v>
      </c>
      <c r="AJ897" s="24" t="s">
        <v>5154</v>
      </c>
      <c r="AK897" s="16" t="s">
        <v>5155</v>
      </c>
      <c r="AL897" s="16" t="s">
        <v>1812</v>
      </c>
      <c r="AM897" s="38" t="s">
        <v>208</v>
      </c>
      <c r="AN897" s="24" t="s">
        <v>5156</v>
      </c>
      <c r="AO897" s="15" t="s">
        <v>1786</v>
      </c>
      <c r="AP897" s="26" t="s">
        <v>1481</v>
      </c>
      <c r="AQ897" s="26" t="s">
        <v>1481</v>
      </c>
      <c r="AR897" s="26" t="s">
        <v>1481</v>
      </c>
      <c r="AS897" s="17" t="s">
        <v>1481</v>
      </c>
      <c r="AT897" s="17" t="s">
        <v>1481</v>
      </c>
      <c r="AU897" s="19" t="s">
        <v>1815</v>
      </c>
      <c r="AV897" s="24" t="s">
        <v>5157</v>
      </c>
      <c r="AW897" s="17" t="s">
        <v>1481</v>
      </c>
      <c r="AX897" s="17" t="s">
        <v>1481</v>
      </c>
      <c r="AY897" s="27" t="s">
        <v>52</v>
      </c>
      <c r="AZ897" s="28" t="s">
        <v>1481</v>
      </c>
      <c r="BA897" s="17" t="s">
        <v>1481</v>
      </c>
      <c r="BB897" s="17" t="s">
        <v>1481</v>
      </c>
      <c r="BC897" s="17" t="s">
        <v>1481</v>
      </c>
      <c r="BD897" s="17" t="s">
        <v>1481</v>
      </c>
    </row>
    <row r="898" spans="1:56" ht="137.5" customHeight="1" x14ac:dyDescent="0.35">
      <c r="A898" s="16">
        <v>523</v>
      </c>
      <c r="B898" s="16">
        <v>898</v>
      </c>
      <c r="C898" s="51" t="s">
        <v>1510</v>
      </c>
      <c r="D898" s="16" t="s">
        <v>1804</v>
      </c>
      <c r="E898" s="16" t="s">
        <v>5147</v>
      </c>
      <c r="F898" s="17" t="s">
        <v>1481</v>
      </c>
      <c r="G898" s="16" t="s">
        <v>1510</v>
      </c>
      <c r="H898" s="17" t="s">
        <v>1481</v>
      </c>
      <c r="I898" s="16" t="s">
        <v>5158</v>
      </c>
      <c r="J898" s="24" t="s">
        <v>5154</v>
      </c>
      <c r="K898" s="16" t="s">
        <v>5159</v>
      </c>
      <c r="L898" s="17" t="s">
        <v>1481</v>
      </c>
      <c r="M898" s="24" t="s">
        <v>5160</v>
      </c>
      <c r="N898" s="24" t="s">
        <v>5161</v>
      </c>
      <c r="O898" s="16" t="s">
        <v>1786</v>
      </c>
      <c r="P898" s="26" t="s">
        <v>1481</v>
      </c>
      <c r="Q898" s="26" t="s">
        <v>1481</v>
      </c>
      <c r="R898" s="26" t="s">
        <v>1481</v>
      </c>
      <c r="S898" s="17" t="s">
        <v>1481</v>
      </c>
      <c r="T898" s="17" t="s">
        <v>1481</v>
      </c>
      <c r="U898" s="19" t="s">
        <v>1846</v>
      </c>
      <c r="V898" s="24" t="s">
        <v>5162</v>
      </c>
      <c r="W898" s="17" t="s">
        <v>1481</v>
      </c>
      <c r="X898" s="17" t="s">
        <v>1481</v>
      </c>
      <c r="Y898" s="33" t="s">
        <v>211</v>
      </c>
      <c r="Z898" s="32" t="s">
        <v>5163</v>
      </c>
      <c r="AA898" s="17" t="s">
        <v>1481</v>
      </c>
      <c r="AB898" s="16">
        <v>898</v>
      </c>
      <c r="AC898" s="51" t="s">
        <v>1510</v>
      </c>
      <c r="AD898" s="16" t="s">
        <v>1804</v>
      </c>
      <c r="AE898" s="16" t="s">
        <v>5147</v>
      </c>
      <c r="AF898" s="17" t="s">
        <v>1481</v>
      </c>
      <c r="AG898" s="16" t="s">
        <v>1510</v>
      </c>
      <c r="AH898" s="17" t="s">
        <v>1481</v>
      </c>
      <c r="AI898" s="16" t="s">
        <v>5158</v>
      </c>
      <c r="AJ898" s="24" t="s">
        <v>5154</v>
      </c>
      <c r="AK898" s="16" t="s">
        <v>5159</v>
      </c>
      <c r="AL898" s="17" t="s">
        <v>1481</v>
      </c>
      <c r="AM898" s="24" t="s">
        <v>5160</v>
      </c>
      <c r="AN898" s="24" t="s">
        <v>5161</v>
      </c>
      <c r="AO898" s="15" t="s">
        <v>1786</v>
      </c>
      <c r="AP898" s="26" t="s">
        <v>1481</v>
      </c>
      <c r="AQ898" s="26" t="s">
        <v>1481</v>
      </c>
      <c r="AR898" s="26" t="s">
        <v>1481</v>
      </c>
      <c r="AS898" s="17" t="s">
        <v>1481</v>
      </c>
      <c r="AT898" s="17" t="s">
        <v>1481</v>
      </c>
      <c r="AU898" s="19" t="s">
        <v>1846</v>
      </c>
      <c r="AV898" s="24" t="s">
        <v>5162</v>
      </c>
      <c r="AW898" s="17" t="s">
        <v>1481</v>
      </c>
      <c r="AX898" s="17" t="s">
        <v>1481</v>
      </c>
      <c r="AY898" s="33" t="s">
        <v>211</v>
      </c>
      <c r="AZ898" s="32" t="s">
        <v>5163</v>
      </c>
      <c r="BA898" s="17" t="s">
        <v>1481</v>
      </c>
      <c r="BB898" s="30" t="s">
        <v>75</v>
      </c>
      <c r="BC898" s="30" t="s">
        <v>142</v>
      </c>
      <c r="BD898" s="30" t="s">
        <v>77</v>
      </c>
    </row>
    <row r="899" spans="1:56" s="4" customFormat="1" ht="87.65" hidden="1" customHeight="1" x14ac:dyDescent="0.35">
      <c r="A899" s="15">
        <v>523</v>
      </c>
      <c r="B899" s="15">
        <v>899</v>
      </c>
      <c r="C899" s="51" t="s">
        <v>1510</v>
      </c>
      <c r="D899" s="16" t="s">
        <v>1804</v>
      </c>
      <c r="E899" s="16" t="s">
        <v>5147</v>
      </c>
      <c r="F899" s="17" t="s">
        <v>1481</v>
      </c>
      <c r="G899" s="16" t="s">
        <v>1510</v>
      </c>
      <c r="H899" s="17" t="s">
        <v>1481</v>
      </c>
      <c r="I899" s="17" t="s">
        <v>1481</v>
      </c>
      <c r="J899" s="24" t="s">
        <v>5154</v>
      </c>
      <c r="K899" s="17" t="s">
        <v>1481</v>
      </c>
      <c r="L899" s="16" t="s">
        <v>5164</v>
      </c>
      <c r="M899" s="24" t="s">
        <v>5165</v>
      </c>
      <c r="N899" s="24" t="s">
        <v>5166</v>
      </c>
      <c r="O899" s="15" t="s">
        <v>1786</v>
      </c>
      <c r="P899" s="26" t="s">
        <v>1481</v>
      </c>
      <c r="Q899" s="26" t="s">
        <v>1481</v>
      </c>
      <c r="R899" s="26" t="s">
        <v>1481</v>
      </c>
      <c r="S899" s="17" t="s">
        <v>1481</v>
      </c>
      <c r="T899" s="17" t="s">
        <v>1481</v>
      </c>
      <c r="U899" s="19" t="s">
        <v>1815</v>
      </c>
      <c r="V899" s="24" t="s">
        <v>5167</v>
      </c>
      <c r="W899" s="17" t="s">
        <v>1481</v>
      </c>
      <c r="X899" s="17" t="s">
        <v>1481</v>
      </c>
      <c r="Y899" s="27" t="s">
        <v>52</v>
      </c>
      <c r="Z899" s="28" t="s">
        <v>1481</v>
      </c>
      <c r="AA899" s="17" t="s">
        <v>1481</v>
      </c>
      <c r="AB899" s="15">
        <v>899</v>
      </c>
      <c r="AC899" s="51" t="s">
        <v>1510</v>
      </c>
      <c r="AD899" s="16" t="s">
        <v>1804</v>
      </c>
      <c r="AE899" s="16" t="s">
        <v>5147</v>
      </c>
      <c r="AF899" s="17" t="s">
        <v>1481</v>
      </c>
      <c r="AG899" s="16" t="s">
        <v>1510</v>
      </c>
      <c r="AH899" s="17" t="s">
        <v>1481</v>
      </c>
      <c r="AI899" s="17" t="s">
        <v>1481</v>
      </c>
      <c r="AJ899" s="24" t="s">
        <v>5154</v>
      </c>
      <c r="AK899" s="17" t="s">
        <v>1481</v>
      </c>
      <c r="AL899" s="16" t="s">
        <v>5164</v>
      </c>
      <c r="AM899" s="24" t="s">
        <v>5165</v>
      </c>
      <c r="AN899" s="24" t="s">
        <v>5166</v>
      </c>
      <c r="AO899" s="15" t="s">
        <v>1786</v>
      </c>
      <c r="AP899" s="26" t="s">
        <v>1481</v>
      </c>
      <c r="AQ899" s="26" t="s">
        <v>1481</v>
      </c>
      <c r="AR899" s="26" t="s">
        <v>1481</v>
      </c>
      <c r="AS899" s="17" t="s">
        <v>1481</v>
      </c>
      <c r="AT899" s="17" t="s">
        <v>1481</v>
      </c>
      <c r="AU899" s="19" t="s">
        <v>1815</v>
      </c>
      <c r="AV899" s="24" t="s">
        <v>5167</v>
      </c>
      <c r="AW899" s="17" t="s">
        <v>1481</v>
      </c>
      <c r="AX899" s="17" t="s">
        <v>1481</v>
      </c>
      <c r="AY899" s="27" t="s">
        <v>52</v>
      </c>
      <c r="AZ899" s="28" t="s">
        <v>1481</v>
      </c>
      <c r="BA899" s="17" t="s">
        <v>1481</v>
      </c>
      <c r="BB899" s="17" t="s">
        <v>1481</v>
      </c>
      <c r="BC899" s="17" t="s">
        <v>1481</v>
      </c>
      <c r="BD899" s="17" t="s">
        <v>1481</v>
      </c>
    </row>
    <row r="900" spans="1:56" s="4" customFormat="1" ht="62.5" hidden="1" customHeight="1" x14ac:dyDescent="0.35">
      <c r="A900" s="15">
        <v>523</v>
      </c>
      <c r="B900" s="15">
        <v>900</v>
      </c>
      <c r="C900" s="51" t="s">
        <v>1510</v>
      </c>
      <c r="D900" s="16" t="s">
        <v>1804</v>
      </c>
      <c r="E900" s="16" t="s">
        <v>5147</v>
      </c>
      <c r="F900" s="17" t="s">
        <v>1481</v>
      </c>
      <c r="G900" s="16" t="s">
        <v>1510</v>
      </c>
      <c r="H900" s="17" t="s">
        <v>1481</v>
      </c>
      <c r="I900" s="17" t="s">
        <v>1481</v>
      </c>
      <c r="J900" s="24" t="s">
        <v>5154</v>
      </c>
      <c r="K900" s="17" t="s">
        <v>1481</v>
      </c>
      <c r="L900" s="16" t="s">
        <v>5168</v>
      </c>
      <c r="M900" s="24" t="s">
        <v>2229</v>
      </c>
      <c r="N900" s="24" t="s">
        <v>5169</v>
      </c>
      <c r="O900" s="15" t="s">
        <v>1786</v>
      </c>
      <c r="P900" s="23" t="s">
        <v>2231</v>
      </c>
      <c r="Q900" s="23" t="s">
        <v>5170</v>
      </c>
      <c r="R900" s="26" t="s">
        <v>1481</v>
      </c>
      <c r="S900" s="17" t="s">
        <v>1481</v>
      </c>
      <c r="T900" s="17" t="s">
        <v>1481</v>
      </c>
      <c r="U900" s="19" t="s">
        <v>1815</v>
      </c>
      <c r="V900" s="24" t="s">
        <v>1816</v>
      </c>
      <c r="W900" s="17" t="s">
        <v>1481</v>
      </c>
      <c r="X900" s="17" t="s">
        <v>1481</v>
      </c>
      <c r="Y900" s="27" t="s">
        <v>1817</v>
      </c>
      <c r="Z900" s="28" t="s">
        <v>1481</v>
      </c>
      <c r="AA900" s="17" t="s">
        <v>1481</v>
      </c>
      <c r="AB900" s="15">
        <v>900</v>
      </c>
      <c r="AC900" s="51" t="s">
        <v>1510</v>
      </c>
      <c r="AD900" s="16" t="s">
        <v>1804</v>
      </c>
      <c r="AE900" s="16" t="s">
        <v>5147</v>
      </c>
      <c r="AF900" s="17" t="s">
        <v>1481</v>
      </c>
      <c r="AG900" s="16" t="s">
        <v>1510</v>
      </c>
      <c r="AH900" s="17" t="s">
        <v>1481</v>
      </c>
      <c r="AI900" s="17" t="s">
        <v>1481</v>
      </c>
      <c r="AJ900" s="24" t="s">
        <v>5154</v>
      </c>
      <c r="AK900" s="17" t="s">
        <v>1481</v>
      </c>
      <c r="AL900" s="16" t="s">
        <v>5168</v>
      </c>
      <c r="AM900" s="24" t="s">
        <v>2229</v>
      </c>
      <c r="AN900" s="24" t="s">
        <v>5169</v>
      </c>
      <c r="AO900" s="15" t="s">
        <v>1786</v>
      </c>
      <c r="AP900" s="23" t="s">
        <v>2231</v>
      </c>
      <c r="AQ900" s="23" t="s">
        <v>5170</v>
      </c>
      <c r="AR900" s="26" t="s">
        <v>1481</v>
      </c>
      <c r="AS900" s="17" t="s">
        <v>1481</v>
      </c>
      <c r="AT900" s="17" t="s">
        <v>1481</v>
      </c>
      <c r="AU900" s="19" t="s">
        <v>1815</v>
      </c>
      <c r="AV900" s="24" t="s">
        <v>1816</v>
      </c>
      <c r="AW900" s="17" t="s">
        <v>1481</v>
      </c>
      <c r="AX900" s="17" t="s">
        <v>1481</v>
      </c>
      <c r="AY900" s="27" t="s">
        <v>1817</v>
      </c>
      <c r="AZ900" s="28" t="s">
        <v>1481</v>
      </c>
      <c r="BA900" s="17" t="s">
        <v>1481</v>
      </c>
      <c r="BB900" s="17" t="s">
        <v>1481</v>
      </c>
      <c r="BC900" s="17" t="s">
        <v>1481</v>
      </c>
      <c r="BD900" s="17" t="s">
        <v>1481</v>
      </c>
    </row>
    <row r="901" spans="1:56" s="4" customFormat="1" ht="50.15" hidden="1" customHeight="1" x14ac:dyDescent="0.35">
      <c r="A901" s="15">
        <v>524</v>
      </c>
      <c r="B901" s="15">
        <v>901</v>
      </c>
      <c r="C901" s="16" t="s">
        <v>1510</v>
      </c>
      <c r="D901" s="16" t="s">
        <v>1804</v>
      </c>
      <c r="E901" s="16" t="s">
        <v>5147</v>
      </c>
      <c r="F901" s="17" t="s">
        <v>1481</v>
      </c>
      <c r="G901" s="16" t="s">
        <v>1510</v>
      </c>
      <c r="H901" s="17" t="s">
        <v>1481</v>
      </c>
      <c r="I901" s="16" t="s">
        <v>5171</v>
      </c>
      <c r="J901" s="24" t="s">
        <v>5172</v>
      </c>
      <c r="K901" s="16" t="s">
        <v>5173</v>
      </c>
      <c r="L901" s="16" t="s">
        <v>5174</v>
      </c>
      <c r="M901" s="38" t="s">
        <v>2092</v>
      </c>
      <c r="N901" s="24" t="s">
        <v>5175</v>
      </c>
      <c r="O901" s="15" t="s">
        <v>1786</v>
      </c>
      <c r="P901" s="26" t="s">
        <v>1481</v>
      </c>
      <c r="Q901" s="26" t="s">
        <v>1481</v>
      </c>
      <c r="R901" s="26" t="s">
        <v>1481</v>
      </c>
      <c r="S901" s="17" t="s">
        <v>1481</v>
      </c>
      <c r="T901" s="17" t="s">
        <v>1481</v>
      </c>
      <c r="U901" s="19" t="s">
        <v>1815</v>
      </c>
      <c r="V901" s="24" t="s">
        <v>1816</v>
      </c>
      <c r="W901" s="37" t="s">
        <v>1915</v>
      </c>
      <c r="X901" s="17" t="s">
        <v>1481</v>
      </c>
      <c r="Y901" s="27" t="s">
        <v>1817</v>
      </c>
      <c r="Z901" s="28" t="s">
        <v>1481</v>
      </c>
      <c r="AA901" s="17" t="s">
        <v>1481</v>
      </c>
      <c r="AB901" s="15">
        <v>901</v>
      </c>
      <c r="AC901" s="16" t="s">
        <v>1510</v>
      </c>
      <c r="AD901" s="16" t="s">
        <v>1804</v>
      </c>
      <c r="AE901" s="16" t="s">
        <v>5147</v>
      </c>
      <c r="AF901" s="17" t="s">
        <v>1481</v>
      </c>
      <c r="AG901" s="16" t="s">
        <v>1510</v>
      </c>
      <c r="AH901" s="17" t="s">
        <v>1481</v>
      </c>
      <c r="AI901" s="16" t="s">
        <v>5171</v>
      </c>
      <c r="AJ901" s="24" t="s">
        <v>5172</v>
      </c>
      <c r="AK901" s="16" t="s">
        <v>5173</v>
      </c>
      <c r="AL901" s="16" t="s">
        <v>5174</v>
      </c>
      <c r="AM901" s="38" t="s">
        <v>2092</v>
      </c>
      <c r="AN901" s="24" t="s">
        <v>5175</v>
      </c>
      <c r="AO901" s="15" t="s">
        <v>1786</v>
      </c>
      <c r="AP901" s="26" t="s">
        <v>1481</v>
      </c>
      <c r="AQ901" s="26" t="s">
        <v>1481</v>
      </c>
      <c r="AR901" s="26" t="s">
        <v>1481</v>
      </c>
      <c r="AS901" s="17" t="s">
        <v>1481</v>
      </c>
      <c r="AT901" s="17" t="s">
        <v>1481</v>
      </c>
      <c r="AU901" s="19" t="s">
        <v>1815</v>
      </c>
      <c r="AV901" s="24" t="s">
        <v>1816</v>
      </c>
      <c r="AW901" s="37" t="s">
        <v>1915</v>
      </c>
      <c r="AX901" s="17" t="s">
        <v>1481</v>
      </c>
      <c r="AY901" s="27" t="s">
        <v>1817</v>
      </c>
      <c r="AZ901" s="28" t="s">
        <v>1481</v>
      </c>
      <c r="BA901" s="17" t="s">
        <v>1481</v>
      </c>
      <c r="BB901" s="17" t="s">
        <v>1481</v>
      </c>
      <c r="BC901" s="17" t="s">
        <v>1481</v>
      </c>
      <c r="BD901" s="17" t="s">
        <v>1481</v>
      </c>
    </row>
    <row r="902" spans="1:56" s="4" customFormat="1" ht="62.5" hidden="1" customHeight="1" x14ac:dyDescent="0.35">
      <c r="A902" s="15">
        <v>525</v>
      </c>
      <c r="B902" s="15">
        <v>902</v>
      </c>
      <c r="C902" s="16" t="s">
        <v>3205</v>
      </c>
      <c r="D902" s="16" t="s">
        <v>1804</v>
      </c>
      <c r="E902" s="16" t="s">
        <v>5176</v>
      </c>
      <c r="F902" s="17" t="s">
        <v>1481</v>
      </c>
      <c r="G902" s="16" t="s">
        <v>5177</v>
      </c>
      <c r="H902" s="16" t="s">
        <v>3205</v>
      </c>
      <c r="I902" s="16" t="s">
        <v>5178</v>
      </c>
      <c r="J902" s="24" t="s">
        <v>1892</v>
      </c>
      <c r="K902" s="16" t="s">
        <v>1928</v>
      </c>
      <c r="L902" s="16" t="s">
        <v>1812</v>
      </c>
      <c r="M902" s="18" t="s">
        <v>1481</v>
      </c>
      <c r="N902" s="18" t="s">
        <v>1481</v>
      </c>
      <c r="O902" s="15" t="s">
        <v>1786</v>
      </c>
      <c r="P902" s="17" t="s">
        <v>1481</v>
      </c>
      <c r="Q902" s="17" t="s">
        <v>1481</v>
      </c>
      <c r="R902" s="17" t="s">
        <v>1481</v>
      </c>
      <c r="S902" s="17" t="s">
        <v>1481</v>
      </c>
      <c r="T902" s="17" t="s">
        <v>1481</v>
      </c>
      <c r="U902" s="19" t="s">
        <v>1815</v>
      </c>
      <c r="V902" s="24" t="s">
        <v>1816</v>
      </c>
      <c r="W902" s="17" t="s">
        <v>1481</v>
      </c>
      <c r="X902" s="17" t="s">
        <v>1481</v>
      </c>
      <c r="Y902" s="27" t="s">
        <v>1817</v>
      </c>
      <c r="Z902" s="28" t="s">
        <v>1481</v>
      </c>
      <c r="AA902" s="17" t="s">
        <v>1481</v>
      </c>
      <c r="AB902" s="15">
        <v>902</v>
      </c>
      <c r="AC902" s="16" t="s">
        <v>3205</v>
      </c>
      <c r="AD902" s="16" t="s">
        <v>1804</v>
      </c>
      <c r="AE902" s="16" t="s">
        <v>5176</v>
      </c>
      <c r="AF902" s="17" t="s">
        <v>1481</v>
      </c>
      <c r="AG902" s="16" t="s">
        <v>5177</v>
      </c>
      <c r="AH902" s="16" t="s">
        <v>3205</v>
      </c>
      <c r="AI902" s="16" t="s">
        <v>5178</v>
      </c>
      <c r="AJ902" s="24" t="s">
        <v>1892</v>
      </c>
      <c r="AK902" s="16" t="s">
        <v>1928</v>
      </c>
      <c r="AL902" s="16" t="s">
        <v>1812</v>
      </c>
      <c r="AM902" s="18" t="s">
        <v>1481</v>
      </c>
      <c r="AN902" s="18" t="s">
        <v>1481</v>
      </c>
      <c r="AO902" s="15" t="s">
        <v>1786</v>
      </c>
      <c r="AP902" s="17" t="s">
        <v>1481</v>
      </c>
      <c r="AQ902" s="17" t="s">
        <v>1481</v>
      </c>
      <c r="AR902" s="17" t="s">
        <v>1481</v>
      </c>
      <c r="AS902" s="17" t="s">
        <v>1481</v>
      </c>
      <c r="AT902" s="17" t="s">
        <v>1481</v>
      </c>
      <c r="AU902" s="19" t="s">
        <v>1815</v>
      </c>
      <c r="AV902" s="24" t="s">
        <v>1816</v>
      </c>
      <c r="AW902" s="17" t="s">
        <v>1481</v>
      </c>
      <c r="AX902" s="17" t="s">
        <v>1481</v>
      </c>
      <c r="AY902" s="27" t="s">
        <v>1817</v>
      </c>
      <c r="AZ902" s="28" t="s">
        <v>1481</v>
      </c>
      <c r="BA902" s="17" t="s">
        <v>1481</v>
      </c>
      <c r="BB902" s="17" t="s">
        <v>1481</v>
      </c>
      <c r="BC902" s="17" t="s">
        <v>1481</v>
      </c>
      <c r="BD902" s="17" t="s">
        <v>1481</v>
      </c>
    </row>
    <row r="903" spans="1:56" s="4" customFormat="1" ht="62.5" hidden="1" customHeight="1" x14ac:dyDescent="0.35">
      <c r="A903" s="15">
        <v>526</v>
      </c>
      <c r="B903" s="15">
        <v>903</v>
      </c>
      <c r="C903" s="16" t="s">
        <v>3205</v>
      </c>
      <c r="D903" s="16" t="s">
        <v>1804</v>
      </c>
      <c r="E903" s="16" t="s">
        <v>5176</v>
      </c>
      <c r="F903" s="17" t="s">
        <v>1481</v>
      </c>
      <c r="G903" s="16" t="s">
        <v>5177</v>
      </c>
      <c r="H903" s="17" t="s">
        <v>1481</v>
      </c>
      <c r="I903" s="16" t="s">
        <v>5179</v>
      </c>
      <c r="J903" s="24" t="s">
        <v>1892</v>
      </c>
      <c r="K903" s="16" t="s">
        <v>1899</v>
      </c>
      <c r="L903" s="16" t="s">
        <v>1812</v>
      </c>
      <c r="M903" s="18" t="s">
        <v>1481</v>
      </c>
      <c r="N903" s="18" t="s">
        <v>1481</v>
      </c>
      <c r="O903" s="15" t="s">
        <v>1786</v>
      </c>
      <c r="P903" s="17" t="s">
        <v>1481</v>
      </c>
      <c r="Q903" s="17" t="s">
        <v>1481</v>
      </c>
      <c r="R903" s="17" t="s">
        <v>1481</v>
      </c>
      <c r="S903" s="17" t="s">
        <v>1481</v>
      </c>
      <c r="T903" s="17" t="s">
        <v>1481</v>
      </c>
      <c r="U903" s="19" t="s">
        <v>1815</v>
      </c>
      <c r="V903" s="24" t="s">
        <v>1816</v>
      </c>
      <c r="W903" s="17" t="s">
        <v>1481</v>
      </c>
      <c r="X903" s="17" t="s">
        <v>1481</v>
      </c>
      <c r="Y903" s="27" t="s">
        <v>1817</v>
      </c>
      <c r="Z903" s="28" t="s">
        <v>1481</v>
      </c>
      <c r="AA903" s="17" t="s">
        <v>1481</v>
      </c>
      <c r="AB903" s="15">
        <v>903</v>
      </c>
      <c r="AC903" s="16" t="s">
        <v>3205</v>
      </c>
      <c r="AD903" s="16" t="s">
        <v>1804</v>
      </c>
      <c r="AE903" s="16" t="s">
        <v>5176</v>
      </c>
      <c r="AF903" s="17" t="s">
        <v>1481</v>
      </c>
      <c r="AG903" s="16" t="s">
        <v>5177</v>
      </c>
      <c r="AH903" s="17" t="s">
        <v>1481</v>
      </c>
      <c r="AI903" s="16" t="s">
        <v>5179</v>
      </c>
      <c r="AJ903" s="24" t="s">
        <v>1892</v>
      </c>
      <c r="AK903" s="16" t="s">
        <v>1899</v>
      </c>
      <c r="AL903" s="16" t="s">
        <v>1812</v>
      </c>
      <c r="AM903" s="18" t="s">
        <v>1481</v>
      </c>
      <c r="AN903" s="18" t="s">
        <v>1481</v>
      </c>
      <c r="AO903" s="15" t="s">
        <v>1786</v>
      </c>
      <c r="AP903" s="17" t="s">
        <v>1481</v>
      </c>
      <c r="AQ903" s="17" t="s">
        <v>1481</v>
      </c>
      <c r="AR903" s="17" t="s">
        <v>1481</v>
      </c>
      <c r="AS903" s="17" t="s">
        <v>1481</v>
      </c>
      <c r="AT903" s="17" t="s">
        <v>1481</v>
      </c>
      <c r="AU903" s="19" t="s">
        <v>1815</v>
      </c>
      <c r="AV903" s="24" t="s">
        <v>1816</v>
      </c>
      <c r="AW903" s="17" t="s">
        <v>1481</v>
      </c>
      <c r="AX903" s="17" t="s">
        <v>1481</v>
      </c>
      <c r="AY903" s="27" t="s">
        <v>1817</v>
      </c>
      <c r="AZ903" s="28" t="s">
        <v>1481</v>
      </c>
      <c r="BA903" s="17" t="s">
        <v>1481</v>
      </c>
      <c r="BB903" s="17" t="s">
        <v>1481</v>
      </c>
      <c r="BC903" s="17" t="s">
        <v>1481</v>
      </c>
      <c r="BD903" s="17" t="s">
        <v>1481</v>
      </c>
    </row>
    <row r="904" spans="1:56" s="4" customFormat="1" ht="62.5" hidden="1" customHeight="1" x14ac:dyDescent="0.35">
      <c r="A904" s="15">
        <v>527</v>
      </c>
      <c r="B904" s="15">
        <v>904</v>
      </c>
      <c r="C904" s="16" t="s">
        <v>3205</v>
      </c>
      <c r="D904" s="16" t="s">
        <v>1804</v>
      </c>
      <c r="E904" s="16" t="s">
        <v>5176</v>
      </c>
      <c r="F904" s="17" t="s">
        <v>1481</v>
      </c>
      <c r="G904" s="16" t="s">
        <v>5180</v>
      </c>
      <c r="H904" s="16" t="s">
        <v>3205</v>
      </c>
      <c r="I904" s="16" t="s">
        <v>5181</v>
      </c>
      <c r="J904" s="24" t="s">
        <v>1892</v>
      </c>
      <c r="K904" s="16" t="s">
        <v>1826</v>
      </c>
      <c r="L904" s="16" t="s">
        <v>1812</v>
      </c>
      <c r="M904" s="18" t="s">
        <v>1481</v>
      </c>
      <c r="N904" s="18" t="s">
        <v>1481</v>
      </c>
      <c r="O904" s="15" t="s">
        <v>1786</v>
      </c>
      <c r="P904" s="17" t="s">
        <v>1481</v>
      </c>
      <c r="Q904" s="17" t="s">
        <v>1481</v>
      </c>
      <c r="R904" s="17" t="s">
        <v>1481</v>
      </c>
      <c r="S904" s="17" t="s">
        <v>1481</v>
      </c>
      <c r="T904" s="17" t="s">
        <v>1481</v>
      </c>
      <c r="U904" s="19" t="s">
        <v>1815</v>
      </c>
      <c r="V904" s="24" t="s">
        <v>1816</v>
      </c>
      <c r="W904" s="17" t="s">
        <v>1481</v>
      </c>
      <c r="X904" s="17" t="s">
        <v>1481</v>
      </c>
      <c r="Y904" s="27" t="s">
        <v>1817</v>
      </c>
      <c r="Z904" s="28" t="s">
        <v>1481</v>
      </c>
      <c r="AA904" s="17" t="s">
        <v>1481</v>
      </c>
      <c r="AB904" s="15">
        <v>904</v>
      </c>
      <c r="AC904" s="16" t="s">
        <v>3205</v>
      </c>
      <c r="AD904" s="16" t="s">
        <v>1804</v>
      </c>
      <c r="AE904" s="16" t="s">
        <v>5176</v>
      </c>
      <c r="AF904" s="17" t="s">
        <v>1481</v>
      </c>
      <c r="AG904" s="16" t="s">
        <v>5180</v>
      </c>
      <c r="AH904" s="16" t="s">
        <v>3205</v>
      </c>
      <c r="AI904" s="16" t="s">
        <v>5181</v>
      </c>
      <c r="AJ904" s="24" t="s">
        <v>1892</v>
      </c>
      <c r="AK904" s="16" t="s">
        <v>1826</v>
      </c>
      <c r="AL904" s="16" t="s">
        <v>1812</v>
      </c>
      <c r="AM904" s="18" t="s">
        <v>1481</v>
      </c>
      <c r="AN904" s="18" t="s">
        <v>1481</v>
      </c>
      <c r="AO904" s="15" t="s">
        <v>1786</v>
      </c>
      <c r="AP904" s="17" t="s">
        <v>1481</v>
      </c>
      <c r="AQ904" s="17" t="s">
        <v>1481</v>
      </c>
      <c r="AR904" s="17" t="s">
        <v>1481</v>
      </c>
      <c r="AS904" s="17" t="s">
        <v>1481</v>
      </c>
      <c r="AT904" s="17" t="s">
        <v>1481</v>
      </c>
      <c r="AU904" s="19" t="s">
        <v>1815</v>
      </c>
      <c r="AV904" s="24" t="s">
        <v>1816</v>
      </c>
      <c r="AW904" s="17" t="s">
        <v>1481</v>
      </c>
      <c r="AX904" s="17" t="s">
        <v>1481</v>
      </c>
      <c r="AY904" s="27" t="s">
        <v>1817</v>
      </c>
      <c r="AZ904" s="28" t="s">
        <v>1481</v>
      </c>
      <c r="BA904" s="17" t="s">
        <v>1481</v>
      </c>
      <c r="BB904" s="17" t="s">
        <v>1481</v>
      </c>
      <c r="BC904" s="17" t="s">
        <v>1481</v>
      </c>
      <c r="BD904" s="17" t="s">
        <v>1481</v>
      </c>
    </row>
    <row r="905" spans="1:56" s="4" customFormat="1" ht="137.5" hidden="1" customHeight="1" x14ac:dyDescent="0.35">
      <c r="A905" s="15">
        <v>528</v>
      </c>
      <c r="B905" s="15">
        <v>905</v>
      </c>
      <c r="C905" s="16" t="s">
        <v>3205</v>
      </c>
      <c r="D905" s="16" t="s">
        <v>1804</v>
      </c>
      <c r="E905" s="16" t="s">
        <v>5176</v>
      </c>
      <c r="F905" s="17" t="s">
        <v>1481</v>
      </c>
      <c r="G905" s="16" t="s">
        <v>5180</v>
      </c>
      <c r="H905" s="17" t="s">
        <v>1481</v>
      </c>
      <c r="I905" s="16" t="s">
        <v>5182</v>
      </c>
      <c r="J905" s="24" t="s">
        <v>1892</v>
      </c>
      <c r="K905" s="16" t="s">
        <v>5183</v>
      </c>
      <c r="L905" s="16" t="s">
        <v>5184</v>
      </c>
      <c r="M905" s="38" t="s">
        <v>3256</v>
      </c>
      <c r="N905" s="24" t="s">
        <v>5185</v>
      </c>
      <c r="O905" s="15" t="s">
        <v>1786</v>
      </c>
      <c r="P905" s="23" t="s">
        <v>1468</v>
      </c>
      <c r="Q905" s="26" t="s">
        <v>1481</v>
      </c>
      <c r="R905" s="26" t="s">
        <v>1481</v>
      </c>
      <c r="S905" s="17" t="s">
        <v>1481</v>
      </c>
      <c r="T905" s="17" t="s">
        <v>1481</v>
      </c>
      <c r="U905" s="19" t="s">
        <v>1815</v>
      </c>
      <c r="V905" s="30" t="s">
        <v>5186</v>
      </c>
      <c r="W905" s="17" t="s">
        <v>1481</v>
      </c>
      <c r="X905" s="17" t="s">
        <v>1481</v>
      </c>
      <c r="Y905" s="27" t="s">
        <v>52</v>
      </c>
      <c r="Z905" s="28" t="s">
        <v>1481</v>
      </c>
      <c r="AA905" s="17" t="s">
        <v>1481</v>
      </c>
      <c r="AB905" s="15">
        <v>905</v>
      </c>
      <c r="AC905" s="16" t="s">
        <v>3205</v>
      </c>
      <c r="AD905" s="16" t="s">
        <v>1804</v>
      </c>
      <c r="AE905" s="16" t="s">
        <v>5176</v>
      </c>
      <c r="AF905" s="17" t="s">
        <v>1481</v>
      </c>
      <c r="AG905" s="16" t="s">
        <v>5180</v>
      </c>
      <c r="AH905" s="17" t="s">
        <v>1481</v>
      </c>
      <c r="AI905" s="16" t="s">
        <v>5182</v>
      </c>
      <c r="AJ905" s="24" t="s">
        <v>1892</v>
      </c>
      <c r="AK905" s="16" t="s">
        <v>5183</v>
      </c>
      <c r="AL905" s="16" t="s">
        <v>5184</v>
      </c>
      <c r="AM905" s="38" t="s">
        <v>3256</v>
      </c>
      <c r="AN905" s="24" t="s">
        <v>5185</v>
      </c>
      <c r="AO905" s="15" t="s">
        <v>1786</v>
      </c>
      <c r="AP905" s="23" t="s">
        <v>1468</v>
      </c>
      <c r="AQ905" s="26" t="s">
        <v>1481</v>
      </c>
      <c r="AR905" s="26" t="s">
        <v>1481</v>
      </c>
      <c r="AS905" s="17" t="s">
        <v>1481</v>
      </c>
      <c r="AT905" s="17" t="s">
        <v>1481</v>
      </c>
      <c r="AU905" s="19" t="s">
        <v>1815</v>
      </c>
      <c r="AV905" s="30" t="s">
        <v>5186</v>
      </c>
      <c r="AW905" s="17" t="s">
        <v>1481</v>
      </c>
      <c r="AX905" s="17" t="s">
        <v>1481</v>
      </c>
      <c r="AY905" s="27" t="s">
        <v>52</v>
      </c>
      <c r="AZ905" s="28" t="s">
        <v>1481</v>
      </c>
      <c r="BA905" s="17" t="s">
        <v>1481</v>
      </c>
      <c r="BB905" s="17" t="s">
        <v>1481</v>
      </c>
      <c r="BC905" s="17" t="s">
        <v>1481</v>
      </c>
      <c r="BD905" s="17" t="s">
        <v>1481</v>
      </c>
    </row>
    <row r="906" spans="1:56" s="4" customFormat="1" ht="62.5" hidden="1" customHeight="1" x14ac:dyDescent="0.35">
      <c r="A906" s="15">
        <v>529</v>
      </c>
      <c r="B906" s="15">
        <v>906</v>
      </c>
      <c r="C906" s="16" t="s">
        <v>3205</v>
      </c>
      <c r="D906" s="16" t="s">
        <v>1804</v>
      </c>
      <c r="E906" s="16" t="s">
        <v>5176</v>
      </c>
      <c r="F906" s="17" t="s">
        <v>1481</v>
      </c>
      <c r="G906" s="16" t="s">
        <v>5180</v>
      </c>
      <c r="H906" s="17" t="s">
        <v>1481</v>
      </c>
      <c r="I906" s="16" t="s">
        <v>5187</v>
      </c>
      <c r="J906" s="24" t="s">
        <v>1892</v>
      </c>
      <c r="K906" s="16" t="s">
        <v>1834</v>
      </c>
      <c r="L906" s="16" t="s">
        <v>1812</v>
      </c>
      <c r="M906" s="18" t="s">
        <v>1481</v>
      </c>
      <c r="N906" s="18" t="s">
        <v>1481</v>
      </c>
      <c r="O906" s="15" t="s">
        <v>1786</v>
      </c>
      <c r="P906" s="17" t="s">
        <v>1481</v>
      </c>
      <c r="Q906" s="17" t="s">
        <v>1481</v>
      </c>
      <c r="R906" s="17" t="s">
        <v>1481</v>
      </c>
      <c r="S906" s="17" t="s">
        <v>1481</v>
      </c>
      <c r="T906" s="17" t="s">
        <v>1481</v>
      </c>
      <c r="U906" s="19" t="s">
        <v>1815</v>
      </c>
      <c r="V906" s="24" t="s">
        <v>1816</v>
      </c>
      <c r="W906" s="17" t="s">
        <v>1481</v>
      </c>
      <c r="X906" s="17" t="s">
        <v>1481</v>
      </c>
      <c r="Y906" s="27" t="s">
        <v>1817</v>
      </c>
      <c r="Z906" s="28" t="s">
        <v>1481</v>
      </c>
      <c r="AA906" s="17" t="s">
        <v>1481</v>
      </c>
      <c r="AB906" s="15">
        <v>906</v>
      </c>
      <c r="AC906" s="16" t="s">
        <v>3205</v>
      </c>
      <c r="AD906" s="16" t="s">
        <v>1804</v>
      </c>
      <c r="AE906" s="16" t="s">
        <v>5176</v>
      </c>
      <c r="AF906" s="17" t="s">
        <v>1481</v>
      </c>
      <c r="AG906" s="16" t="s">
        <v>5180</v>
      </c>
      <c r="AH906" s="17" t="s">
        <v>1481</v>
      </c>
      <c r="AI906" s="16" t="s">
        <v>5187</v>
      </c>
      <c r="AJ906" s="24" t="s">
        <v>1892</v>
      </c>
      <c r="AK906" s="16" t="s">
        <v>1834</v>
      </c>
      <c r="AL906" s="16" t="s">
        <v>1812</v>
      </c>
      <c r="AM906" s="18" t="s">
        <v>1481</v>
      </c>
      <c r="AN906" s="18" t="s">
        <v>1481</v>
      </c>
      <c r="AO906" s="15" t="s">
        <v>1786</v>
      </c>
      <c r="AP906" s="17" t="s">
        <v>1481</v>
      </c>
      <c r="AQ906" s="17" t="s">
        <v>1481</v>
      </c>
      <c r="AR906" s="17" t="s">
        <v>1481</v>
      </c>
      <c r="AS906" s="17" t="s">
        <v>1481</v>
      </c>
      <c r="AT906" s="17" t="s">
        <v>1481</v>
      </c>
      <c r="AU906" s="19" t="s">
        <v>1815</v>
      </c>
      <c r="AV906" s="24" t="s">
        <v>1816</v>
      </c>
      <c r="AW906" s="17" t="s">
        <v>1481</v>
      </c>
      <c r="AX906" s="17" t="s">
        <v>1481</v>
      </c>
      <c r="AY906" s="27" t="s">
        <v>1817</v>
      </c>
      <c r="AZ906" s="28" t="s">
        <v>1481</v>
      </c>
      <c r="BA906" s="17" t="s">
        <v>1481</v>
      </c>
      <c r="BB906" s="17" t="s">
        <v>1481</v>
      </c>
      <c r="BC906" s="17" t="s">
        <v>1481</v>
      </c>
      <c r="BD906" s="17" t="s">
        <v>1481</v>
      </c>
    </row>
    <row r="907" spans="1:56" ht="137.5" customHeight="1" x14ac:dyDescent="0.35">
      <c r="A907" s="16">
        <v>530</v>
      </c>
      <c r="B907" s="16">
        <v>907</v>
      </c>
      <c r="C907" s="16" t="s">
        <v>3205</v>
      </c>
      <c r="D907" s="16" t="s">
        <v>1804</v>
      </c>
      <c r="E907" s="16" t="s">
        <v>5176</v>
      </c>
      <c r="F907" s="17" t="s">
        <v>1481</v>
      </c>
      <c r="G907" s="16" t="s">
        <v>5180</v>
      </c>
      <c r="H907" s="17" t="s">
        <v>1481</v>
      </c>
      <c r="I907" s="16" t="s">
        <v>5188</v>
      </c>
      <c r="J907" s="24" t="s">
        <v>1892</v>
      </c>
      <c r="K907" s="16" t="s">
        <v>5189</v>
      </c>
      <c r="L907" s="16" t="s">
        <v>5190</v>
      </c>
      <c r="M907" s="24" t="s">
        <v>208</v>
      </c>
      <c r="N907" s="24" t="s">
        <v>3308</v>
      </c>
      <c r="O907" s="16" t="s">
        <v>1786</v>
      </c>
      <c r="P907" s="26" t="s">
        <v>1481</v>
      </c>
      <c r="Q907" s="26" t="s">
        <v>1481</v>
      </c>
      <c r="R907" s="26" t="s">
        <v>1481</v>
      </c>
      <c r="S907" s="17" t="s">
        <v>1481</v>
      </c>
      <c r="T907" s="17" t="s">
        <v>1481</v>
      </c>
      <c r="U907" s="19" t="s">
        <v>1905</v>
      </c>
      <c r="V907" s="30" t="s">
        <v>3308</v>
      </c>
      <c r="W907" s="131" t="s">
        <v>1915</v>
      </c>
      <c r="X907" s="31" t="s">
        <v>73</v>
      </c>
      <c r="Y907" s="31" t="s">
        <v>73</v>
      </c>
      <c r="Z907" s="34" t="s">
        <v>5191</v>
      </c>
      <c r="AA907" s="17" t="s">
        <v>1481</v>
      </c>
      <c r="AB907" s="16">
        <v>907</v>
      </c>
      <c r="AC907" s="16" t="s">
        <v>3205</v>
      </c>
      <c r="AD907" s="16" t="s">
        <v>1804</v>
      </c>
      <c r="AE907" s="16" t="s">
        <v>5176</v>
      </c>
      <c r="AF907" s="17" t="s">
        <v>1481</v>
      </c>
      <c r="AG907" s="16" t="s">
        <v>5180</v>
      </c>
      <c r="AH907" s="17" t="s">
        <v>1481</v>
      </c>
      <c r="AI907" s="16" t="s">
        <v>5188</v>
      </c>
      <c r="AJ907" s="24" t="s">
        <v>1892</v>
      </c>
      <c r="AK907" s="16" t="s">
        <v>5189</v>
      </c>
      <c r="AL907" s="16" t="s">
        <v>5190</v>
      </c>
      <c r="AM907" s="38" t="s">
        <v>208</v>
      </c>
      <c r="AN907" s="24" t="s">
        <v>3308</v>
      </c>
      <c r="AO907" s="15" t="s">
        <v>1786</v>
      </c>
      <c r="AP907" s="26" t="s">
        <v>1481</v>
      </c>
      <c r="AQ907" s="26" t="s">
        <v>1481</v>
      </c>
      <c r="AR907" s="26" t="s">
        <v>1481</v>
      </c>
      <c r="AS907" s="17" t="s">
        <v>1481</v>
      </c>
      <c r="AT907" s="17" t="s">
        <v>1481</v>
      </c>
      <c r="AU907" s="19" t="s">
        <v>1905</v>
      </c>
      <c r="AV907" s="30" t="s">
        <v>3308</v>
      </c>
      <c r="AW907" s="37" t="s">
        <v>1915</v>
      </c>
      <c r="AX907" s="31" t="s">
        <v>73</v>
      </c>
      <c r="AY907" s="31" t="s">
        <v>73</v>
      </c>
      <c r="AZ907" s="34" t="s">
        <v>5191</v>
      </c>
      <c r="BA907" s="17" t="s">
        <v>1481</v>
      </c>
      <c r="BB907" s="30" t="s">
        <v>558</v>
      </c>
      <c r="BC907" s="30" t="s">
        <v>295</v>
      </c>
      <c r="BD907" s="30" t="s">
        <v>214</v>
      </c>
    </row>
    <row r="908" spans="1:56" s="4" customFormat="1" ht="62.5" hidden="1" customHeight="1" x14ac:dyDescent="0.35">
      <c r="A908" s="15">
        <v>531</v>
      </c>
      <c r="B908" s="15">
        <v>908</v>
      </c>
      <c r="C908" s="16" t="s">
        <v>3205</v>
      </c>
      <c r="D908" s="16" t="s">
        <v>1804</v>
      </c>
      <c r="E908" s="16" t="s">
        <v>5176</v>
      </c>
      <c r="F908" s="17" t="s">
        <v>1481</v>
      </c>
      <c r="G908" s="16" t="s">
        <v>5180</v>
      </c>
      <c r="H908" s="17" t="s">
        <v>1481</v>
      </c>
      <c r="I908" s="16" t="s">
        <v>5192</v>
      </c>
      <c r="J908" s="24" t="s">
        <v>1892</v>
      </c>
      <c r="K908" s="16" t="s">
        <v>2426</v>
      </c>
      <c r="L908" s="16" t="s">
        <v>1812</v>
      </c>
      <c r="M908" s="18" t="s">
        <v>1481</v>
      </c>
      <c r="N908" s="18" t="s">
        <v>1481</v>
      </c>
      <c r="O908" s="15" t="s">
        <v>1786</v>
      </c>
      <c r="P908" s="17" t="s">
        <v>1481</v>
      </c>
      <c r="Q908" s="17" t="s">
        <v>1481</v>
      </c>
      <c r="R908" s="17" t="s">
        <v>1481</v>
      </c>
      <c r="S908" s="17" t="s">
        <v>1481</v>
      </c>
      <c r="T908" s="17" t="s">
        <v>1481</v>
      </c>
      <c r="U908" s="19" t="s">
        <v>1815</v>
      </c>
      <c r="V908" s="24" t="s">
        <v>1816</v>
      </c>
      <c r="W908" s="17" t="s">
        <v>1481</v>
      </c>
      <c r="X908" s="17" t="s">
        <v>1481</v>
      </c>
      <c r="Y908" s="27" t="s">
        <v>1817</v>
      </c>
      <c r="Z908" s="28" t="s">
        <v>1481</v>
      </c>
      <c r="AA908" s="17" t="s">
        <v>1481</v>
      </c>
      <c r="AB908" s="15">
        <v>908</v>
      </c>
      <c r="AC908" s="16" t="s">
        <v>3205</v>
      </c>
      <c r="AD908" s="16" t="s">
        <v>1804</v>
      </c>
      <c r="AE908" s="16" t="s">
        <v>5176</v>
      </c>
      <c r="AF908" s="17" t="s">
        <v>1481</v>
      </c>
      <c r="AG908" s="16" t="s">
        <v>5180</v>
      </c>
      <c r="AH908" s="17" t="s">
        <v>1481</v>
      </c>
      <c r="AI908" s="16" t="s">
        <v>5192</v>
      </c>
      <c r="AJ908" s="24" t="s">
        <v>1892</v>
      </c>
      <c r="AK908" s="16" t="s">
        <v>2426</v>
      </c>
      <c r="AL908" s="16" t="s">
        <v>1812</v>
      </c>
      <c r="AM908" s="18" t="s">
        <v>1481</v>
      </c>
      <c r="AN908" s="18" t="s">
        <v>1481</v>
      </c>
      <c r="AO908" s="15" t="s">
        <v>1786</v>
      </c>
      <c r="AP908" s="17" t="s">
        <v>1481</v>
      </c>
      <c r="AQ908" s="17" t="s">
        <v>1481</v>
      </c>
      <c r="AR908" s="17" t="s">
        <v>1481</v>
      </c>
      <c r="AS908" s="17" t="s">
        <v>1481</v>
      </c>
      <c r="AT908" s="17" t="s">
        <v>1481</v>
      </c>
      <c r="AU908" s="19" t="s">
        <v>1815</v>
      </c>
      <c r="AV908" s="24" t="s">
        <v>1816</v>
      </c>
      <c r="AW908" s="17" t="s">
        <v>1481</v>
      </c>
      <c r="AX908" s="17" t="s">
        <v>1481</v>
      </c>
      <c r="AY908" s="27" t="s">
        <v>1817</v>
      </c>
      <c r="AZ908" s="28" t="s">
        <v>1481</v>
      </c>
      <c r="BA908" s="17" t="s">
        <v>1481</v>
      </c>
      <c r="BB908" s="17" t="s">
        <v>1481</v>
      </c>
      <c r="BC908" s="17" t="s">
        <v>1481</v>
      </c>
      <c r="BD908" s="17" t="s">
        <v>1481</v>
      </c>
    </row>
    <row r="909" spans="1:56" s="4" customFormat="1" ht="62.5" hidden="1" customHeight="1" x14ac:dyDescent="0.35">
      <c r="A909" s="15">
        <v>532</v>
      </c>
      <c r="B909" s="15">
        <v>909</v>
      </c>
      <c r="C909" s="16" t="s">
        <v>3205</v>
      </c>
      <c r="D909" s="16" t="s">
        <v>1804</v>
      </c>
      <c r="E909" s="16" t="s">
        <v>5176</v>
      </c>
      <c r="F909" s="17" t="s">
        <v>1481</v>
      </c>
      <c r="G909" s="16" t="s">
        <v>5180</v>
      </c>
      <c r="H909" s="17" t="s">
        <v>1481</v>
      </c>
      <c r="I909" s="16" t="s">
        <v>5193</v>
      </c>
      <c r="J909" s="24" t="s">
        <v>1892</v>
      </c>
      <c r="K909" s="16" t="s">
        <v>2272</v>
      </c>
      <c r="L909" s="16" t="s">
        <v>1812</v>
      </c>
      <c r="M909" s="18" t="s">
        <v>1481</v>
      </c>
      <c r="N909" s="18" t="s">
        <v>1481</v>
      </c>
      <c r="O909" s="15" t="s">
        <v>1786</v>
      </c>
      <c r="P909" s="17" t="s">
        <v>1481</v>
      </c>
      <c r="Q909" s="17" t="s">
        <v>1481</v>
      </c>
      <c r="R909" s="17" t="s">
        <v>1481</v>
      </c>
      <c r="S909" s="17" t="s">
        <v>1481</v>
      </c>
      <c r="T909" s="17" t="s">
        <v>1481</v>
      </c>
      <c r="U909" s="19" t="s">
        <v>1815</v>
      </c>
      <c r="V909" s="24" t="s">
        <v>1816</v>
      </c>
      <c r="W909" s="17" t="s">
        <v>1481</v>
      </c>
      <c r="X909" s="17" t="s">
        <v>1481</v>
      </c>
      <c r="Y909" s="27" t="s">
        <v>1817</v>
      </c>
      <c r="Z909" s="28" t="s">
        <v>1481</v>
      </c>
      <c r="AA909" s="17" t="s">
        <v>1481</v>
      </c>
      <c r="AB909" s="15">
        <v>909</v>
      </c>
      <c r="AC909" s="16" t="s">
        <v>3205</v>
      </c>
      <c r="AD909" s="16" t="s">
        <v>1804</v>
      </c>
      <c r="AE909" s="16" t="s">
        <v>5176</v>
      </c>
      <c r="AF909" s="17" t="s">
        <v>1481</v>
      </c>
      <c r="AG909" s="16" t="s">
        <v>5180</v>
      </c>
      <c r="AH909" s="17" t="s">
        <v>1481</v>
      </c>
      <c r="AI909" s="16" t="s">
        <v>5193</v>
      </c>
      <c r="AJ909" s="24" t="s">
        <v>1892</v>
      </c>
      <c r="AK909" s="16" t="s">
        <v>2272</v>
      </c>
      <c r="AL909" s="16" t="s">
        <v>1812</v>
      </c>
      <c r="AM909" s="18" t="s">
        <v>1481</v>
      </c>
      <c r="AN909" s="18" t="s">
        <v>1481</v>
      </c>
      <c r="AO909" s="15" t="s">
        <v>1786</v>
      </c>
      <c r="AP909" s="17" t="s">
        <v>1481</v>
      </c>
      <c r="AQ909" s="17" t="s">
        <v>1481</v>
      </c>
      <c r="AR909" s="17" t="s">
        <v>1481</v>
      </c>
      <c r="AS909" s="17" t="s">
        <v>1481</v>
      </c>
      <c r="AT909" s="17" t="s">
        <v>1481</v>
      </c>
      <c r="AU909" s="19" t="s">
        <v>1815</v>
      </c>
      <c r="AV909" s="24" t="s">
        <v>1816</v>
      </c>
      <c r="AW909" s="17" t="s">
        <v>1481</v>
      </c>
      <c r="AX909" s="17" t="s">
        <v>1481</v>
      </c>
      <c r="AY909" s="27" t="s">
        <v>1817</v>
      </c>
      <c r="AZ909" s="28" t="s">
        <v>1481</v>
      </c>
      <c r="BA909" s="17" t="s">
        <v>1481</v>
      </c>
      <c r="BB909" s="17" t="s">
        <v>1481</v>
      </c>
      <c r="BC909" s="17" t="s">
        <v>1481</v>
      </c>
      <c r="BD909" s="17" t="s">
        <v>1481</v>
      </c>
    </row>
    <row r="910" spans="1:56" s="4" customFormat="1" ht="62.5" hidden="1" customHeight="1" x14ac:dyDescent="0.35">
      <c r="A910" s="15">
        <v>533</v>
      </c>
      <c r="B910" s="15">
        <v>910</v>
      </c>
      <c r="C910" s="16" t="s">
        <v>3205</v>
      </c>
      <c r="D910" s="16" t="s">
        <v>1804</v>
      </c>
      <c r="E910" s="16" t="s">
        <v>5176</v>
      </c>
      <c r="F910" s="17" t="s">
        <v>1481</v>
      </c>
      <c r="G910" s="16" t="s">
        <v>5180</v>
      </c>
      <c r="H910" s="17" t="s">
        <v>1481</v>
      </c>
      <c r="I910" s="16" t="s">
        <v>5194</v>
      </c>
      <c r="J910" s="24" t="s">
        <v>1892</v>
      </c>
      <c r="K910" s="16" t="s">
        <v>1856</v>
      </c>
      <c r="L910" s="16" t="s">
        <v>1812</v>
      </c>
      <c r="M910" s="18" t="s">
        <v>1481</v>
      </c>
      <c r="N910" s="18" t="s">
        <v>1481</v>
      </c>
      <c r="O910" s="15" t="s">
        <v>1786</v>
      </c>
      <c r="P910" s="17" t="s">
        <v>1481</v>
      </c>
      <c r="Q910" s="17" t="s">
        <v>1481</v>
      </c>
      <c r="R910" s="17" t="s">
        <v>1481</v>
      </c>
      <c r="S910" s="17" t="s">
        <v>1481</v>
      </c>
      <c r="T910" s="17" t="s">
        <v>1481</v>
      </c>
      <c r="U910" s="19" t="s">
        <v>1815</v>
      </c>
      <c r="V910" s="24" t="s">
        <v>1816</v>
      </c>
      <c r="W910" s="17" t="s">
        <v>1481</v>
      </c>
      <c r="X910" s="17" t="s">
        <v>1481</v>
      </c>
      <c r="Y910" s="27" t="s">
        <v>1817</v>
      </c>
      <c r="Z910" s="28" t="s">
        <v>1481</v>
      </c>
      <c r="AA910" s="17" t="s">
        <v>1481</v>
      </c>
      <c r="AB910" s="15">
        <v>910</v>
      </c>
      <c r="AC910" s="16" t="s">
        <v>3205</v>
      </c>
      <c r="AD910" s="16" t="s">
        <v>1804</v>
      </c>
      <c r="AE910" s="16" t="s">
        <v>5176</v>
      </c>
      <c r="AF910" s="17" t="s">
        <v>1481</v>
      </c>
      <c r="AG910" s="16" t="s">
        <v>5180</v>
      </c>
      <c r="AH910" s="17" t="s">
        <v>1481</v>
      </c>
      <c r="AI910" s="16" t="s">
        <v>5194</v>
      </c>
      <c r="AJ910" s="24" t="s">
        <v>1892</v>
      </c>
      <c r="AK910" s="16" t="s">
        <v>1856</v>
      </c>
      <c r="AL910" s="16" t="s">
        <v>1812</v>
      </c>
      <c r="AM910" s="18" t="s">
        <v>1481</v>
      </c>
      <c r="AN910" s="18" t="s">
        <v>1481</v>
      </c>
      <c r="AO910" s="15" t="s">
        <v>1786</v>
      </c>
      <c r="AP910" s="17" t="s">
        <v>1481</v>
      </c>
      <c r="AQ910" s="17" t="s">
        <v>1481</v>
      </c>
      <c r="AR910" s="17" t="s">
        <v>1481</v>
      </c>
      <c r="AS910" s="17" t="s">
        <v>1481</v>
      </c>
      <c r="AT910" s="17" t="s">
        <v>1481</v>
      </c>
      <c r="AU910" s="19" t="s">
        <v>1815</v>
      </c>
      <c r="AV910" s="24" t="s">
        <v>1816</v>
      </c>
      <c r="AW910" s="17" t="s">
        <v>1481</v>
      </c>
      <c r="AX910" s="17" t="s">
        <v>1481</v>
      </c>
      <c r="AY910" s="27" t="s">
        <v>1817</v>
      </c>
      <c r="AZ910" s="28" t="s">
        <v>1481</v>
      </c>
      <c r="BA910" s="17" t="s">
        <v>1481</v>
      </c>
      <c r="BB910" s="17" t="s">
        <v>1481</v>
      </c>
      <c r="BC910" s="17" t="s">
        <v>1481</v>
      </c>
      <c r="BD910" s="17" t="s">
        <v>1481</v>
      </c>
    </row>
    <row r="911" spans="1:56" s="4" customFormat="1" ht="62.5" hidden="1" customHeight="1" x14ac:dyDescent="0.35">
      <c r="A911" s="15">
        <v>534</v>
      </c>
      <c r="B911" s="15">
        <v>911</v>
      </c>
      <c r="C911" s="16" t="s">
        <v>3205</v>
      </c>
      <c r="D911" s="16" t="s">
        <v>1804</v>
      </c>
      <c r="E911" s="16" t="s">
        <v>5176</v>
      </c>
      <c r="F911" s="17" t="s">
        <v>1481</v>
      </c>
      <c r="G911" s="16" t="s">
        <v>5180</v>
      </c>
      <c r="H911" s="17" t="s">
        <v>1481</v>
      </c>
      <c r="I911" s="16" t="s">
        <v>5195</v>
      </c>
      <c r="J911" s="24" t="s">
        <v>1892</v>
      </c>
      <c r="K911" s="16" t="s">
        <v>2279</v>
      </c>
      <c r="L911" s="16" t="s">
        <v>1812</v>
      </c>
      <c r="M911" s="18" t="s">
        <v>1481</v>
      </c>
      <c r="N911" s="18" t="s">
        <v>1481</v>
      </c>
      <c r="O911" s="15" t="s">
        <v>1786</v>
      </c>
      <c r="P911" s="17" t="s">
        <v>1481</v>
      </c>
      <c r="Q911" s="17" t="s">
        <v>1481</v>
      </c>
      <c r="R911" s="17" t="s">
        <v>1481</v>
      </c>
      <c r="S911" s="17" t="s">
        <v>1481</v>
      </c>
      <c r="T911" s="17" t="s">
        <v>1481</v>
      </c>
      <c r="U911" s="19" t="s">
        <v>1815</v>
      </c>
      <c r="V911" s="24" t="s">
        <v>1816</v>
      </c>
      <c r="W911" s="17" t="s">
        <v>1481</v>
      </c>
      <c r="X911" s="17" t="s">
        <v>1481</v>
      </c>
      <c r="Y911" s="27" t="s">
        <v>1817</v>
      </c>
      <c r="Z911" s="28" t="s">
        <v>1481</v>
      </c>
      <c r="AA911" s="17" t="s">
        <v>1481</v>
      </c>
      <c r="AB911" s="15">
        <v>911</v>
      </c>
      <c r="AC911" s="16" t="s">
        <v>3205</v>
      </c>
      <c r="AD911" s="16" t="s">
        <v>1804</v>
      </c>
      <c r="AE911" s="16" t="s">
        <v>5176</v>
      </c>
      <c r="AF911" s="17" t="s">
        <v>1481</v>
      </c>
      <c r="AG911" s="16" t="s">
        <v>5180</v>
      </c>
      <c r="AH911" s="17" t="s">
        <v>1481</v>
      </c>
      <c r="AI911" s="16" t="s">
        <v>5195</v>
      </c>
      <c r="AJ911" s="24" t="s">
        <v>1892</v>
      </c>
      <c r="AK911" s="16" t="s">
        <v>2279</v>
      </c>
      <c r="AL911" s="16" t="s">
        <v>1812</v>
      </c>
      <c r="AM911" s="18" t="s">
        <v>1481</v>
      </c>
      <c r="AN911" s="18" t="s">
        <v>1481</v>
      </c>
      <c r="AO911" s="15" t="s">
        <v>1786</v>
      </c>
      <c r="AP911" s="17" t="s">
        <v>1481</v>
      </c>
      <c r="AQ911" s="17" t="s">
        <v>1481</v>
      </c>
      <c r="AR911" s="17" t="s">
        <v>1481</v>
      </c>
      <c r="AS911" s="17" t="s">
        <v>1481</v>
      </c>
      <c r="AT911" s="17" t="s">
        <v>1481</v>
      </c>
      <c r="AU911" s="19" t="s">
        <v>1815</v>
      </c>
      <c r="AV911" s="24" t="s">
        <v>1816</v>
      </c>
      <c r="AW911" s="17" t="s">
        <v>1481</v>
      </c>
      <c r="AX911" s="17" t="s">
        <v>1481</v>
      </c>
      <c r="AY911" s="27" t="s">
        <v>1817</v>
      </c>
      <c r="AZ911" s="28" t="s">
        <v>1481</v>
      </c>
      <c r="BA911" s="17" t="s">
        <v>1481</v>
      </c>
      <c r="BB911" s="17" t="s">
        <v>1481</v>
      </c>
      <c r="BC911" s="17" t="s">
        <v>1481</v>
      </c>
      <c r="BD911" s="17" t="s">
        <v>1481</v>
      </c>
    </row>
    <row r="912" spans="1:56" ht="160.5" customHeight="1" x14ac:dyDescent="0.35">
      <c r="A912" s="16">
        <v>535</v>
      </c>
      <c r="B912" s="16">
        <v>912</v>
      </c>
      <c r="C912" s="16" t="s">
        <v>3205</v>
      </c>
      <c r="D912" s="16" t="s">
        <v>1804</v>
      </c>
      <c r="E912" s="16" t="s">
        <v>5176</v>
      </c>
      <c r="F912" s="17" t="s">
        <v>1481</v>
      </c>
      <c r="G912" s="16" t="s">
        <v>5180</v>
      </c>
      <c r="H912" s="17" t="s">
        <v>1481</v>
      </c>
      <c r="I912" s="16" t="s">
        <v>5196</v>
      </c>
      <c r="J912" s="24" t="s">
        <v>1892</v>
      </c>
      <c r="K912" s="16" t="s">
        <v>5197</v>
      </c>
      <c r="L912" s="16" t="s">
        <v>1812</v>
      </c>
      <c r="M912" s="24" t="s">
        <v>208</v>
      </c>
      <c r="N912" s="24" t="s">
        <v>5198</v>
      </c>
      <c r="O912" s="16" t="s">
        <v>1786</v>
      </c>
      <c r="P912" s="26" t="s">
        <v>1481</v>
      </c>
      <c r="Q912" s="26" t="s">
        <v>1481</v>
      </c>
      <c r="R912" s="26" t="s">
        <v>1481</v>
      </c>
      <c r="S912" s="17" t="s">
        <v>1481</v>
      </c>
      <c r="T912" s="17" t="s">
        <v>1481</v>
      </c>
      <c r="U912" s="19" t="s">
        <v>1846</v>
      </c>
      <c r="V912" s="30" t="s">
        <v>5199</v>
      </c>
      <c r="W912" s="17" t="s">
        <v>1481</v>
      </c>
      <c r="X912" s="17" t="s">
        <v>1481</v>
      </c>
      <c r="Y912" s="33" t="s">
        <v>211</v>
      </c>
      <c r="Z912" s="32" t="s">
        <v>5200</v>
      </c>
      <c r="AA912" s="17" t="s">
        <v>1481</v>
      </c>
      <c r="AB912" s="16">
        <v>912</v>
      </c>
      <c r="AC912" s="16" t="s">
        <v>3205</v>
      </c>
      <c r="AD912" s="16" t="s">
        <v>1804</v>
      </c>
      <c r="AE912" s="16" t="s">
        <v>5176</v>
      </c>
      <c r="AF912" s="17" t="s">
        <v>1481</v>
      </c>
      <c r="AG912" s="16" t="s">
        <v>5180</v>
      </c>
      <c r="AH912" s="17" t="s">
        <v>1481</v>
      </c>
      <c r="AI912" s="16" t="s">
        <v>5196</v>
      </c>
      <c r="AJ912" s="24" t="s">
        <v>1892</v>
      </c>
      <c r="AK912" s="16" t="s">
        <v>5197</v>
      </c>
      <c r="AL912" s="16" t="s">
        <v>1812</v>
      </c>
      <c r="AM912" s="38" t="s">
        <v>208</v>
      </c>
      <c r="AN912" s="24" t="s">
        <v>5198</v>
      </c>
      <c r="AO912" s="15" t="s">
        <v>1786</v>
      </c>
      <c r="AP912" s="26" t="s">
        <v>1481</v>
      </c>
      <c r="AQ912" s="26" t="s">
        <v>1481</v>
      </c>
      <c r="AR912" s="26" t="s">
        <v>1481</v>
      </c>
      <c r="AS912" s="17" t="s">
        <v>1481</v>
      </c>
      <c r="AT912" s="17" t="s">
        <v>1481</v>
      </c>
      <c r="AU912" s="19" t="s">
        <v>1846</v>
      </c>
      <c r="AV912" s="30" t="s">
        <v>5199</v>
      </c>
      <c r="AW912" s="17" t="s">
        <v>1481</v>
      </c>
      <c r="AX912" s="17" t="s">
        <v>1481</v>
      </c>
      <c r="AY912" s="33" t="s">
        <v>211</v>
      </c>
      <c r="AZ912" s="32" t="s">
        <v>5200</v>
      </c>
      <c r="BA912" s="17" t="s">
        <v>1481</v>
      </c>
      <c r="BB912" s="30" t="s">
        <v>558</v>
      </c>
      <c r="BC912" s="30" t="s">
        <v>559</v>
      </c>
      <c r="BD912" s="30" t="s">
        <v>557</v>
      </c>
    </row>
    <row r="913" spans="1:56" s="4" customFormat="1" ht="62.5" hidden="1" customHeight="1" x14ac:dyDescent="0.35">
      <c r="A913" s="15">
        <v>536</v>
      </c>
      <c r="B913" s="15">
        <v>913</v>
      </c>
      <c r="C913" s="16" t="s">
        <v>3205</v>
      </c>
      <c r="D913" s="16" t="s">
        <v>1804</v>
      </c>
      <c r="E913" s="16" t="s">
        <v>5176</v>
      </c>
      <c r="F913" s="17" t="s">
        <v>1481</v>
      </c>
      <c r="G913" s="16" t="s">
        <v>5180</v>
      </c>
      <c r="H913" s="17" t="s">
        <v>1481</v>
      </c>
      <c r="I913" s="16" t="s">
        <v>5201</v>
      </c>
      <c r="J913" s="24" t="s">
        <v>1892</v>
      </c>
      <c r="K913" s="16" t="s">
        <v>3097</v>
      </c>
      <c r="L913" s="16" t="s">
        <v>1812</v>
      </c>
      <c r="M913" s="18" t="s">
        <v>1481</v>
      </c>
      <c r="N913" s="18" t="s">
        <v>1481</v>
      </c>
      <c r="O913" s="15" t="s">
        <v>1786</v>
      </c>
      <c r="P913" s="17" t="s">
        <v>1481</v>
      </c>
      <c r="Q913" s="17" t="s">
        <v>1481</v>
      </c>
      <c r="R913" s="17" t="s">
        <v>1481</v>
      </c>
      <c r="S913" s="17" t="s">
        <v>1481</v>
      </c>
      <c r="T913" s="17" t="s">
        <v>1481</v>
      </c>
      <c r="U913" s="19" t="s">
        <v>1815</v>
      </c>
      <c r="V913" s="24" t="s">
        <v>1816</v>
      </c>
      <c r="W913" s="17" t="s">
        <v>1481</v>
      </c>
      <c r="X913" s="17" t="s">
        <v>1481</v>
      </c>
      <c r="Y913" s="27" t="s">
        <v>1817</v>
      </c>
      <c r="Z913" s="28" t="s">
        <v>1481</v>
      </c>
      <c r="AA913" s="17" t="s">
        <v>1481</v>
      </c>
      <c r="AB913" s="15">
        <v>913</v>
      </c>
      <c r="AC913" s="16" t="s">
        <v>3205</v>
      </c>
      <c r="AD913" s="16" t="s">
        <v>1804</v>
      </c>
      <c r="AE913" s="16" t="s">
        <v>5176</v>
      </c>
      <c r="AF913" s="17" t="s">
        <v>1481</v>
      </c>
      <c r="AG913" s="16" t="s">
        <v>5180</v>
      </c>
      <c r="AH913" s="17" t="s">
        <v>1481</v>
      </c>
      <c r="AI913" s="16" t="s">
        <v>5201</v>
      </c>
      <c r="AJ913" s="24" t="s">
        <v>1892</v>
      </c>
      <c r="AK913" s="16" t="s">
        <v>3097</v>
      </c>
      <c r="AL913" s="16" t="s">
        <v>1812</v>
      </c>
      <c r="AM913" s="18" t="s">
        <v>1481</v>
      </c>
      <c r="AN913" s="18" t="s">
        <v>1481</v>
      </c>
      <c r="AO913" s="15" t="s">
        <v>1786</v>
      </c>
      <c r="AP913" s="17" t="s">
        <v>1481</v>
      </c>
      <c r="AQ913" s="17" t="s">
        <v>1481</v>
      </c>
      <c r="AR913" s="17" t="s">
        <v>1481</v>
      </c>
      <c r="AS913" s="17" t="s">
        <v>1481</v>
      </c>
      <c r="AT913" s="17" t="s">
        <v>1481</v>
      </c>
      <c r="AU913" s="19" t="s">
        <v>1815</v>
      </c>
      <c r="AV913" s="24" t="s">
        <v>1816</v>
      </c>
      <c r="AW913" s="17" t="s">
        <v>1481</v>
      </c>
      <c r="AX913" s="17" t="s">
        <v>1481</v>
      </c>
      <c r="AY913" s="27" t="s">
        <v>1817</v>
      </c>
      <c r="AZ913" s="28" t="s">
        <v>1481</v>
      </c>
      <c r="BA913" s="17" t="s">
        <v>1481</v>
      </c>
      <c r="BB913" s="17" t="s">
        <v>1481</v>
      </c>
      <c r="BC913" s="17" t="s">
        <v>1481</v>
      </c>
      <c r="BD913" s="17" t="s">
        <v>1481</v>
      </c>
    </row>
    <row r="914" spans="1:56" ht="125.15" customHeight="1" x14ac:dyDescent="0.35">
      <c r="A914" s="16">
        <v>537</v>
      </c>
      <c r="B914" s="16">
        <v>914</v>
      </c>
      <c r="C914" s="16" t="s">
        <v>3205</v>
      </c>
      <c r="D914" s="16" t="s">
        <v>1804</v>
      </c>
      <c r="E914" s="16" t="s">
        <v>5176</v>
      </c>
      <c r="F914" s="17" t="s">
        <v>1481</v>
      </c>
      <c r="G914" s="16" t="s">
        <v>5180</v>
      </c>
      <c r="H914" s="17" t="s">
        <v>1481</v>
      </c>
      <c r="I914" s="16" t="s">
        <v>5202</v>
      </c>
      <c r="J914" s="24" t="s">
        <v>1892</v>
      </c>
      <c r="K914" s="16" t="s">
        <v>5203</v>
      </c>
      <c r="L914" s="16" t="s">
        <v>5204</v>
      </c>
      <c r="M914" s="24" t="s">
        <v>50</v>
      </c>
      <c r="N914" s="24" t="s">
        <v>5205</v>
      </c>
      <c r="O914" s="16" t="s">
        <v>1786</v>
      </c>
      <c r="P914" s="23" t="s">
        <v>2708</v>
      </c>
      <c r="Q914" s="23" t="s">
        <v>5206</v>
      </c>
      <c r="R914" s="26" t="s">
        <v>1481</v>
      </c>
      <c r="S914" s="17" t="s">
        <v>1481</v>
      </c>
      <c r="T914" s="17" t="s">
        <v>1481</v>
      </c>
      <c r="U914" s="19" t="s">
        <v>1846</v>
      </c>
      <c r="V914" s="30" t="s">
        <v>5207</v>
      </c>
      <c r="W914" s="17" t="s">
        <v>1481</v>
      </c>
      <c r="X914" s="31" t="s">
        <v>73</v>
      </c>
      <c r="Y914" s="31" t="s">
        <v>73</v>
      </c>
      <c r="Z914" s="32" t="s">
        <v>5208</v>
      </c>
      <c r="AA914" s="17" t="s">
        <v>1481</v>
      </c>
      <c r="AB914" s="16">
        <v>914</v>
      </c>
      <c r="AC914" s="16" t="s">
        <v>3205</v>
      </c>
      <c r="AD914" s="16" t="s">
        <v>1804</v>
      </c>
      <c r="AE914" s="16" t="s">
        <v>5176</v>
      </c>
      <c r="AF914" s="17" t="s">
        <v>1481</v>
      </c>
      <c r="AG914" s="16" t="s">
        <v>5180</v>
      </c>
      <c r="AH914" s="17" t="s">
        <v>1481</v>
      </c>
      <c r="AI914" s="16" t="s">
        <v>5202</v>
      </c>
      <c r="AJ914" s="24" t="s">
        <v>1892</v>
      </c>
      <c r="AK914" s="16" t="s">
        <v>5203</v>
      </c>
      <c r="AL914" s="16" t="s">
        <v>5204</v>
      </c>
      <c r="AM914" s="38" t="s">
        <v>50</v>
      </c>
      <c r="AN914" s="24" t="s">
        <v>5205</v>
      </c>
      <c r="AO914" s="15" t="s">
        <v>1786</v>
      </c>
      <c r="AP914" s="23" t="s">
        <v>2708</v>
      </c>
      <c r="AQ914" s="23" t="s">
        <v>5206</v>
      </c>
      <c r="AR914" s="26" t="s">
        <v>1481</v>
      </c>
      <c r="AS914" s="17" t="s">
        <v>1481</v>
      </c>
      <c r="AT914" s="17" t="s">
        <v>1481</v>
      </c>
      <c r="AU914" s="19" t="s">
        <v>1846</v>
      </c>
      <c r="AV914" s="30" t="s">
        <v>5207</v>
      </c>
      <c r="AW914" s="17" t="s">
        <v>1481</v>
      </c>
      <c r="AX914" s="31" t="s">
        <v>73</v>
      </c>
      <c r="AY914" s="31" t="s">
        <v>73</v>
      </c>
      <c r="AZ914" s="32" t="s">
        <v>5208</v>
      </c>
      <c r="BA914" s="17" t="s">
        <v>1481</v>
      </c>
      <c r="BB914" s="30" t="s">
        <v>75</v>
      </c>
      <c r="BC914" s="30" t="s">
        <v>142</v>
      </c>
      <c r="BD914" s="30" t="s">
        <v>77</v>
      </c>
    </row>
    <row r="915" spans="1:56" s="4" customFormat="1" ht="62.5" hidden="1" customHeight="1" x14ac:dyDescent="0.35">
      <c r="A915" s="15">
        <v>538</v>
      </c>
      <c r="B915" s="15">
        <v>915</v>
      </c>
      <c r="C915" s="16" t="s">
        <v>3205</v>
      </c>
      <c r="D915" s="16" t="s">
        <v>1804</v>
      </c>
      <c r="E915" s="16" t="s">
        <v>5176</v>
      </c>
      <c r="F915" s="17" t="s">
        <v>1481</v>
      </c>
      <c r="G915" s="16" t="s">
        <v>5180</v>
      </c>
      <c r="H915" s="17" t="s">
        <v>1481</v>
      </c>
      <c r="I915" s="16" t="s">
        <v>5209</v>
      </c>
      <c r="J915" s="24" t="s">
        <v>1892</v>
      </c>
      <c r="K915" s="16" t="s">
        <v>3112</v>
      </c>
      <c r="L915" s="16" t="s">
        <v>1812</v>
      </c>
      <c r="M915" s="18" t="s">
        <v>1481</v>
      </c>
      <c r="N915" s="18" t="s">
        <v>1481</v>
      </c>
      <c r="O915" s="15" t="s">
        <v>1786</v>
      </c>
      <c r="P915" s="17" t="s">
        <v>1481</v>
      </c>
      <c r="Q915" s="17" t="s">
        <v>1481</v>
      </c>
      <c r="R915" s="17" t="s">
        <v>1481</v>
      </c>
      <c r="S915" s="17" t="s">
        <v>1481</v>
      </c>
      <c r="T915" s="17" t="s">
        <v>1481</v>
      </c>
      <c r="U915" s="19" t="s">
        <v>1815</v>
      </c>
      <c r="V915" s="24" t="s">
        <v>1816</v>
      </c>
      <c r="W915" s="17" t="s">
        <v>1481</v>
      </c>
      <c r="X915" s="17" t="s">
        <v>1481</v>
      </c>
      <c r="Y915" s="27" t="s">
        <v>1817</v>
      </c>
      <c r="Z915" s="28" t="s">
        <v>1481</v>
      </c>
      <c r="AA915" s="17" t="s">
        <v>1481</v>
      </c>
      <c r="AB915" s="15">
        <v>915</v>
      </c>
      <c r="AC915" s="16" t="s">
        <v>3205</v>
      </c>
      <c r="AD915" s="16" t="s">
        <v>1804</v>
      </c>
      <c r="AE915" s="16" t="s">
        <v>5176</v>
      </c>
      <c r="AF915" s="17" t="s">
        <v>1481</v>
      </c>
      <c r="AG915" s="16" t="s">
        <v>5180</v>
      </c>
      <c r="AH915" s="17" t="s">
        <v>1481</v>
      </c>
      <c r="AI915" s="16" t="s">
        <v>5209</v>
      </c>
      <c r="AJ915" s="24" t="s">
        <v>1892</v>
      </c>
      <c r="AK915" s="16" t="s">
        <v>3112</v>
      </c>
      <c r="AL915" s="16" t="s">
        <v>1812</v>
      </c>
      <c r="AM915" s="18" t="s">
        <v>1481</v>
      </c>
      <c r="AN915" s="18" t="s">
        <v>1481</v>
      </c>
      <c r="AO915" s="15" t="s">
        <v>1786</v>
      </c>
      <c r="AP915" s="17" t="s">
        <v>1481</v>
      </c>
      <c r="AQ915" s="17" t="s">
        <v>1481</v>
      </c>
      <c r="AR915" s="17" t="s">
        <v>1481</v>
      </c>
      <c r="AS915" s="17" t="s">
        <v>1481</v>
      </c>
      <c r="AT915" s="17" t="s">
        <v>1481</v>
      </c>
      <c r="AU915" s="19" t="s">
        <v>1815</v>
      </c>
      <c r="AV915" s="24" t="s">
        <v>1816</v>
      </c>
      <c r="AW915" s="17" t="s">
        <v>1481</v>
      </c>
      <c r="AX915" s="17" t="s">
        <v>1481</v>
      </c>
      <c r="AY915" s="27" t="s">
        <v>1817</v>
      </c>
      <c r="AZ915" s="28" t="s">
        <v>1481</v>
      </c>
      <c r="BA915" s="17" t="s">
        <v>1481</v>
      </c>
      <c r="BB915" s="17" t="s">
        <v>1481</v>
      </c>
      <c r="BC915" s="17" t="s">
        <v>1481</v>
      </c>
      <c r="BD915" s="17" t="s">
        <v>1481</v>
      </c>
    </row>
    <row r="916" spans="1:56" s="4" customFormat="1" ht="70.5" hidden="1" customHeight="1" x14ac:dyDescent="0.35">
      <c r="A916" s="15">
        <v>539</v>
      </c>
      <c r="B916" s="15">
        <v>916</v>
      </c>
      <c r="C916" s="16" t="s">
        <v>3205</v>
      </c>
      <c r="D916" s="16" t="s">
        <v>1804</v>
      </c>
      <c r="E916" s="16" t="s">
        <v>5176</v>
      </c>
      <c r="F916" s="17" t="s">
        <v>1481</v>
      </c>
      <c r="G916" s="16" t="s">
        <v>5180</v>
      </c>
      <c r="H916" s="17" t="s">
        <v>1481</v>
      </c>
      <c r="I916" s="16" t="s">
        <v>5210</v>
      </c>
      <c r="J916" s="24" t="s">
        <v>1892</v>
      </c>
      <c r="K916" s="16" t="s">
        <v>5211</v>
      </c>
      <c r="L916" s="16" t="s">
        <v>5212</v>
      </c>
      <c r="M916" s="38" t="s">
        <v>2061</v>
      </c>
      <c r="N916" s="24" t="s">
        <v>5213</v>
      </c>
      <c r="O916" s="15" t="s">
        <v>1786</v>
      </c>
      <c r="P916" s="23" t="s">
        <v>2543</v>
      </c>
      <c r="Q916" s="26" t="s">
        <v>1481</v>
      </c>
      <c r="R916" s="26" t="s">
        <v>1481</v>
      </c>
      <c r="S916" s="17" t="s">
        <v>1481</v>
      </c>
      <c r="T916" s="17" t="s">
        <v>1481</v>
      </c>
      <c r="U916" s="19" t="s">
        <v>1815</v>
      </c>
      <c r="V916" s="24" t="s">
        <v>1816</v>
      </c>
      <c r="W916" s="17" t="s">
        <v>1481</v>
      </c>
      <c r="X916" s="17" t="s">
        <v>1481</v>
      </c>
      <c r="Y916" s="27" t="s">
        <v>1817</v>
      </c>
      <c r="Z916" s="28" t="s">
        <v>1481</v>
      </c>
      <c r="AA916" s="17" t="s">
        <v>1481</v>
      </c>
      <c r="AB916" s="15">
        <v>916</v>
      </c>
      <c r="AC916" s="16" t="s">
        <v>3205</v>
      </c>
      <c r="AD916" s="16" t="s">
        <v>1804</v>
      </c>
      <c r="AE916" s="16" t="s">
        <v>5176</v>
      </c>
      <c r="AF916" s="17" t="s">
        <v>1481</v>
      </c>
      <c r="AG916" s="16" t="s">
        <v>5180</v>
      </c>
      <c r="AH916" s="17" t="s">
        <v>1481</v>
      </c>
      <c r="AI916" s="16" t="s">
        <v>5210</v>
      </c>
      <c r="AJ916" s="24" t="s">
        <v>1892</v>
      </c>
      <c r="AK916" s="16" t="s">
        <v>5211</v>
      </c>
      <c r="AL916" s="16" t="s">
        <v>5212</v>
      </c>
      <c r="AM916" s="38" t="s">
        <v>2061</v>
      </c>
      <c r="AN916" s="24" t="s">
        <v>5213</v>
      </c>
      <c r="AO916" s="15" t="s">
        <v>1786</v>
      </c>
      <c r="AP916" s="23" t="s">
        <v>2543</v>
      </c>
      <c r="AQ916" s="26" t="s">
        <v>1481</v>
      </c>
      <c r="AR916" s="26" t="s">
        <v>1481</v>
      </c>
      <c r="AS916" s="17" t="s">
        <v>1481</v>
      </c>
      <c r="AT916" s="17" t="s">
        <v>1481</v>
      </c>
      <c r="AU916" s="19" t="s">
        <v>1815</v>
      </c>
      <c r="AV916" s="24" t="s">
        <v>1816</v>
      </c>
      <c r="AW916" s="17" t="s">
        <v>1481</v>
      </c>
      <c r="AX916" s="17" t="s">
        <v>1481</v>
      </c>
      <c r="AY916" s="27" t="s">
        <v>1817</v>
      </c>
      <c r="AZ916" s="28" t="s">
        <v>1481</v>
      </c>
      <c r="BA916" s="17" t="s">
        <v>1481</v>
      </c>
      <c r="BB916" s="17" t="s">
        <v>1481</v>
      </c>
      <c r="BC916" s="17" t="s">
        <v>1481</v>
      </c>
      <c r="BD916" s="17" t="s">
        <v>1481</v>
      </c>
    </row>
    <row r="917" spans="1:56" s="4" customFormat="1" ht="62.5" hidden="1" customHeight="1" x14ac:dyDescent="0.35">
      <c r="A917" s="15">
        <v>540</v>
      </c>
      <c r="B917" s="15">
        <v>917</v>
      </c>
      <c r="C917" s="16" t="s">
        <v>3205</v>
      </c>
      <c r="D917" s="16" t="s">
        <v>1804</v>
      </c>
      <c r="E917" s="16" t="s">
        <v>5176</v>
      </c>
      <c r="F917" s="17" t="s">
        <v>1481</v>
      </c>
      <c r="G917" s="16" t="s">
        <v>5180</v>
      </c>
      <c r="H917" s="17" t="s">
        <v>1481</v>
      </c>
      <c r="I917" s="16" t="s">
        <v>5214</v>
      </c>
      <c r="J917" s="24" t="s">
        <v>1892</v>
      </c>
      <c r="K917" s="16" t="s">
        <v>5030</v>
      </c>
      <c r="L917" s="16" t="s">
        <v>1812</v>
      </c>
      <c r="M917" s="18" t="s">
        <v>1481</v>
      </c>
      <c r="N917" s="18" t="s">
        <v>1481</v>
      </c>
      <c r="O917" s="15" t="s">
        <v>1786</v>
      </c>
      <c r="P917" s="17" t="s">
        <v>1481</v>
      </c>
      <c r="Q917" s="17" t="s">
        <v>1481</v>
      </c>
      <c r="R917" s="17" t="s">
        <v>1481</v>
      </c>
      <c r="S917" s="17" t="s">
        <v>1481</v>
      </c>
      <c r="T917" s="17" t="s">
        <v>1481</v>
      </c>
      <c r="U917" s="19" t="s">
        <v>1815</v>
      </c>
      <c r="V917" s="30" t="s">
        <v>2474</v>
      </c>
      <c r="W917" s="17" t="s">
        <v>1481</v>
      </c>
      <c r="X917" s="17" t="s">
        <v>1481</v>
      </c>
      <c r="Y917" s="27" t="s">
        <v>1817</v>
      </c>
      <c r="Z917" s="28" t="s">
        <v>1481</v>
      </c>
      <c r="AA917" s="17" t="s">
        <v>1481</v>
      </c>
      <c r="AB917" s="15">
        <v>917</v>
      </c>
      <c r="AC917" s="16" t="s">
        <v>3205</v>
      </c>
      <c r="AD917" s="16" t="s">
        <v>1804</v>
      </c>
      <c r="AE917" s="16" t="s">
        <v>5176</v>
      </c>
      <c r="AF917" s="17" t="s">
        <v>1481</v>
      </c>
      <c r="AG917" s="16" t="s">
        <v>5180</v>
      </c>
      <c r="AH917" s="17" t="s">
        <v>1481</v>
      </c>
      <c r="AI917" s="16" t="s">
        <v>5214</v>
      </c>
      <c r="AJ917" s="24" t="s">
        <v>1892</v>
      </c>
      <c r="AK917" s="16" t="s">
        <v>5030</v>
      </c>
      <c r="AL917" s="16" t="s">
        <v>1812</v>
      </c>
      <c r="AM917" s="18" t="s">
        <v>1481</v>
      </c>
      <c r="AN917" s="18" t="s">
        <v>1481</v>
      </c>
      <c r="AO917" s="15" t="s">
        <v>1786</v>
      </c>
      <c r="AP917" s="17" t="s">
        <v>1481</v>
      </c>
      <c r="AQ917" s="17" t="s">
        <v>1481</v>
      </c>
      <c r="AR917" s="17" t="s">
        <v>1481</v>
      </c>
      <c r="AS917" s="17" t="s">
        <v>1481</v>
      </c>
      <c r="AT917" s="17" t="s">
        <v>1481</v>
      </c>
      <c r="AU917" s="19" t="s">
        <v>1815</v>
      </c>
      <c r="AV917" s="30" t="s">
        <v>2474</v>
      </c>
      <c r="AW917" s="17" t="s">
        <v>1481</v>
      </c>
      <c r="AX917" s="17" t="s">
        <v>1481</v>
      </c>
      <c r="AY917" s="27" t="s">
        <v>1817</v>
      </c>
      <c r="AZ917" s="28" t="s">
        <v>1481</v>
      </c>
      <c r="BA917" s="17" t="s">
        <v>1481</v>
      </c>
      <c r="BB917" s="17" t="s">
        <v>1481</v>
      </c>
      <c r="BC917" s="17" t="s">
        <v>1481</v>
      </c>
      <c r="BD917" s="17" t="s">
        <v>1481</v>
      </c>
    </row>
    <row r="918" spans="1:56" s="4" customFormat="1" ht="62.5" hidden="1" customHeight="1" x14ac:dyDescent="0.35">
      <c r="A918" s="15">
        <v>541</v>
      </c>
      <c r="B918" s="15">
        <v>918</v>
      </c>
      <c r="C918" s="16" t="s">
        <v>3205</v>
      </c>
      <c r="D918" s="16" t="s">
        <v>1804</v>
      </c>
      <c r="E918" s="16" t="s">
        <v>5176</v>
      </c>
      <c r="F918" s="17" t="s">
        <v>1481</v>
      </c>
      <c r="G918" s="16" t="s">
        <v>5180</v>
      </c>
      <c r="H918" s="17" t="s">
        <v>1481</v>
      </c>
      <c r="I918" s="16" t="s">
        <v>5215</v>
      </c>
      <c r="J918" s="24" t="s">
        <v>1892</v>
      </c>
      <c r="K918" s="16" t="s">
        <v>5034</v>
      </c>
      <c r="L918" s="16" t="s">
        <v>1812</v>
      </c>
      <c r="M918" s="18" t="s">
        <v>1481</v>
      </c>
      <c r="N918" s="18" t="s">
        <v>1481</v>
      </c>
      <c r="O918" s="15" t="s">
        <v>1786</v>
      </c>
      <c r="P918" s="17" t="s">
        <v>1481</v>
      </c>
      <c r="Q918" s="17" t="s">
        <v>1481</v>
      </c>
      <c r="R918" s="17" t="s">
        <v>1481</v>
      </c>
      <c r="S918" s="17" t="s">
        <v>1481</v>
      </c>
      <c r="T918" s="17" t="s">
        <v>1481</v>
      </c>
      <c r="U918" s="19" t="s">
        <v>1815</v>
      </c>
      <c r="V918" s="24" t="s">
        <v>1816</v>
      </c>
      <c r="W918" s="17" t="s">
        <v>1481</v>
      </c>
      <c r="X918" s="17" t="s">
        <v>1481</v>
      </c>
      <c r="Y918" s="27" t="s">
        <v>1817</v>
      </c>
      <c r="Z918" s="28" t="s">
        <v>1481</v>
      </c>
      <c r="AA918" s="17" t="s">
        <v>1481</v>
      </c>
      <c r="AB918" s="15">
        <v>918</v>
      </c>
      <c r="AC918" s="16" t="s">
        <v>3205</v>
      </c>
      <c r="AD918" s="16" t="s">
        <v>1804</v>
      </c>
      <c r="AE918" s="16" t="s">
        <v>5176</v>
      </c>
      <c r="AF918" s="17" t="s">
        <v>1481</v>
      </c>
      <c r="AG918" s="16" t="s">
        <v>5180</v>
      </c>
      <c r="AH918" s="17" t="s">
        <v>1481</v>
      </c>
      <c r="AI918" s="16" t="s">
        <v>5215</v>
      </c>
      <c r="AJ918" s="24" t="s">
        <v>1892</v>
      </c>
      <c r="AK918" s="16" t="s">
        <v>5034</v>
      </c>
      <c r="AL918" s="16" t="s">
        <v>1812</v>
      </c>
      <c r="AM918" s="18" t="s">
        <v>1481</v>
      </c>
      <c r="AN918" s="18" t="s">
        <v>1481</v>
      </c>
      <c r="AO918" s="15" t="s">
        <v>1786</v>
      </c>
      <c r="AP918" s="17" t="s">
        <v>1481</v>
      </c>
      <c r="AQ918" s="17" t="s">
        <v>1481</v>
      </c>
      <c r="AR918" s="17" t="s">
        <v>1481</v>
      </c>
      <c r="AS918" s="17" t="s">
        <v>1481</v>
      </c>
      <c r="AT918" s="17" t="s">
        <v>1481</v>
      </c>
      <c r="AU918" s="19" t="s">
        <v>1815</v>
      </c>
      <c r="AV918" s="24" t="s">
        <v>1816</v>
      </c>
      <c r="AW918" s="17" t="s">
        <v>1481</v>
      </c>
      <c r="AX918" s="17" t="s">
        <v>1481</v>
      </c>
      <c r="AY918" s="27" t="s">
        <v>1817</v>
      </c>
      <c r="AZ918" s="28" t="s">
        <v>1481</v>
      </c>
      <c r="BA918" s="17" t="s">
        <v>1481</v>
      </c>
      <c r="BB918" s="17" t="s">
        <v>1481</v>
      </c>
      <c r="BC918" s="17" t="s">
        <v>1481</v>
      </c>
      <c r="BD918" s="17" t="s">
        <v>1481</v>
      </c>
    </row>
    <row r="919" spans="1:56" s="4" customFormat="1" ht="62.5" hidden="1" customHeight="1" x14ac:dyDescent="0.35">
      <c r="A919" s="15">
        <v>542</v>
      </c>
      <c r="B919" s="15">
        <v>919</v>
      </c>
      <c r="C919" s="16" t="s">
        <v>3205</v>
      </c>
      <c r="D919" s="16" t="s">
        <v>1804</v>
      </c>
      <c r="E919" s="16" t="s">
        <v>5176</v>
      </c>
      <c r="F919" s="17" t="s">
        <v>1481</v>
      </c>
      <c r="G919" s="16" t="s">
        <v>5180</v>
      </c>
      <c r="H919" s="17" t="s">
        <v>1481</v>
      </c>
      <c r="I919" s="16" t="s">
        <v>5216</v>
      </c>
      <c r="J919" s="24" t="s">
        <v>1892</v>
      </c>
      <c r="K919" s="16" t="s">
        <v>5217</v>
      </c>
      <c r="L919" s="16" t="s">
        <v>1812</v>
      </c>
      <c r="M919" s="18" t="s">
        <v>1481</v>
      </c>
      <c r="N919" s="18" t="s">
        <v>1481</v>
      </c>
      <c r="O919" s="15" t="s">
        <v>1786</v>
      </c>
      <c r="P919" s="17" t="s">
        <v>1481</v>
      </c>
      <c r="Q919" s="17" t="s">
        <v>1481</v>
      </c>
      <c r="R919" s="17" t="s">
        <v>1481</v>
      </c>
      <c r="S919" s="17" t="s">
        <v>1481</v>
      </c>
      <c r="T919" s="17" t="s">
        <v>1481</v>
      </c>
      <c r="U919" s="19" t="s">
        <v>1815</v>
      </c>
      <c r="V919" s="24" t="s">
        <v>1816</v>
      </c>
      <c r="W919" s="17" t="s">
        <v>1481</v>
      </c>
      <c r="X919" s="17" t="s">
        <v>1481</v>
      </c>
      <c r="Y919" s="27" t="s">
        <v>1817</v>
      </c>
      <c r="Z919" s="28" t="s">
        <v>1481</v>
      </c>
      <c r="AA919" s="17" t="s">
        <v>1481</v>
      </c>
      <c r="AB919" s="15">
        <v>919</v>
      </c>
      <c r="AC919" s="16" t="s">
        <v>3205</v>
      </c>
      <c r="AD919" s="16" t="s">
        <v>1804</v>
      </c>
      <c r="AE919" s="16" t="s">
        <v>5176</v>
      </c>
      <c r="AF919" s="17" t="s">
        <v>1481</v>
      </c>
      <c r="AG919" s="16" t="s">
        <v>5180</v>
      </c>
      <c r="AH919" s="17" t="s">
        <v>1481</v>
      </c>
      <c r="AI919" s="16" t="s">
        <v>5216</v>
      </c>
      <c r="AJ919" s="24" t="s">
        <v>1892</v>
      </c>
      <c r="AK919" s="16" t="s">
        <v>5217</v>
      </c>
      <c r="AL919" s="16" t="s">
        <v>1812</v>
      </c>
      <c r="AM919" s="18" t="s">
        <v>1481</v>
      </c>
      <c r="AN919" s="18" t="s">
        <v>1481</v>
      </c>
      <c r="AO919" s="15" t="s">
        <v>1786</v>
      </c>
      <c r="AP919" s="17" t="s">
        <v>1481</v>
      </c>
      <c r="AQ919" s="17" t="s">
        <v>1481</v>
      </c>
      <c r="AR919" s="17" t="s">
        <v>1481</v>
      </c>
      <c r="AS919" s="17" t="s">
        <v>1481</v>
      </c>
      <c r="AT919" s="17" t="s">
        <v>1481</v>
      </c>
      <c r="AU919" s="19" t="s">
        <v>1815</v>
      </c>
      <c r="AV919" s="24" t="s">
        <v>1816</v>
      </c>
      <c r="AW919" s="17" t="s">
        <v>1481</v>
      </c>
      <c r="AX919" s="17" t="s">
        <v>1481</v>
      </c>
      <c r="AY919" s="27" t="s">
        <v>1817</v>
      </c>
      <c r="AZ919" s="28" t="s">
        <v>1481</v>
      </c>
      <c r="BA919" s="17" t="s">
        <v>1481</v>
      </c>
      <c r="BB919" s="17" t="s">
        <v>1481</v>
      </c>
      <c r="BC919" s="17" t="s">
        <v>1481</v>
      </c>
      <c r="BD919" s="17" t="s">
        <v>1481</v>
      </c>
    </row>
    <row r="920" spans="1:56" s="4" customFormat="1" ht="62.5" hidden="1" customHeight="1" x14ac:dyDescent="0.35">
      <c r="A920" s="15">
        <v>543</v>
      </c>
      <c r="B920" s="15">
        <v>920</v>
      </c>
      <c r="C920" s="16" t="s">
        <v>3205</v>
      </c>
      <c r="D920" s="16" t="s">
        <v>1804</v>
      </c>
      <c r="E920" s="16" t="s">
        <v>5176</v>
      </c>
      <c r="F920" s="17" t="s">
        <v>1481</v>
      </c>
      <c r="G920" s="16" t="s">
        <v>5180</v>
      </c>
      <c r="H920" s="17" t="s">
        <v>1481</v>
      </c>
      <c r="I920" s="16" t="s">
        <v>5218</v>
      </c>
      <c r="J920" s="24" t="s">
        <v>1892</v>
      </c>
      <c r="K920" s="16" t="s">
        <v>5219</v>
      </c>
      <c r="L920" s="16" t="s">
        <v>1812</v>
      </c>
      <c r="M920" s="18" t="s">
        <v>1481</v>
      </c>
      <c r="N920" s="18" t="s">
        <v>1481</v>
      </c>
      <c r="O920" s="15" t="s">
        <v>1786</v>
      </c>
      <c r="P920" s="17" t="s">
        <v>1481</v>
      </c>
      <c r="Q920" s="17" t="s">
        <v>1481</v>
      </c>
      <c r="R920" s="17" t="s">
        <v>1481</v>
      </c>
      <c r="S920" s="17" t="s">
        <v>1481</v>
      </c>
      <c r="T920" s="17" t="s">
        <v>1481</v>
      </c>
      <c r="U920" s="19" t="s">
        <v>1815</v>
      </c>
      <c r="V920" s="24" t="s">
        <v>1816</v>
      </c>
      <c r="W920" s="17" t="s">
        <v>1481</v>
      </c>
      <c r="X920" s="17" t="s">
        <v>1481</v>
      </c>
      <c r="Y920" s="27" t="s">
        <v>1817</v>
      </c>
      <c r="Z920" s="28" t="s">
        <v>1481</v>
      </c>
      <c r="AA920" s="17" t="s">
        <v>1481</v>
      </c>
      <c r="AB920" s="15">
        <v>920</v>
      </c>
      <c r="AC920" s="16" t="s">
        <v>3205</v>
      </c>
      <c r="AD920" s="16" t="s">
        <v>1804</v>
      </c>
      <c r="AE920" s="16" t="s">
        <v>5176</v>
      </c>
      <c r="AF920" s="17" t="s">
        <v>1481</v>
      </c>
      <c r="AG920" s="16" t="s">
        <v>5180</v>
      </c>
      <c r="AH920" s="17" t="s">
        <v>1481</v>
      </c>
      <c r="AI920" s="16" t="s">
        <v>5218</v>
      </c>
      <c r="AJ920" s="24" t="s">
        <v>1892</v>
      </c>
      <c r="AK920" s="16" t="s">
        <v>5219</v>
      </c>
      <c r="AL920" s="16" t="s">
        <v>1812</v>
      </c>
      <c r="AM920" s="18" t="s">
        <v>1481</v>
      </c>
      <c r="AN920" s="18" t="s">
        <v>1481</v>
      </c>
      <c r="AO920" s="15" t="s">
        <v>1786</v>
      </c>
      <c r="AP920" s="17" t="s">
        <v>1481</v>
      </c>
      <c r="AQ920" s="17" t="s">
        <v>1481</v>
      </c>
      <c r="AR920" s="17" t="s">
        <v>1481</v>
      </c>
      <c r="AS920" s="17" t="s">
        <v>1481</v>
      </c>
      <c r="AT920" s="17" t="s">
        <v>1481</v>
      </c>
      <c r="AU920" s="19" t="s">
        <v>1815</v>
      </c>
      <c r="AV920" s="24" t="s">
        <v>1816</v>
      </c>
      <c r="AW920" s="17" t="s">
        <v>1481</v>
      </c>
      <c r="AX920" s="17" t="s">
        <v>1481</v>
      </c>
      <c r="AY920" s="27" t="s">
        <v>1817</v>
      </c>
      <c r="AZ920" s="28" t="s">
        <v>1481</v>
      </c>
      <c r="BA920" s="17" t="s">
        <v>1481</v>
      </c>
      <c r="BB920" s="17" t="s">
        <v>1481</v>
      </c>
      <c r="BC920" s="17" t="s">
        <v>1481</v>
      </c>
      <c r="BD920" s="17" t="s">
        <v>1481</v>
      </c>
    </row>
    <row r="921" spans="1:56" s="4" customFormat="1" ht="125.15" hidden="1" customHeight="1" x14ac:dyDescent="0.35">
      <c r="A921" s="15">
        <v>544</v>
      </c>
      <c r="B921" s="15">
        <v>921</v>
      </c>
      <c r="C921" s="16" t="s">
        <v>322</v>
      </c>
      <c r="D921" s="16" t="s">
        <v>1804</v>
      </c>
      <c r="E921" s="16" t="s">
        <v>5220</v>
      </c>
      <c r="F921" s="17" t="s">
        <v>1481</v>
      </c>
      <c r="G921" s="16" t="s">
        <v>5221</v>
      </c>
      <c r="H921" s="16" t="s">
        <v>5222</v>
      </c>
      <c r="I921" s="16" t="s">
        <v>5223</v>
      </c>
      <c r="J921" s="24" t="s">
        <v>5224</v>
      </c>
      <c r="K921" s="16" t="s">
        <v>1928</v>
      </c>
      <c r="L921" s="16" t="s">
        <v>1812</v>
      </c>
      <c r="M921" s="18" t="s">
        <v>1481</v>
      </c>
      <c r="N921" s="18" t="s">
        <v>1481</v>
      </c>
      <c r="O921" s="15" t="s">
        <v>1786</v>
      </c>
      <c r="P921" s="17" t="s">
        <v>1481</v>
      </c>
      <c r="Q921" s="17" t="s">
        <v>1481</v>
      </c>
      <c r="R921" s="17" t="s">
        <v>1481</v>
      </c>
      <c r="S921" s="17" t="s">
        <v>1481</v>
      </c>
      <c r="T921" s="17" t="s">
        <v>1481</v>
      </c>
      <c r="U921" s="19" t="s">
        <v>1815</v>
      </c>
      <c r="V921" s="24" t="s">
        <v>1816</v>
      </c>
      <c r="W921" s="17" t="s">
        <v>1481</v>
      </c>
      <c r="X921" s="17" t="s">
        <v>1481</v>
      </c>
      <c r="Y921" s="27" t="s">
        <v>1817</v>
      </c>
      <c r="Z921" s="28" t="s">
        <v>1481</v>
      </c>
      <c r="AA921" s="17" t="s">
        <v>1481</v>
      </c>
      <c r="AB921" s="15">
        <v>921</v>
      </c>
      <c r="AC921" s="16" t="s">
        <v>322</v>
      </c>
      <c r="AD921" s="16" t="s">
        <v>1804</v>
      </c>
      <c r="AE921" s="16" t="s">
        <v>5220</v>
      </c>
      <c r="AF921" s="17" t="s">
        <v>1481</v>
      </c>
      <c r="AG921" s="16" t="s">
        <v>5221</v>
      </c>
      <c r="AH921" s="16" t="s">
        <v>5222</v>
      </c>
      <c r="AI921" s="16" t="s">
        <v>5223</v>
      </c>
      <c r="AJ921" s="24" t="s">
        <v>5224</v>
      </c>
      <c r="AK921" s="16" t="s">
        <v>1928</v>
      </c>
      <c r="AL921" s="16" t="s">
        <v>1812</v>
      </c>
      <c r="AM921" s="18" t="s">
        <v>1481</v>
      </c>
      <c r="AN921" s="18" t="s">
        <v>1481</v>
      </c>
      <c r="AO921" s="15" t="s">
        <v>1786</v>
      </c>
      <c r="AP921" s="17" t="s">
        <v>1481</v>
      </c>
      <c r="AQ921" s="17" t="s">
        <v>1481</v>
      </c>
      <c r="AR921" s="17" t="s">
        <v>1481</v>
      </c>
      <c r="AS921" s="17" t="s">
        <v>1481</v>
      </c>
      <c r="AT921" s="17" t="s">
        <v>1481</v>
      </c>
      <c r="AU921" s="19" t="s">
        <v>1815</v>
      </c>
      <c r="AV921" s="24" t="s">
        <v>1816</v>
      </c>
      <c r="AW921" s="17" t="s">
        <v>1481</v>
      </c>
      <c r="AX921" s="17" t="s">
        <v>1481</v>
      </c>
      <c r="AY921" s="27" t="s">
        <v>1817</v>
      </c>
      <c r="AZ921" s="28" t="s">
        <v>1481</v>
      </c>
      <c r="BA921" s="17" t="s">
        <v>1481</v>
      </c>
      <c r="BB921" s="17" t="s">
        <v>1481</v>
      </c>
      <c r="BC921" s="17" t="s">
        <v>1481</v>
      </c>
      <c r="BD921" s="17" t="s">
        <v>1481</v>
      </c>
    </row>
    <row r="922" spans="1:56" s="4" customFormat="1" ht="50.15" hidden="1" customHeight="1" x14ac:dyDescent="0.35">
      <c r="A922" s="15">
        <v>545</v>
      </c>
      <c r="B922" s="15">
        <v>922</v>
      </c>
      <c r="C922" s="16" t="s">
        <v>322</v>
      </c>
      <c r="D922" s="16" t="s">
        <v>1804</v>
      </c>
      <c r="E922" s="16" t="s">
        <v>5220</v>
      </c>
      <c r="F922" s="17" t="s">
        <v>1481</v>
      </c>
      <c r="G922" s="16" t="s">
        <v>5225</v>
      </c>
      <c r="H922" s="17" t="s">
        <v>1481</v>
      </c>
      <c r="I922" s="16" t="s">
        <v>5226</v>
      </c>
      <c r="J922" s="24" t="s">
        <v>5227</v>
      </c>
      <c r="K922" s="16" t="s">
        <v>1899</v>
      </c>
      <c r="L922" s="16" t="s">
        <v>1812</v>
      </c>
      <c r="M922" s="18" t="s">
        <v>1481</v>
      </c>
      <c r="N922" s="18" t="s">
        <v>1481</v>
      </c>
      <c r="O922" s="15" t="s">
        <v>1786</v>
      </c>
      <c r="P922" s="17" t="s">
        <v>1481</v>
      </c>
      <c r="Q922" s="17" t="s">
        <v>1481</v>
      </c>
      <c r="R922" s="17" t="s">
        <v>1481</v>
      </c>
      <c r="S922" s="17" t="s">
        <v>1481</v>
      </c>
      <c r="T922" s="17" t="s">
        <v>1481</v>
      </c>
      <c r="U922" s="19" t="s">
        <v>1815</v>
      </c>
      <c r="V922" s="24" t="s">
        <v>1816</v>
      </c>
      <c r="W922" s="17" t="s">
        <v>1481</v>
      </c>
      <c r="X922" s="17" t="s">
        <v>1481</v>
      </c>
      <c r="Y922" s="27" t="s">
        <v>1817</v>
      </c>
      <c r="Z922" s="28" t="s">
        <v>1481</v>
      </c>
      <c r="AA922" s="17" t="s">
        <v>1481</v>
      </c>
      <c r="AB922" s="15">
        <v>922</v>
      </c>
      <c r="AC922" s="16" t="s">
        <v>322</v>
      </c>
      <c r="AD922" s="16" t="s">
        <v>1804</v>
      </c>
      <c r="AE922" s="16" t="s">
        <v>5220</v>
      </c>
      <c r="AF922" s="17" t="s">
        <v>1481</v>
      </c>
      <c r="AG922" s="16" t="s">
        <v>5225</v>
      </c>
      <c r="AH922" s="17" t="s">
        <v>1481</v>
      </c>
      <c r="AI922" s="16" t="s">
        <v>5226</v>
      </c>
      <c r="AJ922" s="24" t="s">
        <v>5227</v>
      </c>
      <c r="AK922" s="16" t="s">
        <v>1899</v>
      </c>
      <c r="AL922" s="16" t="s">
        <v>1812</v>
      </c>
      <c r="AM922" s="18" t="s">
        <v>1481</v>
      </c>
      <c r="AN922" s="18" t="s">
        <v>1481</v>
      </c>
      <c r="AO922" s="15" t="s">
        <v>1786</v>
      </c>
      <c r="AP922" s="17" t="s">
        <v>1481</v>
      </c>
      <c r="AQ922" s="17" t="s">
        <v>1481</v>
      </c>
      <c r="AR922" s="17" t="s">
        <v>1481</v>
      </c>
      <c r="AS922" s="17" t="s">
        <v>1481</v>
      </c>
      <c r="AT922" s="17" t="s">
        <v>1481</v>
      </c>
      <c r="AU922" s="19" t="s">
        <v>1815</v>
      </c>
      <c r="AV922" s="24" t="s">
        <v>1816</v>
      </c>
      <c r="AW922" s="17" t="s">
        <v>1481</v>
      </c>
      <c r="AX922" s="17" t="s">
        <v>1481</v>
      </c>
      <c r="AY922" s="27" t="s">
        <v>1817</v>
      </c>
      <c r="AZ922" s="28" t="s">
        <v>1481</v>
      </c>
      <c r="BA922" s="17" t="s">
        <v>1481</v>
      </c>
      <c r="BB922" s="17" t="s">
        <v>1481</v>
      </c>
      <c r="BC922" s="17" t="s">
        <v>1481</v>
      </c>
      <c r="BD922" s="17" t="s">
        <v>1481</v>
      </c>
    </row>
    <row r="923" spans="1:56" s="4" customFormat="1" ht="50.15" hidden="1" customHeight="1" x14ac:dyDescent="0.35">
      <c r="A923" s="15">
        <v>546</v>
      </c>
      <c r="B923" s="15">
        <v>923</v>
      </c>
      <c r="C923" s="16" t="s">
        <v>322</v>
      </c>
      <c r="D923" s="16" t="s">
        <v>1804</v>
      </c>
      <c r="E923" s="16" t="s">
        <v>5220</v>
      </c>
      <c r="F923" s="17" t="s">
        <v>1481</v>
      </c>
      <c r="G923" s="16" t="s">
        <v>5225</v>
      </c>
      <c r="H923" s="17" t="s">
        <v>1481</v>
      </c>
      <c r="I923" s="16" t="s">
        <v>5228</v>
      </c>
      <c r="J923" s="24" t="s">
        <v>5229</v>
      </c>
      <c r="K923" s="16" t="s">
        <v>1826</v>
      </c>
      <c r="L923" s="16" t="s">
        <v>1812</v>
      </c>
      <c r="M923" s="18" t="s">
        <v>1481</v>
      </c>
      <c r="N923" s="18" t="s">
        <v>1481</v>
      </c>
      <c r="O923" s="15" t="s">
        <v>1786</v>
      </c>
      <c r="P923" s="17" t="s">
        <v>1481</v>
      </c>
      <c r="Q923" s="17" t="s">
        <v>1481</v>
      </c>
      <c r="R923" s="17" t="s">
        <v>1481</v>
      </c>
      <c r="S923" s="17" t="s">
        <v>1481</v>
      </c>
      <c r="T923" s="17" t="s">
        <v>1481</v>
      </c>
      <c r="U923" s="19" t="s">
        <v>1815</v>
      </c>
      <c r="V923" s="24" t="s">
        <v>1816</v>
      </c>
      <c r="W923" s="17" t="s">
        <v>1481</v>
      </c>
      <c r="X923" s="17" t="s">
        <v>1481</v>
      </c>
      <c r="Y923" s="27" t="s">
        <v>1817</v>
      </c>
      <c r="Z923" s="28" t="s">
        <v>1481</v>
      </c>
      <c r="AA923" s="17" t="s">
        <v>1481</v>
      </c>
      <c r="AB923" s="15">
        <v>923</v>
      </c>
      <c r="AC923" s="16" t="s">
        <v>322</v>
      </c>
      <c r="AD923" s="16" t="s">
        <v>1804</v>
      </c>
      <c r="AE923" s="16" t="s">
        <v>5220</v>
      </c>
      <c r="AF923" s="17" t="s">
        <v>1481</v>
      </c>
      <c r="AG923" s="16" t="s">
        <v>5225</v>
      </c>
      <c r="AH923" s="17" t="s">
        <v>1481</v>
      </c>
      <c r="AI923" s="16" t="s">
        <v>5228</v>
      </c>
      <c r="AJ923" s="24" t="s">
        <v>5229</v>
      </c>
      <c r="AK923" s="16" t="s">
        <v>1826</v>
      </c>
      <c r="AL923" s="16" t="s">
        <v>1812</v>
      </c>
      <c r="AM923" s="18" t="s">
        <v>1481</v>
      </c>
      <c r="AN923" s="18" t="s">
        <v>1481</v>
      </c>
      <c r="AO923" s="15" t="s">
        <v>1786</v>
      </c>
      <c r="AP923" s="17" t="s">
        <v>1481</v>
      </c>
      <c r="AQ923" s="17" t="s">
        <v>1481</v>
      </c>
      <c r="AR923" s="17" t="s">
        <v>1481</v>
      </c>
      <c r="AS923" s="17" t="s">
        <v>1481</v>
      </c>
      <c r="AT923" s="17" t="s">
        <v>1481</v>
      </c>
      <c r="AU923" s="19" t="s">
        <v>1815</v>
      </c>
      <c r="AV923" s="24" t="s">
        <v>1816</v>
      </c>
      <c r="AW923" s="17" t="s">
        <v>1481</v>
      </c>
      <c r="AX923" s="17" t="s">
        <v>1481</v>
      </c>
      <c r="AY923" s="27" t="s">
        <v>1817</v>
      </c>
      <c r="AZ923" s="28" t="s">
        <v>1481</v>
      </c>
      <c r="BA923" s="17" t="s">
        <v>1481</v>
      </c>
      <c r="BB923" s="17" t="s">
        <v>1481</v>
      </c>
      <c r="BC923" s="17" t="s">
        <v>1481</v>
      </c>
      <c r="BD923" s="17" t="s">
        <v>1481</v>
      </c>
    </row>
    <row r="924" spans="1:56" s="4" customFormat="1" ht="100" hidden="1" customHeight="1" x14ac:dyDescent="0.35">
      <c r="A924" s="15">
        <v>547</v>
      </c>
      <c r="B924" s="15">
        <v>924</v>
      </c>
      <c r="C924" s="16" t="s">
        <v>702</v>
      </c>
      <c r="D924" s="16" t="s">
        <v>1804</v>
      </c>
      <c r="E924" s="16" t="s">
        <v>5230</v>
      </c>
      <c r="F924" s="17" t="s">
        <v>1481</v>
      </c>
      <c r="G924" s="16" t="s">
        <v>5231</v>
      </c>
      <c r="H924" s="16" t="s">
        <v>5232</v>
      </c>
      <c r="I924" s="16" t="s">
        <v>5233</v>
      </c>
      <c r="J924" s="24" t="s">
        <v>5234</v>
      </c>
      <c r="K924" s="16" t="s">
        <v>1928</v>
      </c>
      <c r="L924" s="16" t="s">
        <v>1812</v>
      </c>
      <c r="M924" s="18" t="s">
        <v>1481</v>
      </c>
      <c r="N924" s="18" t="s">
        <v>1481</v>
      </c>
      <c r="O924" s="15" t="s">
        <v>1786</v>
      </c>
      <c r="P924" s="17" t="s">
        <v>1481</v>
      </c>
      <c r="Q924" s="17" t="s">
        <v>1481</v>
      </c>
      <c r="R924" s="17" t="s">
        <v>1481</v>
      </c>
      <c r="S924" s="17" t="s">
        <v>1481</v>
      </c>
      <c r="T924" s="17" t="s">
        <v>1481</v>
      </c>
      <c r="U924" s="19" t="s">
        <v>1815</v>
      </c>
      <c r="V924" s="24" t="s">
        <v>1816</v>
      </c>
      <c r="W924" s="17" t="s">
        <v>1481</v>
      </c>
      <c r="X924" s="17" t="s">
        <v>1481</v>
      </c>
      <c r="Y924" s="27" t="s">
        <v>1817</v>
      </c>
      <c r="Z924" s="28" t="s">
        <v>1481</v>
      </c>
      <c r="AA924" s="17" t="s">
        <v>1481</v>
      </c>
      <c r="AB924" s="15">
        <v>924</v>
      </c>
      <c r="AC924" s="16" t="s">
        <v>702</v>
      </c>
      <c r="AD924" s="16" t="s">
        <v>1804</v>
      </c>
      <c r="AE924" s="16" t="s">
        <v>5230</v>
      </c>
      <c r="AF924" s="17" t="s">
        <v>1481</v>
      </c>
      <c r="AG924" s="16" t="s">
        <v>5231</v>
      </c>
      <c r="AH924" s="16" t="s">
        <v>5232</v>
      </c>
      <c r="AI924" s="16" t="s">
        <v>5233</v>
      </c>
      <c r="AJ924" s="24" t="s">
        <v>5234</v>
      </c>
      <c r="AK924" s="16" t="s">
        <v>1928</v>
      </c>
      <c r="AL924" s="16" t="s">
        <v>1812</v>
      </c>
      <c r="AM924" s="18" t="s">
        <v>1481</v>
      </c>
      <c r="AN924" s="18" t="s">
        <v>1481</v>
      </c>
      <c r="AO924" s="15" t="s">
        <v>1786</v>
      </c>
      <c r="AP924" s="17" t="s">
        <v>1481</v>
      </c>
      <c r="AQ924" s="17" t="s">
        <v>1481</v>
      </c>
      <c r="AR924" s="17" t="s">
        <v>1481</v>
      </c>
      <c r="AS924" s="17" t="s">
        <v>1481</v>
      </c>
      <c r="AT924" s="17" t="s">
        <v>1481</v>
      </c>
      <c r="AU924" s="19" t="s">
        <v>1815</v>
      </c>
      <c r="AV924" s="24" t="s">
        <v>1816</v>
      </c>
      <c r="AW924" s="17" t="s">
        <v>1481</v>
      </c>
      <c r="AX924" s="17" t="s">
        <v>1481</v>
      </c>
      <c r="AY924" s="27" t="s">
        <v>1817</v>
      </c>
      <c r="AZ924" s="28" t="s">
        <v>1481</v>
      </c>
      <c r="BA924" s="17" t="s">
        <v>1481</v>
      </c>
      <c r="BB924" s="17" t="s">
        <v>1481</v>
      </c>
      <c r="BC924" s="17" t="s">
        <v>1481</v>
      </c>
      <c r="BD924" s="17" t="s">
        <v>1481</v>
      </c>
    </row>
    <row r="925" spans="1:56" ht="284.5" customHeight="1" x14ac:dyDescent="0.35">
      <c r="A925" s="16">
        <v>548</v>
      </c>
      <c r="B925" s="16">
        <v>925</v>
      </c>
      <c r="C925" s="16" t="s">
        <v>702</v>
      </c>
      <c r="D925" s="16" t="s">
        <v>1804</v>
      </c>
      <c r="E925" s="16" t="s">
        <v>5230</v>
      </c>
      <c r="F925" s="17" t="s">
        <v>1481</v>
      </c>
      <c r="G925" s="16" t="s">
        <v>5231</v>
      </c>
      <c r="H925" s="17" t="s">
        <v>1481</v>
      </c>
      <c r="I925" s="16" t="s">
        <v>5235</v>
      </c>
      <c r="J925" s="24" t="s">
        <v>5236</v>
      </c>
      <c r="K925" s="16" t="s">
        <v>5237</v>
      </c>
      <c r="L925" s="16" t="s">
        <v>1812</v>
      </c>
      <c r="M925" s="24" t="s">
        <v>208</v>
      </c>
      <c r="N925" s="24" t="s">
        <v>5238</v>
      </c>
      <c r="O925" s="16" t="s">
        <v>1786</v>
      </c>
      <c r="P925" s="26" t="s">
        <v>1481</v>
      </c>
      <c r="Q925" s="26" t="s">
        <v>1481</v>
      </c>
      <c r="R925" s="26" t="s">
        <v>1481</v>
      </c>
      <c r="S925" s="17" t="s">
        <v>1481</v>
      </c>
      <c r="T925" s="17" t="s">
        <v>1481</v>
      </c>
      <c r="U925" s="19" t="s">
        <v>1815</v>
      </c>
      <c r="V925" s="52" t="s">
        <v>2072</v>
      </c>
      <c r="W925" s="17" t="s">
        <v>1481</v>
      </c>
      <c r="X925" s="31" t="s">
        <v>73</v>
      </c>
      <c r="Y925" s="31" t="s">
        <v>73</v>
      </c>
      <c r="Z925" s="50" t="s">
        <v>5239</v>
      </c>
      <c r="AA925" s="17" t="s">
        <v>1481</v>
      </c>
      <c r="AB925" s="16">
        <v>925</v>
      </c>
      <c r="AC925" s="16" t="s">
        <v>702</v>
      </c>
      <c r="AD925" s="16" t="s">
        <v>1804</v>
      </c>
      <c r="AE925" s="16" t="s">
        <v>5230</v>
      </c>
      <c r="AF925" s="17" t="s">
        <v>1481</v>
      </c>
      <c r="AG925" s="16" t="s">
        <v>5231</v>
      </c>
      <c r="AH925" s="17" t="s">
        <v>1481</v>
      </c>
      <c r="AI925" s="16" t="s">
        <v>5235</v>
      </c>
      <c r="AJ925" s="24" t="s">
        <v>5236</v>
      </c>
      <c r="AK925" s="16" t="s">
        <v>5237</v>
      </c>
      <c r="AL925" s="16" t="s">
        <v>1812</v>
      </c>
      <c r="AM925" s="38" t="s">
        <v>208</v>
      </c>
      <c r="AN925" s="24" t="s">
        <v>5238</v>
      </c>
      <c r="AO925" s="15" t="s">
        <v>1786</v>
      </c>
      <c r="AP925" s="26" t="s">
        <v>1481</v>
      </c>
      <c r="AQ925" s="26" t="s">
        <v>1481</v>
      </c>
      <c r="AR925" s="26" t="s">
        <v>1481</v>
      </c>
      <c r="AS925" s="17" t="s">
        <v>1481</v>
      </c>
      <c r="AT925" s="17" t="s">
        <v>1481</v>
      </c>
      <c r="AU925" s="19" t="s">
        <v>1815</v>
      </c>
      <c r="AV925" s="52" t="s">
        <v>2072</v>
      </c>
      <c r="AW925" s="17" t="s">
        <v>1481</v>
      </c>
      <c r="AX925" s="31" t="s">
        <v>73</v>
      </c>
      <c r="AY925" s="31" t="s">
        <v>73</v>
      </c>
      <c r="AZ925" s="50" t="s">
        <v>5239</v>
      </c>
      <c r="BA925" s="17" t="s">
        <v>1481</v>
      </c>
      <c r="BB925" s="30" t="s">
        <v>75</v>
      </c>
      <c r="BC925" s="30" t="s">
        <v>142</v>
      </c>
      <c r="BD925" s="30" t="s">
        <v>77</v>
      </c>
    </row>
    <row r="926" spans="1:56" s="4" customFormat="1" ht="50.15" hidden="1" customHeight="1" x14ac:dyDescent="0.35">
      <c r="A926" s="15">
        <v>549</v>
      </c>
      <c r="B926" s="15">
        <v>926</v>
      </c>
      <c r="C926" s="16" t="s">
        <v>702</v>
      </c>
      <c r="D926" s="16" t="s">
        <v>1804</v>
      </c>
      <c r="E926" s="16" t="s">
        <v>5230</v>
      </c>
      <c r="F926" s="17" t="s">
        <v>1481</v>
      </c>
      <c r="G926" s="16" t="s">
        <v>5231</v>
      </c>
      <c r="H926" s="17" t="s">
        <v>1481</v>
      </c>
      <c r="I926" s="16" t="s">
        <v>5240</v>
      </c>
      <c r="J926" s="24" t="s">
        <v>5241</v>
      </c>
      <c r="K926" s="16" t="s">
        <v>1826</v>
      </c>
      <c r="L926" s="16" t="s">
        <v>1812</v>
      </c>
      <c r="M926" s="18" t="s">
        <v>1481</v>
      </c>
      <c r="N926" s="18" t="s">
        <v>1481</v>
      </c>
      <c r="O926" s="15" t="s">
        <v>1786</v>
      </c>
      <c r="P926" s="17" t="s">
        <v>1481</v>
      </c>
      <c r="Q926" s="17" t="s">
        <v>1481</v>
      </c>
      <c r="R926" s="17" t="s">
        <v>1481</v>
      </c>
      <c r="S926" s="17" t="s">
        <v>1481</v>
      </c>
      <c r="T926" s="17" t="s">
        <v>1481</v>
      </c>
      <c r="U926" s="19" t="s">
        <v>1815</v>
      </c>
      <c r="V926" s="24" t="s">
        <v>1816</v>
      </c>
      <c r="W926" s="17" t="s">
        <v>1481</v>
      </c>
      <c r="X926" s="17" t="s">
        <v>1481</v>
      </c>
      <c r="Y926" s="27" t="s">
        <v>1817</v>
      </c>
      <c r="Z926" s="28" t="s">
        <v>1481</v>
      </c>
      <c r="AA926" s="17" t="s">
        <v>1481</v>
      </c>
      <c r="AB926" s="15">
        <v>926</v>
      </c>
      <c r="AC926" s="16" t="s">
        <v>702</v>
      </c>
      <c r="AD926" s="16" t="s">
        <v>1804</v>
      </c>
      <c r="AE926" s="16" t="s">
        <v>5230</v>
      </c>
      <c r="AF926" s="17" t="s">
        <v>1481</v>
      </c>
      <c r="AG926" s="16" t="s">
        <v>5231</v>
      </c>
      <c r="AH926" s="17" t="s">
        <v>1481</v>
      </c>
      <c r="AI926" s="16" t="s">
        <v>5240</v>
      </c>
      <c r="AJ926" s="24" t="s">
        <v>5241</v>
      </c>
      <c r="AK926" s="16" t="s">
        <v>1826</v>
      </c>
      <c r="AL926" s="16" t="s">
        <v>1812</v>
      </c>
      <c r="AM926" s="18" t="s">
        <v>1481</v>
      </c>
      <c r="AN926" s="18" t="s">
        <v>1481</v>
      </c>
      <c r="AO926" s="15" t="s">
        <v>1786</v>
      </c>
      <c r="AP926" s="17" t="s">
        <v>1481</v>
      </c>
      <c r="AQ926" s="17" t="s">
        <v>1481</v>
      </c>
      <c r="AR926" s="17" t="s">
        <v>1481</v>
      </c>
      <c r="AS926" s="17" t="s">
        <v>1481</v>
      </c>
      <c r="AT926" s="17" t="s">
        <v>1481</v>
      </c>
      <c r="AU926" s="19" t="s">
        <v>1815</v>
      </c>
      <c r="AV926" s="24" t="s">
        <v>1816</v>
      </c>
      <c r="AW926" s="17" t="s">
        <v>1481</v>
      </c>
      <c r="AX926" s="17" t="s">
        <v>1481</v>
      </c>
      <c r="AY926" s="27" t="s">
        <v>1817</v>
      </c>
      <c r="AZ926" s="28" t="s">
        <v>1481</v>
      </c>
      <c r="BA926" s="17" t="s">
        <v>1481</v>
      </c>
      <c r="BB926" s="17" t="s">
        <v>1481</v>
      </c>
      <c r="BC926" s="17" t="s">
        <v>1481</v>
      </c>
      <c r="BD926" s="17" t="s">
        <v>1481</v>
      </c>
    </row>
    <row r="927" spans="1:56" s="4" customFormat="1" ht="75" hidden="1" customHeight="1" x14ac:dyDescent="0.35">
      <c r="A927" s="15">
        <v>550</v>
      </c>
      <c r="B927" s="15">
        <v>927</v>
      </c>
      <c r="C927" s="16" t="s">
        <v>702</v>
      </c>
      <c r="D927" s="16" t="s">
        <v>1804</v>
      </c>
      <c r="E927" s="16" t="s">
        <v>5230</v>
      </c>
      <c r="F927" s="17" t="s">
        <v>1481</v>
      </c>
      <c r="G927" s="16" t="s">
        <v>5231</v>
      </c>
      <c r="H927" s="17" t="s">
        <v>1481</v>
      </c>
      <c r="I927" s="16" t="s">
        <v>5242</v>
      </c>
      <c r="J927" s="24" t="s">
        <v>5243</v>
      </c>
      <c r="K927" s="16" t="s">
        <v>2207</v>
      </c>
      <c r="L927" s="16" t="s">
        <v>1812</v>
      </c>
      <c r="M927" s="18" t="s">
        <v>1481</v>
      </c>
      <c r="N927" s="18" t="s">
        <v>1481</v>
      </c>
      <c r="O927" s="15" t="s">
        <v>1786</v>
      </c>
      <c r="P927" s="17" t="s">
        <v>1481</v>
      </c>
      <c r="Q927" s="17" t="s">
        <v>1481</v>
      </c>
      <c r="R927" s="17" t="s">
        <v>1481</v>
      </c>
      <c r="S927" s="17" t="s">
        <v>1481</v>
      </c>
      <c r="T927" s="17" t="s">
        <v>1481</v>
      </c>
      <c r="U927" s="19" t="s">
        <v>1815</v>
      </c>
      <c r="V927" s="24" t="s">
        <v>1816</v>
      </c>
      <c r="W927" s="17" t="s">
        <v>1481</v>
      </c>
      <c r="X927" s="17" t="s">
        <v>1481</v>
      </c>
      <c r="Y927" s="27" t="s">
        <v>1817</v>
      </c>
      <c r="Z927" s="28" t="s">
        <v>1481</v>
      </c>
      <c r="AA927" s="17" t="s">
        <v>1481</v>
      </c>
      <c r="AB927" s="15">
        <v>927</v>
      </c>
      <c r="AC927" s="16" t="s">
        <v>702</v>
      </c>
      <c r="AD927" s="16" t="s">
        <v>1804</v>
      </c>
      <c r="AE927" s="16" t="s">
        <v>5230</v>
      </c>
      <c r="AF927" s="17" t="s">
        <v>1481</v>
      </c>
      <c r="AG927" s="16" t="s">
        <v>5231</v>
      </c>
      <c r="AH927" s="17" t="s">
        <v>1481</v>
      </c>
      <c r="AI927" s="16" t="s">
        <v>5242</v>
      </c>
      <c r="AJ927" s="24" t="s">
        <v>5243</v>
      </c>
      <c r="AK927" s="16" t="s">
        <v>2207</v>
      </c>
      <c r="AL927" s="16" t="s">
        <v>1812</v>
      </c>
      <c r="AM927" s="18" t="s">
        <v>1481</v>
      </c>
      <c r="AN927" s="18" t="s">
        <v>1481</v>
      </c>
      <c r="AO927" s="15" t="s">
        <v>1786</v>
      </c>
      <c r="AP927" s="17" t="s">
        <v>1481</v>
      </c>
      <c r="AQ927" s="17" t="s">
        <v>1481</v>
      </c>
      <c r="AR927" s="17" t="s">
        <v>1481</v>
      </c>
      <c r="AS927" s="17" t="s">
        <v>1481</v>
      </c>
      <c r="AT927" s="17" t="s">
        <v>1481</v>
      </c>
      <c r="AU927" s="19" t="s">
        <v>1815</v>
      </c>
      <c r="AV927" s="24" t="s">
        <v>1816</v>
      </c>
      <c r="AW927" s="17" t="s">
        <v>1481</v>
      </c>
      <c r="AX927" s="17" t="s">
        <v>1481</v>
      </c>
      <c r="AY927" s="27" t="s">
        <v>1817</v>
      </c>
      <c r="AZ927" s="28" t="s">
        <v>1481</v>
      </c>
      <c r="BA927" s="17" t="s">
        <v>1481</v>
      </c>
      <c r="BB927" s="17" t="s">
        <v>1481</v>
      </c>
      <c r="BC927" s="17" t="s">
        <v>1481</v>
      </c>
      <c r="BD927" s="17" t="s">
        <v>1481</v>
      </c>
    </row>
    <row r="928" spans="1:56" ht="162.5" x14ac:dyDescent="0.35">
      <c r="A928" s="16">
        <v>551</v>
      </c>
      <c r="B928" s="16">
        <v>928</v>
      </c>
      <c r="C928" s="16" t="s">
        <v>702</v>
      </c>
      <c r="D928" s="16" t="s">
        <v>1804</v>
      </c>
      <c r="E928" s="16" t="s">
        <v>5230</v>
      </c>
      <c r="F928" s="17" t="s">
        <v>1481</v>
      </c>
      <c r="G928" s="16" t="s">
        <v>5231</v>
      </c>
      <c r="H928" s="17" t="s">
        <v>1481</v>
      </c>
      <c r="I928" s="16" t="s">
        <v>5244</v>
      </c>
      <c r="J928" s="24" t="s">
        <v>5245</v>
      </c>
      <c r="K928" s="16" t="s">
        <v>2726</v>
      </c>
      <c r="L928" s="16" t="s">
        <v>5246</v>
      </c>
      <c r="M928" s="24" t="s">
        <v>208</v>
      </c>
      <c r="N928" s="24" t="s">
        <v>5247</v>
      </c>
      <c r="O928" s="16" t="s">
        <v>1786</v>
      </c>
      <c r="P928" s="26" t="s">
        <v>1481</v>
      </c>
      <c r="Q928" s="26" t="s">
        <v>1481</v>
      </c>
      <c r="R928" s="26" t="s">
        <v>1481</v>
      </c>
      <c r="S928" s="17" t="s">
        <v>1481</v>
      </c>
      <c r="T928" s="17" t="s">
        <v>1481</v>
      </c>
      <c r="U928" s="19" t="s">
        <v>1815</v>
      </c>
      <c r="V928" s="24" t="s">
        <v>5248</v>
      </c>
      <c r="W928" s="17" t="s">
        <v>1481</v>
      </c>
      <c r="X928" s="17" t="s">
        <v>1481</v>
      </c>
      <c r="Y928" s="31" t="s">
        <v>73</v>
      </c>
      <c r="Z928" s="32" t="s">
        <v>5249</v>
      </c>
      <c r="AA928" s="17" t="s">
        <v>1481</v>
      </c>
      <c r="AB928" s="16">
        <v>928</v>
      </c>
      <c r="AC928" s="16" t="s">
        <v>702</v>
      </c>
      <c r="AD928" s="16" t="s">
        <v>1804</v>
      </c>
      <c r="AE928" s="16" t="s">
        <v>5230</v>
      </c>
      <c r="AF928" s="17" t="s">
        <v>1481</v>
      </c>
      <c r="AG928" s="16" t="s">
        <v>5231</v>
      </c>
      <c r="AH928" s="17" t="s">
        <v>1481</v>
      </c>
      <c r="AI928" s="16" t="s">
        <v>5244</v>
      </c>
      <c r="AJ928" s="24" t="s">
        <v>5245</v>
      </c>
      <c r="AK928" s="16" t="s">
        <v>2726</v>
      </c>
      <c r="AL928" s="16" t="s">
        <v>5246</v>
      </c>
      <c r="AM928" s="38" t="s">
        <v>208</v>
      </c>
      <c r="AN928" s="24" t="s">
        <v>5247</v>
      </c>
      <c r="AO928" s="15" t="s">
        <v>1786</v>
      </c>
      <c r="AP928" s="26" t="s">
        <v>1481</v>
      </c>
      <c r="AQ928" s="26" t="s">
        <v>1481</v>
      </c>
      <c r="AR928" s="26" t="s">
        <v>1481</v>
      </c>
      <c r="AS928" s="17" t="s">
        <v>1481</v>
      </c>
      <c r="AT928" s="17" t="s">
        <v>1481</v>
      </c>
      <c r="AU928" s="19" t="s">
        <v>1815</v>
      </c>
      <c r="AV928" s="24" t="s">
        <v>5248</v>
      </c>
      <c r="AW928" s="17" t="s">
        <v>1481</v>
      </c>
      <c r="AX928" s="17" t="s">
        <v>1481</v>
      </c>
      <c r="AY928" s="31" t="s">
        <v>73</v>
      </c>
      <c r="AZ928" s="32" t="s">
        <v>5249</v>
      </c>
      <c r="BA928" s="17" t="s">
        <v>1481</v>
      </c>
      <c r="BB928" s="30" t="s">
        <v>75</v>
      </c>
      <c r="BC928" s="30" t="s">
        <v>142</v>
      </c>
      <c r="BD928" s="30" t="s">
        <v>77</v>
      </c>
    </row>
    <row r="929" spans="1:56" ht="262.5" customHeight="1" x14ac:dyDescent="0.35">
      <c r="A929" s="16">
        <v>552</v>
      </c>
      <c r="B929" s="16">
        <v>929</v>
      </c>
      <c r="C929" s="16" t="s">
        <v>702</v>
      </c>
      <c r="D929" s="16" t="s">
        <v>1804</v>
      </c>
      <c r="E929" s="16" t="s">
        <v>5250</v>
      </c>
      <c r="F929" s="17" t="s">
        <v>1481</v>
      </c>
      <c r="G929" s="16" t="s">
        <v>5251</v>
      </c>
      <c r="H929" s="16" t="s">
        <v>5232</v>
      </c>
      <c r="I929" s="16" t="s">
        <v>5252</v>
      </c>
      <c r="J929" s="24" t="s">
        <v>5253</v>
      </c>
      <c r="K929" s="16" t="s">
        <v>2048</v>
      </c>
      <c r="L929" s="16" t="s">
        <v>5254</v>
      </c>
      <c r="M929" s="24" t="s">
        <v>208</v>
      </c>
      <c r="N929" s="24" t="s">
        <v>5255</v>
      </c>
      <c r="O929" s="16" t="s">
        <v>1786</v>
      </c>
      <c r="P929" s="26" t="s">
        <v>1481</v>
      </c>
      <c r="Q929" s="26" t="s">
        <v>1481</v>
      </c>
      <c r="R929" s="26" t="s">
        <v>1481</v>
      </c>
      <c r="S929" s="17" t="s">
        <v>1481</v>
      </c>
      <c r="T929" s="17" t="s">
        <v>1481</v>
      </c>
      <c r="U929" s="19" t="s">
        <v>1815</v>
      </c>
      <c r="V929" s="24" t="s">
        <v>1816</v>
      </c>
      <c r="W929" s="17" t="s">
        <v>1481</v>
      </c>
      <c r="X929" s="17" t="s">
        <v>1481</v>
      </c>
      <c r="Y929" s="33" t="s">
        <v>211</v>
      </c>
      <c r="Z929" s="32" t="s">
        <v>5256</v>
      </c>
      <c r="AA929" s="17" t="s">
        <v>1481</v>
      </c>
      <c r="AB929" s="16">
        <v>929</v>
      </c>
      <c r="AC929" s="16" t="s">
        <v>702</v>
      </c>
      <c r="AD929" s="16" t="s">
        <v>1804</v>
      </c>
      <c r="AE929" s="16" t="s">
        <v>5250</v>
      </c>
      <c r="AF929" s="17" t="s">
        <v>1481</v>
      </c>
      <c r="AG929" s="16" t="s">
        <v>5251</v>
      </c>
      <c r="AH929" s="16" t="s">
        <v>5232</v>
      </c>
      <c r="AI929" s="16" t="s">
        <v>5252</v>
      </c>
      <c r="AJ929" s="24" t="s">
        <v>5253</v>
      </c>
      <c r="AK929" s="16" t="s">
        <v>2048</v>
      </c>
      <c r="AL929" s="16" t="s">
        <v>5254</v>
      </c>
      <c r="AM929" s="38" t="s">
        <v>208</v>
      </c>
      <c r="AN929" s="24" t="s">
        <v>5255</v>
      </c>
      <c r="AO929" s="15" t="s">
        <v>1786</v>
      </c>
      <c r="AP929" s="26" t="s">
        <v>1481</v>
      </c>
      <c r="AQ929" s="26" t="s">
        <v>1481</v>
      </c>
      <c r="AR929" s="26" t="s">
        <v>1481</v>
      </c>
      <c r="AS929" s="17" t="s">
        <v>1481</v>
      </c>
      <c r="AT929" s="17" t="s">
        <v>1481</v>
      </c>
      <c r="AU929" s="19" t="s">
        <v>1815</v>
      </c>
      <c r="AV929" s="24" t="s">
        <v>1816</v>
      </c>
      <c r="AW929" s="17" t="s">
        <v>1481</v>
      </c>
      <c r="AX929" s="17" t="s">
        <v>1481</v>
      </c>
      <c r="AY929" s="33" t="s">
        <v>211</v>
      </c>
      <c r="AZ929" s="32" t="s">
        <v>5256</v>
      </c>
      <c r="BA929" s="17" t="s">
        <v>1481</v>
      </c>
      <c r="BB929" s="30" t="s">
        <v>460</v>
      </c>
      <c r="BC929" s="30" t="s">
        <v>5257</v>
      </c>
      <c r="BD929" s="30" t="s">
        <v>6501</v>
      </c>
    </row>
    <row r="930" spans="1:56" ht="250" customHeight="1" x14ac:dyDescent="0.35">
      <c r="A930" s="16">
        <v>553</v>
      </c>
      <c r="B930" s="16">
        <v>930</v>
      </c>
      <c r="C930" s="16" t="s">
        <v>702</v>
      </c>
      <c r="D930" s="16" t="s">
        <v>1804</v>
      </c>
      <c r="E930" s="16" t="s">
        <v>5250</v>
      </c>
      <c r="F930" s="17" t="s">
        <v>1481</v>
      </c>
      <c r="G930" s="16" t="s">
        <v>5251</v>
      </c>
      <c r="H930" s="17" t="s">
        <v>1481</v>
      </c>
      <c r="I930" s="16" t="s">
        <v>5258</v>
      </c>
      <c r="J930" s="24" t="s">
        <v>5259</v>
      </c>
      <c r="K930" s="16" t="s">
        <v>2388</v>
      </c>
      <c r="L930" s="16" t="s">
        <v>5260</v>
      </c>
      <c r="M930" s="24" t="s">
        <v>208</v>
      </c>
      <c r="N930" s="24" t="s">
        <v>5261</v>
      </c>
      <c r="O930" s="16" t="s">
        <v>1786</v>
      </c>
      <c r="P930" s="26" t="s">
        <v>1481</v>
      </c>
      <c r="Q930" s="26" t="s">
        <v>1481</v>
      </c>
      <c r="R930" s="26" t="s">
        <v>1481</v>
      </c>
      <c r="S930" s="17" t="s">
        <v>1481</v>
      </c>
      <c r="T930" s="17" t="s">
        <v>1481</v>
      </c>
      <c r="U930" s="19" t="s">
        <v>1815</v>
      </c>
      <c r="V930" s="24" t="s">
        <v>1816</v>
      </c>
      <c r="W930" s="131" t="s">
        <v>1915</v>
      </c>
      <c r="X930" s="17" t="s">
        <v>1481</v>
      </c>
      <c r="Y930" s="33" t="s">
        <v>211</v>
      </c>
      <c r="Z930" s="32" t="s">
        <v>5262</v>
      </c>
      <c r="AA930" s="17" t="s">
        <v>1481</v>
      </c>
      <c r="AB930" s="16">
        <v>930</v>
      </c>
      <c r="AC930" s="16" t="s">
        <v>702</v>
      </c>
      <c r="AD930" s="16" t="s">
        <v>1804</v>
      </c>
      <c r="AE930" s="16" t="s">
        <v>5250</v>
      </c>
      <c r="AF930" s="17" t="s">
        <v>1481</v>
      </c>
      <c r="AG930" s="16" t="s">
        <v>5251</v>
      </c>
      <c r="AH930" s="17" t="s">
        <v>1481</v>
      </c>
      <c r="AI930" s="16" t="s">
        <v>5258</v>
      </c>
      <c r="AJ930" s="24" t="s">
        <v>5259</v>
      </c>
      <c r="AK930" s="16" t="s">
        <v>2388</v>
      </c>
      <c r="AL930" s="16" t="s">
        <v>5260</v>
      </c>
      <c r="AM930" s="38" t="s">
        <v>208</v>
      </c>
      <c r="AN930" s="24" t="s">
        <v>5261</v>
      </c>
      <c r="AO930" s="15" t="s">
        <v>1786</v>
      </c>
      <c r="AP930" s="26" t="s">
        <v>1481</v>
      </c>
      <c r="AQ930" s="26" t="s">
        <v>1481</v>
      </c>
      <c r="AR930" s="26" t="s">
        <v>1481</v>
      </c>
      <c r="AS930" s="17" t="s">
        <v>1481</v>
      </c>
      <c r="AT930" s="17" t="s">
        <v>1481</v>
      </c>
      <c r="AU930" s="19" t="s">
        <v>1815</v>
      </c>
      <c r="AV930" s="24" t="s">
        <v>1816</v>
      </c>
      <c r="AW930" s="37" t="s">
        <v>1915</v>
      </c>
      <c r="AX930" s="17" t="s">
        <v>1481</v>
      </c>
      <c r="AY930" s="33" t="s">
        <v>211</v>
      </c>
      <c r="AZ930" s="32" t="s">
        <v>5263</v>
      </c>
      <c r="BA930" s="17" t="s">
        <v>1481</v>
      </c>
      <c r="BB930" s="30" t="s">
        <v>460</v>
      </c>
      <c r="BC930" s="30" t="s">
        <v>3282</v>
      </c>
      <c r="BD930" s="30" t="s">
        <v>6501</v>
      </c>
    </row>
    <row r="931" spans="1:56" s="4" customFormat="1" ht="75" hidden="1" customHeight="1" x14ac:dyDescent="0.35">
      <c r="A931" s="15">
        <v>554</v>
      </c>
      <c r="B931" s="15">
        <v>931</v>
      </c>
      <c r="C931" s="16" t="s">
        <v>702</v>
      </c>
      <c r="D931" s="16" t="s">
        <v>1804</v>
      </c>
      <c r="E931" s="16" t="s">
        <v>5250</v>
      </c>
      <c r="F931" s="17" t="s">
        <v>1481</v>
      </c>
      <c r="G931" s="16" t="s">
        <v>5251</v>
      </c>
      <c r="H931" s="17" t="s">
        <v>1481</v>
      </c>
      <c r="I931" s="16" t="s">
        <v>5264</v>
      </c>
      <c r="J931" s="24" t="s">
        <v>5265</v>
      </c>
      <c r="K931" s="16" t="s">
        <v>1826</v>
      </c>
      <c r="L931" s="16" t="s">
        <v>1812</v>
      </c>
      <c r="M931" s="18" t="s">
        <v>1481</v>
      </c>
      <c r="N931" s="18" t="s">
        <v>1481</v>
      </c>
      <c r="O931" s="15" t="s">
        <v>1786</v>
      </c>
      <c r="P931" s="17" t="s">
        <v>1481</v>
      </c>
      <c r="Q931" s="17" t="s">
        <v>1481</v>
      </c>
      <c r="R931" s="17" t="s">
        <v>1481</v>
      </c>
      <c r="S931" s="17" t="s">
        <v>1481</v>
      </c>
      <c r="T931" s="17" t="s">
        <v>1481</v>
      </c>
      <c r="U931" s="19" t="s">
        <v>1815</v>
      </c>
      <c r="V931" s="24" t="s">
        <v>1816</v>
      </c>
      <c r="W931" s="17" t="s">
        <v>1481</v>
      </c>
      <c r="X931" s="17" t="s">
        <v>1481</v>
      </c>
      <c r="Y931" s="27" t="s">
        <v>1817</v>
      </c>
      <c r="Z931" s="28" t="s">
        <v>1481</v>
      </c>
      <c r="AA931" s="17" t="s">
        <v>1481</v>
      </c>
      <c r="AB931" s="15">
        <v>931</v>
      </c>
      <c r="AC931" s="16" t="s">
        <v>702</v>
      </c>
      <c r="AD931" s="16" t="s">
        <v>1804</v>
      </c>
      <c r="AE931" s="16" t="s">
        <v>5250</v>
      </c>
      <c r="AF931" s="17" t="s">
        <v>1481</v>
      </c>
      <c r="AG931" s="16" t="s">
        <v>5251</v>
      </c>
      <c r="AH931" s="17" t="s">
        <v>1481</v>
      </c>
      <c r="AI931" s="16" t="s">
        <v>5264</v>
      </c>
      <c r="AJ931" s="24" t="s">
        <v>5265</v>
      </c>
      <c r="AK931" s="16" t="s">
        <v>1826</v>
      </c>
      <c r="AL931" s="16" t="s">
        <v>1812</v>
      </c>
      <c r="AM931" s="18" t="s">
        <v>1481</v>
      </c>
      <c r="AN931" s="18" t="s">
        <v>1481</v>
      </c>
      <c r="AO931" s="15" t="s">
        <v>1786</v>
      </c>
      <c r="AP931" s="17" t="s">
        <v>1481</v>
      </c>
      <c r="AQ931" s="17" t="s">
        <v>1481</v>
      </c>
      <c r="AR931" s="17" t="s">
        <v>1481</v>
      </c>
      <c r="AS931" s="17" t="s">
        <v>1481</v>
      </c>
      <c r="AT931" s="17" t="s">
        <v>1481</v>
      </c>
      <c r="AU931" s="19" t="s">
        <v>1815</v>
      </c>
      <c r="AV931" s="24" t="s">
        <v>1816</v>
      </c>
      <c r="AW931" s="17" t="s">
        <v>1481</v>
      </c>
      <c r="AX931" s="17" t="s">
        <v>1481</v>
      </c>
      <c r="AY931" s="27" t="s">
        <v>1817</v>
      </c>
      <c r="AZ931" s="28" t="s">
        <v>1481</v>
      </c>
      <c r="BA931" s="17" t="s">
        <v>1481</v>
      </c>
      <c r="BB931" s="17" t="s">
        <v>1481</v>
      </c>
      <c r="BC931" s="17" t="s">
        <v>1481</v>
      </c>
      <c r="BD931" s="17" t="s">
        <v>1481</v>
      </c>
    </row>
    <row r="932" spans="1:56" s="4" customFormat="1" ht="250" hidden="1" customHeight="1" x14ac:dyDescent="0.35">
      <c r="A932" s="15">
        <v>555</v>
      </c>
      <c r="B932" s="15">
        <v>932</v>
      </c>
      <c r="C932" s="16" t="s">
        <v>702</v>
      </c>
      <c r="D932" s="16" t="s">
        <v>1804</v>
      </c>
      <c r="E932" s="16" t="s">
        <v>5250</v>
      </c>
      <c r="F932" s="17" t="s">
        <v>1481</v>
      </c>
      <c r="G932" s="16" t="s">
        <v>5251</v>
      </c>
      <c r="H932" s="17" t="s">
        <v>1481</v>
      </c>
      <c r="I932" s="16" t="s">
        <v>5266</v>
      </c>
      <c r="J932" s="24" t="s">
        <v>5267</v>
      </c>
      <c r="K932" s="16" t="s">
        <v>2207</v>
      </c>
      <c r="L932" s="16" t="s">
        <v>1812</v>
      </c>
      <c r="M932" s="18" t="s">
        <v>1481</v>
      </c>
      <c r="N932" s="18" t="s">
        <v>1481</v>
      </c>
      <c r="O932" s="15" t="s">
        <v>1786</v>
      </c>
      <c r="P932" s="17" t="s">
        <v>1481</v>
      </c>
      <c r="Q932" s="17" t="s">
        <v>1481</v>
      </c>
      <c r="R932" s="17" t="s">
        <v>1481</v>
      </c>
      <c r="S932" s="17" t="s">
        <v>1481</v>
      </c>
      <c r="T932" s="17" t="s">
        <v>1481</v>
      </c>
      <c r="U932" s="19" t="s">
        <v>1815</v>
      </c>
      <c r="V932" s="24" t="s">
        <v>1816</v>
      </c>
      <c r="W932" s="17" t="s">
        <v>1481</v>
      </c>
      <c r="X932" s="17" t="s">
        <v>1481</v>
      </c>
      <c r="Y932" s="27" t="s">
        <v>1817</v>
      </c>
      <c r="Z932" s="28" t="s">
        <v>1481</v>
      </c>
      <c r="AA932" s="17" t="s">
        <v>1481</v>
      </c>
      <c r="AB932" s="15">
        <v>932</v>
      </c>
      <c r="AC932" s="16" t="s">
        <v>702</v>
      </c>
      <c r="AD932" s="16" t="s">
        <v>1804</v>
      </c>
      <c r="AE932" s="16" t="s">
        <v>5250</v>
      </c>
      <c r="AF932" s="17" t="s">
        <v>1481</v>
      </c>
      <c r="AG932" s="16" t="s">
        <v>5251</v>
      </c>
      <c r="AH932" s="17" t="s">
        <v>1481</v>
      </c>
      <c r="AI932" s="16" t="s">
        <v>5266</v>
      </c>
      <c r="AJ932" s="24" t="s">
        <v>5267</v>
      </c>
      <c r="AK932" s="16" t="s">
        <v>2207</v>
      </c>
      <c r="AL932" s="16" t="s">
        <v>1812</v>
      </c>
      <c r="AM932" s="18" t="s">
        <v>1481</v>
      </c>
      <c r="AN932" s="18" t="s">
        <v>1481</v>
      </c>
      <c r="AO932" s="15" t="s">
        <v>1786</v>
      </c>
      <c r="AP932" s="17" t="s">
        <v>1481</v>
      </c>
      <c r="AQ932" s="17" t="s">
        <v>1481</v>
      </c>
      <c r="AR932" s="17" t="s">
        <v>1481</v>
      </c>
      <c r="AS932" s="17" t="s">
        <v>1481</v>
      </c>
      <c r="AT932" s="17" t="s">
        <v>1481</v>
      </c>
      <c r="AU932" s="19" t="s">
        <v>1815</v>
      </c>
      <c r="AV932" s="24" t="s">
        <v>1816</v>
      </c>
      <c r="AW932" s="17" t="s">
        <v>1481</v>
      </c>
      <c r="AX932" s="17" t="s">
        <v>1481</v>
      </c>
      <c r="AY932" s="27" t="s">
        <v>1817</v>
      </c>
      <c r="AZ932" s="28" t="s">
        <v>1481</v>
      </c>
      <c r="BA932" s="17" t="s">
        <v>1481</v>
      </c>
      <c r="BB932" s="17" t="s">
        <v>1481</v>
      </c>
      <c r="BC932" s="17" t="s">
        <v>1481</v>
      </c>
      <c r="BD932" s="17" t="s">
        <v>1481</v>
      </c>
    </row>
    <row r="933" spans="1:56" s="4" customFormat="1" ht="50.15" hidden="1" customHeight="1" x14ac:dyDescent="0.35">
      <c r="A933" s="15">
        <v>556</v>
      </c>
      <c r="B933" s="15">
        <v>933</v>
      </c>
      <c r="C933" s="16" t="s">
        <v>702</v>
      </c>
      <c r="D933" s="16" t="s">
        <v>1804</v>
      </c>
      <c r="E933" s="16" t="s">
        <v>5250</v>
      </c>
      <c r="F933" s="17" t="s">
        <v>1481</v>
      </c>
      <c r="G933" s="16" t="s">
        <v>5251</v>
      </c>
      <c r="H933" s="17" t="s">
        <v>1481</v>
      </c>
      <c r="I933" s="16" t="s">
        <v>5268</v>
      </c>
      <c r="J933" s="24" t="s">
        <v>5269</v>
      </c>
      <c r="K933" s="16" t="s">
        <v>1834</v>
      </c>
      <c r="L933" s="16" t="s">
        <v>1812</v>
      </c>
      <c r="M933" s="18" t="s">
        <v>1481</v>
      </c>
      <c r="N933" s="18" t="s">
        <v>1481</v>
      </c>
      <c r="O933" s="15" t="s">
        <v>1786</v>
      </c>
      <c r="P933" s="17" t="s">
        <v>1481</v>
      </c>
      <c r="Q933" s="17" t="s">
        <v>1481</v>
      </c>
      <c r="R933" s="17" t="s">
        <v>1481</v>
      </c>
      <c r="S933" s="17" t="s">
        <v>1481</v>
      </c>
      <c r="T933" s="17" t="s">
        <v>1481</v>
      </c>
      <c r="U933" s="19" t="s">
        <v>1815</v>
      </c>
      <c r="V933" s="24" t="s">
        <v>1816</v>
      </c>
      <c r="W933" s="17" t="s">
        <v>1481</v>
      </c>
      <c r="X933" s="17" t="s">
        <v>1481</v>
      </c>
      <c r="Y933" s="27" t="s">
        <v>1817</v>
      </c>
      <c r="Z933" s="28" t="s">
        <v>1481</v>
      </c>
      <c r="AA933" s="17" t="s">
        <v>1481</v>
      </c>
      <c r="AB933" s="15">
        <v>933</v>
      </c>
      <c r="AC933" s="16" t="s">
        <v>702</v>
      </c>
      <c r="AD933" s="16" t="s">
        <v>1804</v>
      </c>
      <c r="AE933" s="16" t="s">
        <v>5250</v>
      </c>
      <c r="AF933" s="17" t="s">
        <v>1481</v>
      </c>
      <c r="AG933" s="16" t="s">
        <v>5251</v>
      </c>
      <c r="AH933" s="17" t="s">
        <v>1481</v>
      </c>
      <c r="AI933" s="16" t="s">
        <v>5268</v>
      </c>
      <c r="AJ933" s="24" t="s">
        <v>5269</v>
      </c>
      <c r="AK933" s="16" t="s">
        <v>1834</v>
      </c>
      <c r="AL933" s="16" t="s">
        <v>1812</v>
      </c>
      <c r="AM933" s="18" t="s">
        <v>1481</v>
      </c>
      <c r="AN933" s="18" t="s">
        <v>1481</v>
      </c>
      <c r="AO933" s="15" t="s">
        <v>1786</v>
      </c>
      <c r="AP933" s="17" t="s">
        <v>1481</v>
      </c>
      <c r="AQ933" s="17" t="s">
        <v>1481</v>
      </c>
      <c r="AR933" s="17" t="s">
        <v>1481</v>
      </c>
      <c r="AS933" s="17" t="s">
        <v>1481</v>
      </c>
      <c r="AT933" s="17" t="s">
        <v>1481</v>
      </c>
      <c r="AU933" s="19" t="s">
        <v>1815</v>
      </c>
      <c r="AV933" s="24" t="s">
        <v>1816</v>
      </c>
      <c r="AW933" s="17" t="s">
        <v>1481</v>
      </c>
      <c r="AX933" s="17" t="s">
        <v>1481</v>
      </c>
      <c r="AY933" s="27" t="s">
        <v>1817</v>
      </c>
      <c r="AZ933" s="28" t="s">
        <v>1481</v>
      </c>
      <c r="BA933" s="17" t="s">
        <v>1481</v>
      </c>
      <c r="BB933" s="17" t="s">
        <v>1481</v>
      </c>
      <c r="BC933" s="17" t="s">
        <v>1481</v>
      </c>
      <c r="BD933" s="17" t="s">
        <v>1481</v>
      </c>
    </row>
    <row r="934" spans="1:56" s="4" customFormat="1" ht="100" hidden="1" customHeight="1" x14ac:dyDescent="0.35">
      <c r="A934" s="15">
        <v>557</v>
      </c>
      <c r="B934" s="15">
        <v>934</v>
      </c>
      <c r="C934" s="16" t="s">
        <v>702</v>
      </c>
      <c r="D934" s="16" t="s">
        <v>1804</v>
      </c>
      <c r="E934" s="16" t="s">
        <v>5250</v>
      </c>
      <c r="F934" s="17" t="s">
        <v>1481</v>
      </c>
      <c r="G934" s="16" t="s">
        <v>5251</v>
      </c>
      <c r="H934" s="17" t="s">
        <v>1481</v>
      </c>
      <c r="I934" s="16" t="s">
        <v>5270</v>
      </c>
      <c r="J934" s="24" t="s">
        <v>5271</v>
      </c>
      <c r="K934" s="16" t="s">
        <v>2423</v>
      </c>
      <c r="L934" s="16" t="s">
        <v>1812</v>
      </c>
      <c r="M934" s="18" t="s">
        <v>1481</v>
      </c>
      <c r="N934" s="18" t="s">
        <v>1481</v>
      </c>
      <c r="O934" s="15" t="s">
        <v>1786</v>
      </c>
      <c r="P934" s="17" t="s">
        <v>1481</v>
      </c>
      <c r="Q934" s="17" t="s">
        <v>1481</v>
      </c>
      <c r="R934" s="17" t="s">
        <v>1481</v>
      </c>
      <c r="S934" s="17" t="s">
        <v>1481</v>
      </c>
      <c r="T934" s="17" t="s">
        <v>1481</v>
      </c>
      <c r="U934" s="19" t="s">
        <v>1815</v>
      </c>
      <c r="V934" s="24" t="s">
        <v>1816</v>
      </c>
      <c r="W934" s="17" t="s">
        <v>1481</v>
      </c>
      <c r="X934" s="17" t="s">
        <v>1481</v>
      </c>
      <c r="Y934" s="27" t="s">
        <v>1817</v>
      </c>
      <c r="Z934" s="28" t="s">
        <v>1481</v>
      </c>
      <c r="AA934" s="17" t="s">
        <v>1481</v>
      </c>
      <c r="AB934" s="15">
        <v>934</v>
      </c>
      <c r="AC934" s="16" t="s">
        <v>702</v>
      </c>
      <c r="AD934" s="16" t="s">
        <v>1804</v>
      </c>
      <c r="AE934" s="16" t="s">
        <v>5250</v>
      </c>
      <c r="AF934" s="17" t="s">
        <v>1481</v>
      </c>
      <c r="AG934" s="16" t="s">
        <v>5251</v>
      </c>
      <c r="AH934" s="17" t="s">
        <v>1481</v>
      </c>
      <c r="AI934" s="16" t="s">
        <v>5270</v>
      </c>
      <c r="AJ934" s="24" t="s">
        <v>5271</v>
      </c>
      <c r="AK934" s="16" t="s">
        <v>2423</v>
      </c>
      <c r="AL934" s="16" t="s">
        <v>1812</v>
      </c>
      <c r="AM934" s="18" t="s">
        <v>1481</v>
      </c>
      <c r="AN934" s="18" t="s">
        <v>1481</v>
      </c>
      <c r="AO934" s="15" t="s">
        <v>1786</v>
      </c>
      <c r="AP934" s="17" t="s">
        <v>1481</v>
      </c>
      <c r="AQ934" s="17" t="s">
        <v>1481</v>
      </c>
      <c r="AR934" s="17" t="s">
        <v>1481</v>
      </c>
      <c r="AS934" s="17" t="s">
        <v>1481</v>
      </c>
      <c r="AT934" s="17" t="s">
        <v>1481</v>
      </c>
      <c r="AU934" s="19" t="s">
        <v>1815</v>
      </c>
      <c r="AV934" s="24" t="s">
        <v>1816</v>
      </c>
      <c r="AW934" s="17" t="s">
        <v>1481</v>
      </c>
      <c r="AX934" s="17" t="s">
        <v>1481</v>
      </c>
      <c r="AY934" s="27" t="s">
        <v>1817</v>
      </c>
      <c r="AZ934" s="28" t="s">
        <v>1481</v>
      </c>
      <c r="BA934" s="17" t="s">
        <v>1481</v>
      </c>
      <c r="BB934" s="17" t="s">
        <v>1481</v>
      </c>
      <c r="BC934" s="17" t="s">
        <v>1481</v>
      </c>
      <c r="BD934" s="17" t="s">
        <v>1481</v>
      </c>
    </row>
    <row r="935" spans="1:56" s="4" customFormat="1" ht="50.15" hidden="1" customHeight="1" x14ac:dyDescent="0.35">
      <c r="A935" s="15">
        <v>558</v>
      </c>
      <c r="B935" s="15">
        <v>935</v>
      </c>
      <c r="C935" s="16" t="s">
        <v>702</v>
      </c>
      <c r="D935" s="16" t="s">
        <v>1804</v>
      </c>
      <c r="E935" s="16" t="s">
        <v>5250</v>
      </c>
      <c r="F935" s="17" t="s">
        <v>1481</v>
      </c>
      <c r="G935" s="16" t="s">
        <v>5251</v>
      </c>
      <c r="H935" s="17" t="s">
        <v>1481</v>
      </c>
      <c r="I935" s="16" t="s">
        <v>5272</v>
      </c>
      <c r="J935" s="24" t="s">
        <v>5273</v>
      </c>
      <c r="K935" s="16" t="s">
        <v>2426</v>
      </c>
      <c r="L935" s="16" t="s">
        <v>1812</v>
      </c>
      <c r="M935" s="18" t="s">
        <v>1481</v>
      </c>
      <c r="N935" s="18" t="s">
        <v>1481</v>
      </c>
      <c r="O935" s="15" t="s">
        <v>1786</v>
      </c>
      <c r="P935" s="17" t="s">
        <v>1481</v>
      </c>
      <c r="Q935" s="17" t="s">
        <v>1481</v>
      </c>
      <c r="R935" s="17" t="s">
        <v>1481</v>
      </c>
      <c r="S935" s="17" t="s">
        <v>1481</v>
      </c>
      <c r="T935" s="17" t="s">
        <v>1481</v>
      </c>
      <c r="U935" s="19" t="s">
        <v>1815</v>
      </c>
      <c r="V935" s="24" t="s">
        <v>1816</v>
      </c>
      <c r="W935" s="17" t="s">
        <v>1481</v>
      </c>
      <c r="X935" s="17" t="s">
        <v>1481</v>
      </c>
      <c r="Y935" s="27" t="s">
        <v>1817</v>
      </c>
      <c r="Z935" s="28" t="s">
        <v>1481</v>
      </c>
      <c r="AA935" s="17" t="s">
        <v>1481</v>
      </c>
      <c r="AB935" s="15">
        <v>935</v>
      </c>
      <c r="AC935" s="16" t="s">
        <v>702</v>
      </c>
      <c r="AD935" s="16" t="s">
        <v>1804</v>
      </c>
      <c r="AE935" s="16" t="s">
        <v>5250</v>
      </c>
      <c r="AF935" s="17" t="s">
        <v>1481</v>
      </c>
      <c r="AG935" s="16" t="s">
        <v>5251</v>
      </c>
      <c r="AH935" s="17" t="s">
        <v>1481</v>
      </c>
      <c r="AI935" s="16" t="s">
        <v>5272</v>
      </c>
      <c r="AJ935" s="24" t="s">
        <v>5273</v>
      </c>
      <c r="AK935" s="16" t="s">
        <v>2426</v>
      </c>
      <c r="AL935" s="16" t="s">
        <v>1812</v>
      </c>
      <c r="AM935" s="18" t="s">
        <v>1481</v>
      </c>
      <c r="AN935" s="18" t="s">
        <v>1481</v>
      </c>
      <c r="AO935" s="15" t="s">
        <v>1786</v>
      </c>
      <c r="AP935" s="17" t="s">
        <v>1481</v>
      </c>
      <c r="AQ935" s="17" t="s">
        <v>1481</v>
      </c>
      <c r="AR935" s="17" t="s">
        <v>1481</v>
      </c>
      <c r="AS935" s="17" t="s">
        <v>1481</v>
      </c>
      <c r="AT935" s="17" t="s">
        <v>1481</v>
      </c>
      <c r="AU935" s="19" t="s">
        <v>1815</v>
      </c>
      <c r="AV935" s="24" t="s">
        <v>1816</v>
      </c>
      <c r="AW935" s="17" t="s">
        <v>1481</v>
      </c>
      <c r="AX935" s="17" t="s">
        <v>1481</v>
      </c>
      <c r="AY935" s="27" t="s">
        <v>1817</v>
      </c>
      <c r="AZ935" s="28" t="s">
        <v>1481</v>
      </c>
      <c r="BA935" s="17" t="s">
        <v>1481</v>
      </c>
      <c r="BB935" s="17" t="s">
        <v>1481</v>
      </c>
      <c r="BC935" s="17" t="s">
        <v>1481</v>
      </c>
      <c r="BD935" s="17" t="s">
        <v>1481</v>
      </c>
    </row>
    <row r="936" spans="1:56" s="4" customFormat="1" ht="87.65" hidden="1" customHeight="1" x14ac:dyDescent="0.35">
      <c r="A936" s="15">
        <v>559</v>
      </c>
      <c r="B936" s="15">
        <v>936</v>
      </c>
      <c r="C936" s="16" t="s">
        <v>83</v>
      </c>
      <c r="D936" s="16" t="s">
        <v>1804</v>
      </c>
      <c r="E936" s="16" t="s">
        <v>5274</v>
      </c>
      <c r="F936" s="17" t="s">
        <v>1481</v>
      </c>
      <c r="G936" s="16" t="s">
        <v>5275</v>
      </c>
      <c r="H936" s="16" t="s">
        <v>5222</v>
      </c>
      <c r="I936" s="16" t="s">
        <v>5276</v>
      </c>
      <c r="J936" s="24" t="s">
        <v>5277</v>
      </c>
      <c r="K936" s="16" t="s">
        <v>1928</v>
      </c>
      <c r="L936" s="16" t="s">
        <v>1812</v>
      </c>
      <c r="M936" s="18" t="s">
        <v>1481</v>
      </c>
      <c r="N936" s="18" t="s">
        <v>1481</v>
      </c>
      <c r="O936" s="15" t="s">
        <v>1786</v>
      </c>
      <c r="P936" s="17" t="s">
        <v>1481</v>
      </c>
      <c r="Q936" s="17" t="s">
        <v>1481</v>
      </c>
      <c r="R936" s="17" t="s">
        <v>1481</v>
      </c>
      <c r="S936" s="17" t="s">
        <v>1481</v>
      </c>
      <c r="T936" s="17" t="s">
        <v>1481</v>
      </c>
      <c r="U936" s="19" t="s">
        <v>1815</v>
      </c>
      <c r="V936" s="24" t="s">
        <v>1816</v>
      </c>
      <c r="W936" s="17" t="s">
        <v>1481</v>
      </c>
      <c r="X936" s="17" t="s">
        <v>1481</v>
      </c>
      <c r="Y936" s="27" t="s">
        <v>1817</v>
      </c>
      <c r="Z936" s="28" t="s">
        <v>1481</v>
      </c>
      <c r="AA936" s="17" t="s">
        <v>1481</v>
      </c>
      <c r="AB936" s="15">
        <v>936</v>
      </c>
      <c r="AC936" s="16" t="s">
        <v>83</v>
      </c>
      <c r="AD936" s="16" t="s">
        <v>1804</v>
      </c>
      <c r="AE936" s="16" t="s">
        <v>5274</v>
      </c>
      <c r="AF936" s="17" t="s">
        <v>1481</v>
      </c>
      <c r="AG936" s="16" t="s">
        <v>5275</v>
      </c>
      <c r="AH936" s="16" t="s">
        <v>5222</v>
      </c>
      <c r="AI936" s="16" t="s">
        <v>5276</v>
      </c>
      <c r="AJ936" s="24" t="s">
        <v>5277</v>
      </c>
      <c r="AK936" s="16" t="s">
        <v>1928</v>
      </c>
      <c r="AL936" s="16" t="s">
        <v>1812</v>
      </c>
      <c r="AM936" s="18" t="s">
        <v>1481</v>
      </c>
      <c r="AN936" s="18" t="s">
        <v>1481</v>
      </c>
      <c r="AO936" s="15" t="s">
        <v>1786</v>
      </c>
      <c r="AP936" s="17" t="s">
        <v>1481</v>
      </c>
      <c r="AQ936" s="17" t="s">
        <v>1481</v>
      </c>
      <c r="AR936" s="17" t="s">
        <v>1481</v>
      </c>
      <c r="AS936" s="17" t="s">
        <v>1481</v>
      </c>
      <c r="AT936" s="17" t="s">
        <v>1481</v>
      </c>
      <c r="AU936" s="19" t="s">
        <v>1815</v>
      </c>
      <c r="AV936" s="24" t="s">
        <v>1816</v>
      </c>
      <c r="AW936" s="17" t="s">
        <v>1481</v>
      </c>
      <c r="AX936" s="17" t="s">
        <v>1481</v>
      </c>
      <c r="AY936" s="27" t="s">
        <v>1817</v>
      </c>
      <c r="AZ936" s="28" t="s">
        <v>1481</v>
      </c>
      <c r="BA936" s="17" t="s">
        <v>1481</v>
      </c>
      <c r="BB936" s="17" t="s">
        <v>1481</v>
      </c>
      <c r="BC936" s="17" t="s">
        <v>1481</v>
      </c>
      <c r="BD936" s="17" t="s">
        <v>1481</v>
      </c>
    </row>
    <row r="937" spans="1:56" s="4" customFormat="1" ht="87.65" hidden="1" customHeight="1" x14ac:dyDescent="0.35">
      <c r="A937" s="15">
        <v>560</v>
      </c>
      <c r="B937" s="15">
        <v>937</v>
      </c>
      <c r="C937" s="16" t="s">
        <v>83</v>
      </c>
      <c r="D937" s="16" t="s">
        <v>1804</v>
      </c>
      <c r="E937" s="16" t="s">
        <v>5274</v>
      </c>
      <c r="F937" s="17" t="s">
        <v>1481</v>
      </c>
      <c r="G937" s="16" t="s">
        <v>5275</v>
      </c>
      <c r="H937" s="17" t="s">
        <v>1481</v>
      </c>
      <c r="I937" s="16" t="s">
        <v>5278</v>
      </c>
      <c r="J937" s="24" t="s">
        <v>5279</v>
      </c>
      <c r="K937" s="16" t="s">
        <v>1899</v>
      </c>
      <c r="L937" s="16" t="s">
        <v>1812</v>
      </c>
      <c r="M937" s="18" t="s">
        <v>1481</v>
      </c>
      <c r="N937" s="18" t="s">
        <v>1481</v>
      </c>
      <c r="O937" s="15" t="s">
        <v>1786</v>
      </c>
      <c r="P937" s="17" t="s">
        <v>1481</v>
      </c>
      <c r="Q937" s="17" t="s">
        <v>1481</v>
      </c>
      <c r="R937" s="17" t="s">
        <v>1481</v>
      </c>
      <c r="S937" s="17" t="s">
        <v>1481</v>
      </c>
      <c r="T937" s="17" t="s">
        <v>1481</v>
      </c>
      <c r="U937" s="19" t="s">
        <v>1815</v>
      </c>
      <c r="V937" s="24" t="s">
        <v>1816</v>
      </c>
      <c r="W937" s="17" t="s">
        <v>1481</v>
      </c>
      <c r="X937" s="17" t="s">
        <v>1481</v>
      </c>
      <c r="Y937" s="27" t="s">
        <v>1817</v>
      </c>
      <c r="Z937" s="28" t="s">
        <v>1481</v>
      </c>
      <c r="AA937" s="17" t="s">
        <v>1481</v>
      </c>
      <c r="AB937" s="15">
        <v>937</v>
      </c>
      <c r="AC937" s="16" t="s">
        <v>83</v>
      </c>
      <c r="AD937" s="16" t="s">
        <v>1804</v>
      </c>
      <c r="AE937" s="16" t="s">
        <v>5274</v>
      </c>
      <c r="AF937" s="17" t="s">
        <v>1481</v>
      </c>
      <c r="AG937" s="16" t="s">
        <v>5275</v>
      </c>
      <c r="AH937" s="17" t="s">
        <v>1481</v>
      </c>
      <c r="AI937" s="16" t="s">
        <v>5278</v>
      </c>
      <c r="AJ937" s="24" t="s">
        <v>5279</v>
      </c>
      <c r="AK937" s="16" t="s">
        <v>1899</v>
      </c>
      <c r="AL937" s="16" t="s">
        <v>1812</v>
      </c>
      <c r="AM937" s="18" t="s">
        <v>1481</v>
      </c>
      <c r="AN937" s="18" t="s">
        <v>1481</v>
      </c>
      <c r="AO937" s="15" t="s">
        <v>1786</v>
      </c>
      <c r="AP937" s="17" t="s">
        <v>1481</v>
      </c>
      <c r="AQ937" s="17" t="s">
        <v>1481</v>
      </c>
      <c r="AR937" s="17" t="s">
        <v>1481</v>
      </c>
      <c r="AS937" s="17" t="s">
        <v>1481</v>
      </c>
      <c r="AT937" s="17" t="s">
        <v>1481</v>
      </c>
      <c r="AU937" s="19" t="s">
        <v>1815</v>
      </c>
      <c r="AV937" s="24" t="s">
        <v>1816</v>
      </c>
      <c r="AW937" s="17" t="s">
        <v>1481</v>
      </c>
      <c r="AX937" s="17" t="s">
        <v>1481</v>
      </c>
      <c r="AY937" s="27" t="s">
        <v>1817</v>
      </c>
      <c r="AZ937" s="28" t="s">
        <v>1481</v>
      </c>
      <c r="BA937" s="17" t="s">
        <v>1481</v>
      </c>
      <c r="BB937" s="17" t="s">
        <v>1481</v>
      </c>
      <c r="BC937" s="17" t="s">
        <v>1481</v>
      </c>
      <c r="BD937" s="17" t="s">
        <v>1481</v>
      </c>
    </row>
    <row r="938" spans="1:56" s="4" customFormat="1" ht="87.65" hidden="1" customHeight="1" x14ac:dyDescent="0.35">
      <c r="A938" s="15">
        <v>561</v>
      </c>
      <c r="B938" s="15">
        <v>938</v>
      </c>
      <c r="C938" s="16" t="s">
        <v>83</v>
      </c>
      <c r="D938" s="16" t="s">
        <v>1804</v>
      </c>
      <c r="E938" s="16" t="s">
        <v>5274</v>
      </c>
      <c r="F938" s="17" t="s">
        <v>1481</v>
      </c>
      <c r="G938" s="16" t="s">
        <v>5280</v>
      </c>
      <c r="H938" s="16" t="s">
        <v>5281</v>
      </c>
      <c r="I938" s="16" t="s">
        <v>5282</v>
      </c>
      <c r="J938" s="24" t="s">
        <v>5283</v>
      </c>
      <c r="K938" s="16" t="s">
        <v>1928</v>
      </c>
      <c r="L938" s="16" t="s">
        <v>1812</v>
      </c>
      <c r="M938" s="18" t="s">
        <v>1481</v>
      </c>
      <c r="N938" s="18" t="s">
        <v>1481</v>
      </c>
      <c r="O938" s="15" t="s">
        <v>1786</v>
      </c>
      <c r="P938" s="17" t="s">
        <v>1481</v>
      </c>
      <c r="Q938" s="17" t="s">
        <v>1481</v>
      </c>
      <c r="R938" s="17" t="s">
        <v>1481</v>
      </c>
      <c r="S938" s="17" t="s">
        <v>1481</v>
      </c>
      <c r="T938" s="17" t="s">
        <v>1481</v>
      </c>
      <c r="U938" s="19" t="s">
        <v>1815</v>
      </c>
      <c r="V938" s="24" t="s">
        <v>1816</v>
      </c>
      <c r="W938" s="17" t="s">
        <v>1481</v>
      </c>
      <c r="X938" s="17" t="s">
        <v>1481</v>
      </c>
      <c r="Y938" s="27" t="s">
        <v>1817</v>
      </c>
      <c r="Z938" s="28" t="s">
        <v>1481</v>
      </c>
      <c r="AA938" s="17" t="s">
        <v>1481</v>
      </c>
      <c r="AB938" s="15">
        <v>938</v>
      </c>
      <c r="AC938" s="16" t="s">
        <v>83</v>
      </c>
      <c r="AD938" s="16" t="s">
        <v>1804</v>
      </c>
      <c r="AE938" s="16" t="s">
        <v>5274</v>
      </c>
      <c r="AF938" s="17" t="s">
        <v>1481</v>
      </c>
      <c r="AG938" s="16" t="s">
        <v>5280</v>
      </c>
      <c r="AH938" s="16" t="s">
        <v>5281</v>
      </c>
      <c r="AI938" s="16" t="s">
        <v>5282</v>
      </c>
      <c r="AJ938" s="24" t="s">
        <v>5283</v>
      </c>
      <c r="AK938" s="16" t="s">
        <v>1928</v>
      </c>
      <c r="AL938" s="16" t="s">
        <v>1812</v>
      </c>
      <c r="AM938" s="18" t="s">
        <v>1481</v>
      </c>
      <c r="AN938" s="18" t="s">
        <v>1481</v>
      </c>
      <c r="AO938" s="15" t="s">
        <v>1786</v>
      </c>
      <c r="AP938" s="17" t="s">
        <v>1481</v>
      </c>
      <c r="AQ938" s="17" t="s">
        <v>1481</v>
      </c>
      <c r="AR938" s="17" t="s">
        <v>1481</v>
      </c>
      <c r="AS938" s="17" t="s">
        <v>1481</v>
      </c>
      <c r="AT938" s="17" t="s">
        <v>1481</v>
      </c>
      <c r="AU938" s="19" t="s">
        <v>1815</v>
      </c>
      <c r="AV938" s="24" t="s">
        <v>1816</v>
      </c>
      <c r="AW938" s="17" t="s">
        <v>1481</v>
      </c>
      <c r="AX938" s="17" t="s">
        <v>1481</v>
      </c>
      <c r="AY938" s="27" t="s">
        <v>1817</v>
      </c>
      <c r="AZ938" s="28" t="s">
        <v>1481</v>
      </c>
      <c r="BA938" s="17" t="s">
        <v>1481</v>
      </c>
      <c r="BB938" s="17" t="s">
        <v>1481</v>
      </c>
      <c r="BC938" s="17" t="s">
        <v>1481</v>
      </c>
      <c r="BD938" s="17" t="s">
        <v>1481</v>
      </c>
    </row>
    <row r="939" spans="1:56" s="4" customFormat="1" ht="87.65" hidden="1" customHeight="1" x14ac:dyDescent="0.35">
      <c r="A939" s="15">
        <v>562</v>
      </c>
      <c r="B939" s="15">
        <v>939</v>
      </c>
      <c r="C939" s="16" t="s">
        <v>83</v>
      </c>
      <c r="D939" s="16" t="s">
        <v>1804</v>
      </c>
      <c r="E939" s="16" t="s">
        <v>5274</v>
      </c>
      <c r="F939" s="17" t="s">
        <v>1481</v>
      </c>
      <c r="G939" s="16" t="s">
        <v>5280</v>
      </c>
      <c r="H939" s="17" t="s">
        <v>1481</v>
      </c>
      <c r="I939" s="16" t="s">
        <v>5284</v>
      </c>
      <c r="J939" s="24" t="s">
        <v>5285</v>
      </c>
      <c r="K939" s="16" t="s">
        <v>4885</v>
      </c>
      <c r="L939" s="16" t="s">
        <v>1812</v>
      </c>
      <c r="M939" s="18" t="s">
        <v>1481</v>
      </c>
      <c r="N939" s="18" t="s">
        <v>1481</v>
      </c>
      <c r="O939" s="15" t="s">
        <v>1786</v>
      </c>
      <c r="P939" s="17" t="s">
        <v>1481</v>
      </c>
      <c r="Q939" s="17" t="s">
        <v>1481</v>
      </c>
      <c r="R939" s="17" t="s">
        <v>1481</v>
      </c>
      <c r="S939" s="17" t="s">
        <v>1481</v>
      </c>
      <c r="T939" s="17" t="s">
        <v>1481</v>
      </c>
      <c r="U939" s="19" t="s">
        <v>1815</v>
      </c>
      <c r="V939" s="24" t="s">
        <v>1816</v>
      </c>
      <c r="W939" s="17" t="s">
        <v>1481</v>
      </c>
      <c r="X939" s="17" t="s">
        <v>1481</v>
      </c>
      <c r="Y939" s="27" t="s">
        <v>1817</v>
      </c>
      <c r="Z939" s="28" t="s">
        <v>1481</v>
      </c>
      <c r="AA939" s="17" t="s">
        <v>1481</v>
      </c>
      <c r="AB939" s="15">
        <v>939</v>
      </c>
      <c r="AC939" s="16" t="s">
        <v>83</v>
      </c>
      <c r="AD939" s="16" t="s">
        <v>1804</v>
      </c>
      <c r="AE939" s="16" t="s">
        <v>5274</v>
      </c>
      <c r="AF939" s="17" t="s">
        <v>1481</v>
      </c>
      <c r="AG939" s="16" t="s">
        <v>5280</v>
      </c>
      <c r="AH939" s="17" t="s">
        <v>1481</v>
      </c>
      <c r="AI939" s="16" t="s">
        <v>5284</v>
      </c>
      <c r="AJ939" s="24" t="s">
        <v>5285</v>
      </c>
      <c r="AK939" s="16" t="s">
        <v>4885</v>
      </c>
      <c r="AL939" s="16" t="s">
        <v>1812</v>
      </c>
      <c r="AM939" s="18" t="s">
        <v>1481</v>
      </c>
      <c r="AN939" s="18" t="s">
        <v>1481</v>
      </c>
      <c r="AO939" s="15" t="s">
        <v>1786</v>
      </c>
      <c r="AP939" s="17" t="s">
        <v>1481</v>
      </c>
      <c r="AQ939" s="17" t="s">
        <v>1481</v>
      </c>
      <c r="AR939" s="17" t="s">
        <v>1481</v>
      </c>
      <c r="AS939" s="17" t="s">
        <v>1481</v>
      </c>
      <c r="AT939" s="17" t="s">
        <v>1481</v>
      </c>
      <c r="AU939" s="19" t="s">
        <v>1815</v>
      </c>
      <c r="AV939" s="24" t="s">
        <v>1816</v>
      </c>
      <c r="AW939" s="17" t="s">
        <v>1481</v>
      </c>
      <c r="AX939" s="17" t="s">
        <v>1481</v>
      </c>
      <c r="AY939" s="27" t="s">
        <v>1817</v>
      </c>
      <c r="AZ939" s="28" t="s">
        <v>1481</v>
      </c>
      <c r="BA939" s="17" t="s">
        <v>1481</v>
      </c>
      <c r="BB939" s="17" t="s">
        <v>1481</v>
      </c>
      <c r="BC939" s="17" t="s">
        <v>1481</v>
      </c>
      <c r="BD939" s="17" t="s">
        <v>1481</v>
      </c>
    </row>
    <row r="940" spans="1:56" s="4" customFormat="1" ht="87.65" hidden="1" customHeight="1" x14ac:dyDescent="0.35">
      <c r="A940" s="15">
        <v>562</v>
      </c>
      <c r="B940" s="15">
        <v>940</v>
      </c>
      <c r="C940" s="16" t="s">
        <v>83</v>
      </c>
      <c r="D940" s="16" t="s">
        <v>1804</v>
      </c>
      <c r="E940" s="16" t="s">
        <v>5274</v>
      </c>
      <c r="F940" s="17" t="s">
        <v>1481</v>
      </c>
      <c r="G940" s="16" t="s">
        <v>5280</v>
      </c>
      <c r="H940" s="17" t="s">
        <v>1481</v>
      </c>
      <c r="I940" s="16" t="s">
        <v>5286</v>
      </c>
      <c r="J940" s="24" t="s">
        <v>5285</v>
      </c>
      <c r="K940" s="16" t="s">
        <v>1468</v>
      </c>
      <c r="L940" s="16" t="s">
        <v>1812</v>
      </c>
      <c r="M940" s="18" t="s">
        <v>1481</v>
      </c>
      <c r="N940" s="18" t="s">
        <v>1481</v>
      </c>
      <c r="O940" s="15" t="s">
        <v>1786</v>
      </c>
      <c r="P940" s="17" t="s">
        <v>1481</v>
      </c>
      <c r="Q940" s="17" t="s">
        <v>1481</v>
      </c>
      <c r="R940" s="17" t="s">
        <v>1481</v>
      </c>
      <c r="S940" s="17" t="s">
        <v>1481</v>
      </c>
      <c r="T940" s="17" t="s">
        <v>1481</v>
      </c>
      <c r="U940" s="19" t="s">
        <v>1815</v>
      </c>
      <c r="V940" s="30" t="s">
        <v>2049</v>
      </c>
      <c r="W940" s="17" t="s">
        <v>1481</v>
      </c>
      <c r="X940" s="17" t="s">
        <v>1481</v>
      </c>
      <c r="Y940" s="27" t="s">
        <v>1817</v>
      </c>
      <c r="Z940" s="28" t="s">
        <v>1481</v>
      </c>
      <c r="AA940" s="17" t="s">
        <v>1481</v>
      </c>
      <c r="AB940" s="15">
        <v>940</v>
      </c>
      <c r="AC940" s="16" t="s">
        <v>83</v>
      </c>
      <c r="AD940" s="16" t="s">
        <v>1804</v>
      </c>
      <c r="AE940" s="16" t="s">
        <v>5274</v>
      </c>
      <c r="AF940" s="17" t="s">
        <v>1481</v>
      </c>
      <c r="AG940" s="16" t="s">
        <v>5280</v>
      </c>
      <c r="AH940" s="17" t="s">
        <v>1481</v>
      </c>
      <c r="AI940" s="16" t="s">
        <v>5286</v>
      </c>
      <c r="AJ940" s="24" t="s">
        <v>5285</v>
      </c>
      <c r="AK940" s="16" t="s">
        <v>1468</v>
      </c>
      <c r="AL940" s="16" t="s">
        <v>1812</v>
      </c>
      <c r="AM940" s="18" t="s">
        <v>1481</v>
      </c>
      <c r="AN940" s="18" t="s">
        <v>1481</v>
      </c>
      <c r="AO940" s="15" t="s">
        <v>1786</v>
      </c>
      <c r="AP940" s="17" t="s">
        <v>1481</v>
      </c>
      <c r="AQ940" s="17" t="s">
        <v>1481</v>
      </c>
      <c r="AR940" s="17" t="s">
        <v>1481</v>
      </c>
      <c r="AS940" s="17" t="s">
        <v>1481</v>
      </c>
      <c r="AT940" s="17" t="s">
        <v>1481</v>
      </c>
      <c r="AU940" s="19" t="s">
        <v>1815</v>
      </c>
      <c r="AV940" s="30" t="s">
        <v>2049</v>
      </c>
      <c r="AW940" s="17" t="s">
        <v>1481</v>
      </c>
      <c r="AX940" s="17" t="s">
        <v>1481</v>
      </c>
      <c r="AY940" s="27" t="s">
        <v>1817</v>
      </c>
      <c r="AZ940" s="28" t="s">
        <v>1481</v>
      </c>
      <c r="BA940" s="17" t="s">
        <v>1481</v>
      </c>
      <c r="BB940" s="17" t="s">
        <v>1481</v>
      </c>
      <c r="BC940" s="17" t="s">
        <v>1481</v>
      </c>
      <c r="BD940" s="17" t="s">
        <v>1481</v>
      </c>
    </row>
    <row r="941" spans="1:56" s="4" customFormat="1" ht="250" hidden="1" customHeight="1" x14ac:dyDescent="0.35">
      <c r="A941" s="15">
        <v>563</v>
      </c>
      <c r="B941" s="15">
        <v>941</v>
      </c>
      <c r="C941" s="16" t="s">
        <v>83</v>
      </c>
      <c r="D941" s="16" t="s">
        <v>1804</v>
      </c>
      <c r="E941" s="16" t="s">
        <v>5274</v>
      </c>
      <c r="F941" s="17" t="s">
        <v>1481</v>
      </c>
      <c r="G941" s="16" t="s">
        <v>5280</v>
      </c>
      <c r="H941" s="17" t="s">
        <v>1481</v>
      </c>
      <c r="I941" s="16" t="s">
        <v>5287</v>
      </c>
      <c r="J941" s="24" t="s">
        <v>5288</v>
      </c>
      <c r="K941" s="16" t="s">
        <v>2417</v>
      </c>
      <c r="L941" s="16" t="s">
        <v>1812</v>
      </c>
      <c r="M941" s="18" t="s">
        <v>1481</v>
      </c>
      <c r="N941" s="18" t="s">
        <v>1481</v>
      </c>
      <c r="O941" s="15" t="s">
        <v>1786</v>
      </c>
      <c r="P941" s="17" t="s">
        <v>1481</v>
      </c>
      <c r="Q941" s="17" t="s">
        <v>1481</v>
      </c>
      <c r="R941" s="17" t="s">
        <v>1481</v>
      </c>
      <c r="S941" s="17" t="s">
        <v>1481</v>
      </c>
      <c r="T941" s="17" t="s">
        <v>1481</v>
      </c>
      <c r="U941" s="19" t="s">
        <v>1815</v>
      </c>
      <c r="V941" s="30" t="s">
        <v>2049</v>
      </c>
      <c r="W941" s="17" t="s">
        <v>1481</v>
      </c>
      <c r="X941" s="17" t="s">
        <v>1481</v>
      </c>
      <c r="Y941" s="27" t="s">
        <v>1817</v>
      </c>
      <c r="Z941" s="28" t="s">
        <v>1481</v>
      </c>
      <c r="AA941" s="17" t="s">
        <v>1481</v>
      </c>
      <c r="AB941" s="15">
        <v>941</v>
      </c>
      <c r="AC941" s="16" t="s">
        <v>83</v>
      </c>
      <c r="AD941" s="16" t="s">
        <v>1804</v>
      </c>
      <c r="AE941" s="16" t="s">
        <v>5274</v>
      </c>
      <c r="AF941" s="17" t="s">
        <v>1481</v>
      </c>
      <c r="AG941" s="16" t="s">
        <v>5280</v>
      </c>
      <c r="AH941" s="17" t="s">
        <v>1481</v>
      </c>
      <c r="AI941" s="16" t="s">
        <v>5287</v>
      </c>
      <c r="AJ941" s="24" t="s">
        <v>5288</v>
      </c>
      <c r="AK941" s="16" t="s">
        <v>2417</v>
      </c>
      <c r="AL941" s="16" t="s">
        <v>1812</v>
      </c>
      <c r="AM941" s="18" t="s">
        <v>1481</v>
      </c>
      <c r="AN941" s="18" t="s">
        <v>1481</v>
      </c>
      <c r="AO941" s="15" t="s">
        <v>1786</v>
      </c>
      <c r="AP941" s="17" t="s">
        <v>1481</v>
      </c>
      <c r="AQ941" s="17" t="s">
        <v>1481</v>
      </c>
      <c r="AR941" s="17" t="s">
        <v>1481</v>
      </c>
      <c r="AS941" s="17" t="s">
        <v>1481</v>
      </c>
      <c r="AT941" s="17" t="s">
        <v>1481</v>
      </c>
      <c r="AU941" s="19" t="s">
        <v>1815</v>
      </c>
      <c r="AV941" s="30" t="s">
        <v>2049</v>
      </c>
      <c r="AW941" s="17" t="s">
        <v>1481</v>
      </c>
      <c r="AX941" s="17" t="s">
        <v>1481</v>
      </c>
      <c r="AY941" s="27" t="s">
        <v>1817</v>
      </c>
      <c r="AZ941" s="28" t="s">
        <v>1481</v>
      </c>
      <c r="BA941" s="17" t="s">
        <v>1481</v>
      </c>
      <c r="BB941" s="17" t="s">
        <v>1481</v>
      </c>
      <c r="BC941" s="17" t="s">
        <v>1481</v>
      </c>
      <c r="BD941" s="17" t="s">
        <v>1481</v>
      </c>
    </row>
    <row r="942" spans="1:56" s="4" customFormat="1" ht="87.65" hidden="1" customHeight="1" x14ac:dyDescent="0.35">
      <c r="A942" s="15">
        <v>564</v>
      </c>
      <c r="B942" s="15">
        <v>942</v>
      </c>
      <c r="C942" s="16" t="s">
        <v>83</v>
      </c>
      <c r="D942" s="16" t="s">
        <v>1804</v>
      </c>
      <c r="E942" s="16" t="s">
        <v>5274</v>
      </c>
      <c r="F942" s="17" t="s">
        <v>1481</v>
      </c>
      <c r="G942" s="16" t="s">
        <v>5280</v>
      </c>
      <c r="H942" s="17" t="s">
        <v>1481</v>
      </c>
      <c r="I942" s="16" t="s">
        <v>5289</v>
      </c>
      <c r="J942" s="24" t="s">
        <v>5290</v>
      </c>
      <c r="K942" s="16" t="s">
        <v>2726</v>
      </c>
      <c r="L942" s="16" t="s">
        <v>1812</v>
      </c>
      <c r="M942" s="18" t="s">
        <v>1481</v>
      </c>
      <c r="N942" s="18" t="s">
        <v>1481</v>
      </c>
      <c r="O942" s="15" t="s">
        <v>1786</v>
      </c>
      <c r="P942" s="17" t="s">
        <v>1481</v>
      </c>
      <c r="Q942" s="17" t="s">
        <v>1481</v>
      </c>
      <c r="R942" s="17" t="s">
        <v>1481</v>
      </c>
      <c r="S942" s="17" t="s">
        <v>1481</v>
      </c>
      <c r="T942" s="17" t="s">
        <v>1481</v>
      </c>
      <c r="U942" s="19" t="s">
        <v>1905</v>
      </c>
      <c r="V942" s="30" t="s">
        <v>2049</v>
      </c>
      <c r="W942" s="17" t="s">
        <v>1481</v>
      </c>
      <c r="X942" s="17" t="s">
        <v>1481</v>
      </c>
      <c r="Y942" s="27" t="s">
        <v>1817</v>
      </c>
      <c r="Z942" s="28" t="s">
        <v>1481</v>
      </c>
      <c r="AA942" s="17" t="s">
        <v>1481</v>
      </c>
      <c r="AB942" s="15">
        <v>942</v>
      </c>
      <c r="AC942" s="16" t="s">
        <v>83</v>
      </c>
      <c r="AD942" s="16" t="s">
        <v>1804</v>
      </c>
      <c r="AE942" s="16" t="s">
        <v>5274</v>
      </c>
      <c r="AF942" s="17" t="s">
        <v>1481</v>
      </c>
      <c r="AG942" s="16" t="s">
        <v>5280</v>
      </c>
      <c r="AH942" s="17" t="s">
        <v>1481</v>
      </c>
      <c r="AI942" s="16" t="s">
        <v>5289</v>
      </c>
      <c r="AJ942" s="24" t="s">
        <v>5290</v>
      </c>
      <c r="AK942" s="16" t="s">
        <v>2726</v>
      </c>
      <c r="AL942" s="16" t="s">
        <v>1812</v>
      </c>
      <c r="AM942" s="18" t="s">
        <v>1481</v>
      </c>
      <c r="AN942" s="18" t="s">
        <v>1481</v>
      </c>
      <c r="AO942" s="15" t="s">
        <v>1786</v>
      </c>
      <c r="AP942" s="17" t="s">
        <v>1481</v>
      </c>
      <c r="AQ942" s="17" t="s">
        <v>1481</v>
      </c>
      <c r="AR942" s="17" t="s">
        <v>1481</v>
      </c>
      <c r="AS942" s="17" t="s">
        <v>1481</v>
      </c>
      <c r="AT942" s="17" t="s">
        <v>1481</v>
      </c>
      <c r="AU942" s="19" t="s">
        <v>1905</v>
      </c>
      <c r="AV942" s="30" t="s">
        <v>2049</v>
      </c>
      <c r="AW942" s="17" t="s">
        <v>1481</v>
      </c>
      <c r="AX942" s="17" t="s">
        <v>1481</v>
      </c>
      <c r="AY942" s="27" t="s">
        <v>1817</v>
      </c>
      <c r="AZ942" s="28" t="s">
        <v>1481</v>
      </c>
      <c r="BA942" s="17" t="s">
        <v>1481</v>
      </c>
      <c r="BB942" s="17" t="s">
        <v>1481</v>
      </c>
      <c r="BC942" s="17" t="s">
        <v>1481</v>
      </c>
      <c r="BD942" s="17" t="s">
        <v>1481</v>
      </c>
    </row>
    <row r="943" spans="1:56" s="4" customFormat="1" ht="87.65" hidden="1" customHeight="1" x14ac:dyDescent="0.35">
      <c r="A943" s="15">
        <v>565</v>
      </c>
      <c r="B943" s="15">
        <v>943</v>
      </c>
      <c r="C943" s="16" t="s">
        <v>83</v>
      </c>
      <c r="D943" s="16" t="s">
        <v>1804</v>
      </c>
      <c r="E943" s="16" t="s">
        <v>5274</v>
      </c>
      <c r="F943" s="17" t="s">
        <v>1481</v>
      </c>
      <c r="G943" s="16" t="s">
        <v>5280</v>
      </c>
      <c r="H943" s="16" t="s">
        <v>5291</v>
      </c>
      <c r="I943" s="16" t="s">
        <v>5292</v>
      </c>
      <c r="J943" s="24" t="s">
        <v>5293</v>
      </c>
      <c r="K943" s="16" t="s">
        <v>2423</v>
      </c>
      <c r="L943" s="16" t="s">
        <v>1812</v>
      </c>
      <c r="M943" s="18" t="s">
        <v>1481</v>
      </c>
      <c r="N943" s="18" t="s">
        <v>1481</v>
      </c>
      <c r="O943" s="15" t="s">
        <v>1786</v>
      </c>
      <c r="P943" s="17" t="s">
        <v>1481</v>
      </c>
      <c r="Q943" s="17" t="s">
        <v>1481</v>
      </c>
      <c r="R943" s="17" t="s">
        <v>1481</v>
      </c>
      <c r="S943" s="17" t="s">
        <v>1481</v>
      </c>
      <c r="T943" s="17" t="s">
        <v>1481</v>
      </c>
      <c r="U943" s="19" t="s">
        <v>1815</v>
      </c>
      <c r="V943" s="24" t="s">
        <v>1816</v>
      </c>
      <c r="W943" s="17" t="s">
        <v>1481</v>
      </c>
      <c r="X943" s="17" t="s">
        <v>1481</v>
      </c>
      <c r="Y943" s="27" t="s">
        <v>1817</v>
      </c>
      <c r="Z943" s="28" t="s">
        <v>1481</v>
      </c>
      <c r="AA943" s="17" t="s">
        <v>1481</v>
      </c>
      <c r="AB943" s="15">
        <v>943</v>
      </c>
      <c r="AC943" s="16" t="s">
        <v>83</v>
      </c>
      <c r="AD943" s="16" t="s">
        <v>1804</v>
      </c>
      <c r="AE943" s="16" t="s">
        <v>5274</v>
      </c>
      <c r="AF943" s="17" t="s">
        <v>1481</v>
      </c>
      <c r="AG943" s="16" t="s">
        <v>5280</v>
      </c>
      <c r="AH943" s="16" t="s">
        <v>5291</v>
      </c>
      <c r="AI943" s="16" t="s">
        <v>5292</v>
      </c>
      <c r="AJ943" s="24" t="s">
        <v>5293</v>
      </c>
      <c r="AK943" s="16" t="s">
        <v>2423</v>
      </c>
      <c r="AL943" s="16" t="s">
        <v>1812</v>
      </c>
      <c r="AM943" s="18" t="s">
        <v>1481</v>
      </c>
      <c r="AN943" s="18" t="s">
        <v>1481</v>
      </c>
      <c r="AO943" s="15" t="s">
        <v>1786</v>
      </c>
      <c r="AP943" s="17" t="s">
        <v>1481</v>
      </c>
      <c r="AQ943" s="17" t="s">
        <v>1481</v>
      </c>
      <c r="AR943" s="17" t="s">
        <v>1481</v>
      </c>
      <c r="AS943" s="17" t="s">
        <v>1481</v>
      </c>
      <c r="AT943" s="17" t="s">
        <v>1481</v>
      </c>
      <c r="AU943" s="19" t="s">
        <v>1815</v>
      </c>
      <c r="AV943" s="24" t="s">
        <v>1816</v>
      </c>
      <c r="AW943" s="17" t="s">
        <v>1481</v>
      </c>
      <c r="AX943" s="17" t="s">
        <v>1481</v>
      </c>
      <c r="AY943" s="27" t="s">
        <v>1817</v>
      </c>
      <c r="AZ943" s="28" t="s">
        <v>1481</v>
      </c>
      <c r="BA943" s="17" t="s">
        <v>1481</v>
      </c>
      <c r="BB943" s="17" t="s">
        <v>1481</v>
      </c>
      <c r="BC943" s="17" t="s">
        <v>1481</v>
      </c>
      <c r="BD943" s="17" t="s">
        <v>1481</v>
      </c>
    </row>
    <row r="944" spans="1:56" s="4" customFormat="1" ht="87.65" hidden="1" customHeight="1" x14ac:dyDescent="0.35">
      <c r="A944" s="15">
        <v>566</v>
      </c>
      <c r="B944" s="15">
        <v>944</v>
      </c>
      <c r="C944" s="16" t="s">
        <v>83</v>
      </c>
      <c r="D944" s="16" t="s">
        <v>1804</v>
      </c>
      <c r="E944" s="16" t="s">
        <v>5274</v>
      </c>
      <c r="F944" s="17" t="s">
        <v>1481</v>
      </c>
      <c r="G944" s="16" t="s">
        <v>5280</v>
      </c>
      <c r="H944" s="17" t="s">
        <v>1481</v>
      </c>
      <c r="I944" s="16" t="s">
        <v>5294</v>
      </c>
      <c r="J944" s="24" t="s">
        <v>5285</v>
      </c>
      <c r="K944" s="16" t="s">
        <v>2426</v>
      </c>
      <c r="L944" s="16" t="s">
        <v>1812</v>
      </c>
      <c r="M944" s="18" t="s">
        <v>1481</v>
      </c>
      <c r="N944" s="18" t="s">
        <v>1481</v>
      </c>
      <c r="O944" s="15" t="s">
        <v>1786</v>
      </c>
      <c r="P944" s="17" t="s">
        <v>1481</v>
      </c>
      <c r="Q944" s="17" t="s">
        <v>1481</v>
      </c>
      <c r="R944" s="17" t="s">
        <v>1481</v>
      </c>
      <c r="S944" s="17" t="s">
        <v>1481</v>
      </c>
      <c r="T944" s="17" t="s">
        <v>1481</v>
      </c>
      <c r="U944" s="19" t="s">
        <v>1815</v>
      </c>
      <c r="V944" s="24" t="s">
        <v>1816</v>
      </c>
      <c r="W944" s="17" t="s">
        <v>1481</v>
      </c>
      <c r="X944" s="17" t="s">
        <v>1481</v>
      </c>
      <c r="Y944" s="27" t="s">
        <v>1817</v>
      </c>
      <c r="Z944" s="28" t="s">
        <v>1481</v>
      </c>
      <c r="AA944" s="17" t="s">
        <v>1481</v>
      </c>
      <c r="AB944" s="15">
        <v>944</v>
      </c>
      <c r="AC944" s="16" t="s">
        <v>83</v>
      </c>
      <c r="AD944" s="16" t="s">
        <v>1804</v>
      </c>
      <c r="AE944" s="16" t="s">
        <v>5274</v>
      </c>
      <c r="AF944" s="17" t="s">
        <v>1481</v>
      </c>
      <c r="AG944" s="16" t="s">
        <v>5280</v>
      </c>
      <c r="AH944" s="17" t="s">
        <v>1481</v>
      </c>
      <c r="AI944" s="16" t="s">
        <v>5294</v>
      </c>
      <c r="AJ944" s="24" t="s">
        <v>5285</v>
      </c>
      <c r="AK944" s="16" t="s">
        <v>2426</v>
      </c>
      <c r="AL944" s="16" t="s">
        <v>1812</v>
      </c>
      <c r="AM944" s="18" t="s">
        <v>1481</v>
      </c>
      <c r="AN944" s="18" t="s">
        <v>1481</v>
      </c>
      <c r="AO944" s="15" t="s">
        <v>1786</v>
      </c>
      <c r="AP944" s="17" t="s">
        <v>1481</v>
      </c>
      <c r="AQ944" s="17" t="s">
        <v>1481</v>
      </c>
      <c r="AR944" s="17" t="s">
        <v>1481</v>
      </c>
      <c r="AS944" s="17" t="s">
        <v>1481</v>
      </c>
      <c r="AT944" s="17" t="s">
        <v>1481</v>
      </c>
      <c r="AU944" s="19" t="s">
        <v>1815</v>
      </c>
      <c r="AV944" s="24" t="s">
        <v>1816</v>
      </c>
      <c r="AW944" s="17" t="s">
        <v>1481</v>
      </c>
      <c r="AX944" s="17" t="s">
        <v>1481</v>
      </c>
      <c r="AY944" s="27" t="s">
        <v>1817</v>
      </c>
      <c r="AZ944" s="28" t="s">
        <v>1481</v>
      </c>
      <c r="BA944" s="17" t="s">
        <v>1481</v>
      </c>
      <c r="BB944" s="17" t="s">
        <v>1481</v>
      </c>
      <c r="BC944" s="17" t="s">
        <v>1481</v>
      </c>
      <c r="BD944" s="17" t="s">
        <v>1481</v>
      </c>
    </row>
    <row r="945" spans="1:56" s="4" customFormat="1" ht="87.65" hidden="1" customHeight="1" x14ac:dyDescent="0.35">
      <c r="A945" s="15">
        <v>567</v>
      </c>
      <c r="B945" s="15">
        <v>945</v>
      </c>
      <c r="C945" s="16" t="s">
        <v>83</v>
      </c>
      <c r="D945" s="16" t="s">
        <v>1804</v>
      </c>
      <c r="E945" s="16" t="s">
        <v>5274</v>
      </c>
      <c r="F945" s="17" t="s">
        <v>1481</v>
      </c>
      <c r="G945" s="16" t="s">
        <v>5280</v>
      </c>
      <c r="H945" s="17" t="s">
        <v>1481</v>
      </c>
      <c r="I945" s="16" t="s">
        <v>5295</v>
      </c>
      <c r="J945" s="18" t="s">
        <v>1481</v>
      </c>
      <c r="K945" s="16" t="s">
        <v>5296</v>
      </c>
      <c r="L945" s="16" t="s">
        <v>1812</v>
      </c>
      <c r="M945" s="18" t="s">
        <v>1481</v>
      </c>
      <c r="N945" s="18" t="s">
        <v>1481</v>
      </c>
      <c r="O945" s="15" t="s">
        <v>1786</v>
      </c>
      <c r="P945" s="17" t="s">
        <v>1481</v>
      </c>
      <c r="Q945" s="17" t="s">
        <v>1481</v>
      </c>
      <c r="R945" s="17" t="s">
        <v>1481</v>
      </c>
      <c r="S945" s="17" t="s">
        <v>1481</v>
      </c>
      <c r="T945" s="17" t="s">
        <v>1481</v>
      </c>
      <c r="U945" s="19" t="s">
        <v>1815</v>
      </c>
      <c r="V945" s="30" t="s">
        <v>2049</v>
      </c>
      <c r="W945" s="17" t="s">
        <v>1481</v>
      </c>
      <c r="X945" s="17" t="s">
        <v>1481</v>
      </c>
      <c r="Y945" s="27" t="s">
        <v>1817</v>
      </c>
      <c r="Z945" s="28" t="s">
        <v>1481</v>
      </c>
      <c r="AA945" s="17" t="s">
        <v>1481</v>
      </c>
      <c r="AB945" s="15">
        <v>945</v>
      </c>
      <c r="AC945" s="16" t="s">
        <v>83</v>
      </c>
      <c r="AD945" s="16" t="s">
        <v>1804</v>
      </c>
      <c r="AE945" s="16" t="s">
        <v>5274</v>
      </c>
      <c r="AF945" s="17" t="s">
        <v>1481</v>
      </c>
      <c r="AG945" s="16" t="s">
        <v>5280</v>
      </c>
      <c r="AH945" s="17" t="s">
        <v>1481</v>
      </c>
      <c r="AI945" s="16" t="s">
        <v>5295</v>
      </c>
      <c r="AJ945" s="18" t="s">
        <v>1481</v>
      </c>
      <c r="AK945" s="16" t="s">
        <v>5296</v>
      </c>
      <c r="AL945" s="16" t="s">
        <v>1812</v>
      </c>
      <c r="AM945" s="18" t="s">
        <v>1481</v>
      </c>
      <c r="AN945" s="18" t="s">
        <v>1481</v>
      </c>
      <c r="AO945" s="15" t="s">
        <v>1786</v>
      </c>
      <c r="AP945" s="17" t="s">
        <v>1481</v>
      </c>
      <c r="AQ945" s="17" t="s">
        <v>1481</v>
      </c>
      <c r="AR945" s="17" t="s">
        <v>1481</v>
      </c>
      <c r="AS945" s="17" t="s">
        <v>1481</v>
      </c>
      <c r="AT945" s="17" t="s">
        <v>1481</v>
      </c>
      <c r="AU945" s="19" t="s">
        <v>1815</v>
      </c>
      <c r="AV945" s="30" t="s">
        <v>2049</v>
      </c>
      <c r="AW945" s="17" t="s">
        <v>1481</v>
      </c>
      <c r="AX945" s="17" t="s">
        <v>1481</v>
      </c>
      <c r="AY945" s="27" t="s">
        <v>1817</v>
      </c>
      <c r="AZ945" s="28" t="s">
        <v>1481</v>
      </c>
      <c r="BA945" s="17" t="s">
        <v>1481</v>
      </c>
      <c r="BB945" s="17" t="s">
        <v>1481</v>
      </c>
      <c r="BC945" s="17" t="s">
        <v>1481</v>
      </c>
      <c r="BD945" s="17" t="s">
        <v>1481</v>
      </c>
    </row>
    <row r="946" spans="1:56" s="4" customFormat="1" ht="262.5" hidden="1" customHeight="1" x14ac:dyDescent="0.35">
      <c r="A946" s="15">
        <v>568</v>
      </c>
      <c r="B946" s="15">
        <v>946</v>
      </c>
      <c r="C946" s="16" t="s">
        <v>83</v>
      </c>
      <c r="D946" s="16" t="s">
        <v>1804</v>
      </c>
      <c r="E946" s="16" t="s">
        <v>5274</v>
      </c>
      <c r="F946" s="17" t="s">
        <v>1481</v>
      </c>
      <c r="G946" s="16" t="s">
        <v>5280</v>
      </c>
      <c r="H946" s="17" t="s">
        <v>1481</v>
      </c>
      <c r="I946" s="16" t="s">
        <v>5297</v>
      </c>
      <c r="J946" s="24" t="s">
        <v>5298</v>
      </c>
      <c r="K946" s="16" t="s">
        <v>5299</v>
      </c>
      <c r="L946" s="16" t="s">
        <v>1812</v>
      </c>
      <c r="M946" s="18" t="s">
        <v>1481</v>
      </c>
      <c r="N946" s="18" t="s">
        <v>1481</v>
      </c>
      <c r="O946" s="15" t="s">
        <v>1786</v>
      </c>
      <c r="P946" s="17" t="s">
        <v>1481</v>
      </c>
      <c r="Q946" s="17" t="s">
        <v>1481</v>
      </c>
      <c r="R946" s="17" t="s">
        <v>1481</v>
      </c>
      <c r="S946" s="17" t="s">
        <v>1481</v>
      </c>
      <c r="T946" s="17" t="s">
        <v>1481</v>
      </c>
      <c r="U946" s="19" t="s">
        <v>1815</v>
      </c>
      <c r="V946" s="30" t="s">
        <v>2049</v>
      </c>
      <c r="W946" s="17" t="s">
        <v>1481</v>
      </c>
      <c r="X946" s="17" t="s">
        <v>1481</v>
      </c>
      <c r="Y946" s="27" t="s">
        <v>1817</v>
      </c>
      <c r="Z946" s="28" t="s">
        <v>1481</v>
      </c>
      <c r="AA946" s="17" t="s">
        <v>1481</v>
      </c>
      <c r="AB946" s="15">
        <v>946</v>
      </c>
      <c r="AC946" s="16" t="s">
        <v>83</v>
      </c>
      <c r="AD946" s="16" t="s">
        <v>1804</v>
      </c>
      <c r="AE946" s="16" t="s">
        <v>5274</v>
      </c>
      <c r="AF946" s="17" t="s">
        <v>1481</v>
      </c>
      <c r="AG946" s="16" t="s">
        <v>5280</v>
      </c>
      <c r="AH946" s="17" t="s">
        <v>1481</v>
      </c>
      <c r="AI946" s="16" t="s">
        <v>5297</v>
      </c>
      <c r="AJ946" s="24" t="s">
        <v>5298</v>
      </c>
      <c r="AK946" s="16" t="s">
        <v>5299</v>
      </c>
      <c r="AL946" s="16" t="s">
        <v>1812</v>
      </c>
      <c r="AM946" s="18" t="s">
        <v>1481</v>
      </c>
      <c r="AN946" s="18" t="s">
        <v>1481</v>
      </c>
      <c r="AO946" s="15" t="s">
        <v>1786</v>
      </c>
      <c r="AP946" s="17" t="s">
        <v>1481</v>
      </c>
      <c r="AQ946" s="17" t="s">
        <v>1481</v>
      </c>
      <c r="AR946" s="17" t="s">
        <v>1481</v>
      </c>
      <c r="AS946" s="17" t="s">
        <v>1481</v>
      </c>
      <c r="AT946" s="17" t="s">
        <v>1481</v>
      </c>
      <c r="AU946" s="19" t="s">
        <v>1815</v>
      </c>
      <c r="AV946" s="30" t="s">
        <v>2049</v>
      </c>
      <c r="AW946" s="17" t="s">
        <v>1481</v>
      </c>
      <c r="AX946" s="17" t="s">
        <v>1481</v>
      </c>
      <c r="AY946" s="27" t="s">
        <v>1817</v>
      </c>
      <c r="AZ946" s="28" t="s">
        <v>1481</v>
      </c>
      <c r="BA946" s="17" t="s">
        <v>1481</v>
      </c>
      <c r="BB946" s="17" t="s">
        <v>1481</v>
      </c>
      <c r="BC946" s="17" t="s">
        <v>1481</v>
      </c>
      <c r="BD946" s="17" t="s">
        <v>1481</v>
      </c>
    </row>
    <row r="947" spans="1:56" s="4" customFormat="1" ht="87.65" hidden="1" customHeight="1" x14ac:dyDescent="0.35">
      <c r="A947" s="15">
        <v>569</v>
      </c>
      <c r="B947" s="15">
        <v>947</v>
      </c>
      <c r="C947" s="16" t="s">
        <v>83</v>
      </c>
      <c r="D947" s="16" t="s">
        <v>1804</v>
      </c>
      <c r="E947" s="16" t="s">
        <v>5274</v>
      </c>
      <c r="F947" s="17" t="s">
        <v>1481</v>
      </c>
      <c r="G947" s="16" t="s">
        <v>5280</v>
      </c>
      <c r="H947" s="17" t="s">
        <v>1481</v>
      </c>
      <c r="I947" s="16" t="s">
        <v>5300</v>
      </c>
      <c r="J947" s="24" t="s">
        <v>5290</v>
      </c>
      <c r="K947" s="16" t="s">
        <v>5301</v>
      </c>
      <c r="L947" s="16" t="s">
        <v>1812</v>
      </c>
      <c r="M947" s="18" t="s">
        <v>1481</v>
      </c>
      <c r="N947" s="18" t="s">
        <v>1481</v>
      </c>
      <c r="O947" s="15" t="s">
        <v>1786</v>
      </c>
      <c r="P947" s="17" t="s">
        <v>1481</v>
      </c>
      <c r="Q947" s="17" t="s">
        <v>1481</v>
      </c>
      <c r="R947" s="17" t="s">
        <v>1481</v>
      </c>
      <c r="S947" s="17" t="s">
        <v>1481</v>
      </c>
      <c r="T947" s="17" t="s">
        <v>1481</v>
      </c>
      <c r="U947" s="19" t="s">
        <v>1905</v>
      </c>
      <c r="V947" s="30" t="s">
        <v>2049</v>
      </c>
      <c r="W947" s="17" t="s">
        <v>1481</v>
      </c>
      <c r="X947" s="17" t="s">
        <v>1481</v>
      </c>
      <c r="Y947" s="27" t="s">
        <v>1817</v>
      </c>
      <c r="Z947" s="28" t="s">
        <v>1481</v>
      </c>
      <c r="AA947" s="17" t="s">
        <v>1481</v>
      </c>
      <c r="AB947" s="15">
        <v>947</v>
      </c>
      <c r="AC947" s="16" t="s">
        <v>83</v>
      </c>
      <c r="AD947" s="16" t="s">
        <v>1804</v>
      </c>
      <c r="AE947" s="16" t="s">
        <v>5274</v>
      </c>
      <c r="AF947" s="17" t="s">
        <v>1481</v>
      </c>
      <c r="AG947" s="16" t="s">
        <v>5280</v>
      </c>
      <c r="AH947" s="17" t="s">
        <v>1481</v>
      </c>
      <c r="AI947" s="16" t="s">
        <v>5300</v>
      </c>
      <c r="AJ947" s="24" t="s">
        <v>5290</v>
      </c>
      <c r="AK947" s="16" t="s">
        <v>5301</v>
      </c>
      <c r="AL947" s="16" t="s">
        <v>1812</v>
      </c>
      <c r="AM947" s="18" t="s">
        <v>1481</v>
      </c>
      <c r="AN947" s="18" t="s">
        <v>1481</v>
      </c>
      <c r="AO947" s="15" t="s">
        <v>1786</v>
      </c>
      <c r="AP947" s="17" t="s">
        <v>1481</v>
      </c>
      <c r="AQ947" s="17" t="s">
        <v>1481</v>
      </c>
      <c r="AR947" s="17" t="s">
        <v>1481</v>
      </c>
      <c r="AS947" s="17" t="s">
        <v>1481</v>
      </c>
      <c r="AT947" s="17" t="s">
        <v>1481</v>
      </c>
      <c r="AU947" s="19" t="s">
        <v>1905</v>
      </c>
      <c r="AV947" s="30" t="s">
        <v>2049</v>
      </c>
      <c r="AW947" s="17" t="s">
        <v>1481</v>
      </c>
      <c r="AX947" s="17" t="s">
        <v>1481</v>
      </c>
      <c r="AY947" s="27" t="s">
        <v>1817</v>
      </c>
      <c r="AZ947" s="28" t="s">
        <v>1481</v>
      </c>
      <c r="BA947" s="17" t="s">
        <v>1481</v>
      </c>
      <c r="BB947" s="17" t="s">
        <v>1481</v>
      </c>
      <c r="BC947" s="17" t="s">
        <v>1481</v>
      </c>
      <c r="BD947" s="17" t="s">
        <v>1481</v>
      </c>
    </row>
    <row r="948" spans="1:56" s="4" customFormat="1" ht="87.65" hidden="1" customHeight="1" x14ac:dyDescent="0.35">
      <c r="A948" s="15">
        <v>570</v>
      </c>
      <c r="B948" s="15">
        <v>948</v>
      </c>
      <c r="C948" s="16" t="s">
        <v>83</v>
      </c>
      <c r="D948" s="16" t="s">
        <v>1804</v>
      </c>
      <c r="E948" s="16" t="s">
        <v>5274</v>
      </c>
      <c r="F948" s="17" t="s">
        <v>1481</v>
      </c>
      <c r="G948" s="16" t="s">
        <v>5280</v>
      </c>
      <c r="H948" s="16" t="s">
        <v>5302</v>
      </c>
      <c r="I948" s="16" t="s">
        <v>5303</v>
      </c>
      <c r="J948" s="24" t="s">
        <v>5304</v>
      </c>
      <c r="K948" s="16" t="s">
        <v>1867</v>
      </c>
      <c r="L948" s="16" t="s">
        <v>1812</v>
      </c>
      <c r="M948" s="18" t="s">
        <v>1481</v>
      </c>
      <c r="N948" s="18" t="s">
        <v>1481</v>
      </c>
      <c r="O948" s="15" t="s">
        <v>1786</v>
      </c>
      <c r="P948" s="17" t="s">
        <v>1481</v>
      </c>
      <c r="Q948" s="17" t="s">
        <v>1481</v>
      </c>
      <c r="R948" s="17" t="s">
        <v>1481</v>
      </c>
      <c r="S948" s="17" t="s">
        <v>1481</v>
      </c>
      <c r="T948" s="17" t="s">
        <v>1481</v>
      </c>
      <c r="U948" s="19" t="s">
        <v>1815</v>
      </c>
      <c r="V948" s="24" t="s">
        <v>1816</v>
      </c>
      <c r="W948" s="17" t="s">
        <v>1481</v>
      </c>
      <c r="X948" s="17" t="s">
        <v>1481</v>
      </c>
      <c r="Y948" s="27" t="s">
        <v>1817</v>
      </c>
      <c r="Z948" s="28" t="s">
        <v>1481</v>
      </c>
      <c r="AA948" s="17" t="s">
        <v>1481</v>
      </c>
      <c r="AB948" s="15">
        <v>948</v>
      </c>
      <c r="AC948" s="16" t="s">
        <v>83</v>
      </c>
      <c r="AD948" s="16" t="s">
        <v>1804</v>
      </c>
      <c r="AE948" s="16" t="s">
        <v>5274</v>
      </c>
      <c r="AF948" s="17" t="s">
        <v>1481</v>
      </c>
      <c r="AG948" s="16" t="s">
        <v>5280</v>
      </c>
      <c r="AH948" s="16" t="s">
        <v>5302</v>
      </c>
      <c r="AI948" s="16" t="s">
        <v>5303</v>
      </c>
      <c r="AJ948" s="24" t="s">
        <v>5304</v>
      </c>
      <c r="AK948" s="16" t="s">
        <v>1867</v>
      </c>
      <c r="AL948" s="16" t="s">
        <v>1812</v>
      </c>
      <c r="AM948" s="18" t="s">
        <v>1481</v>
      </c>
      <c r="AN948" s="18" t="s">
        <v>1481</v>
      </c>
      <c r="AO948" s="15" t="s">
        <v>1786</v>
      </c>
      <c r="AP948" s="17" t="s">
        <v>1481</v>
      </c>
      <c r="AQ948" s="17" t="s">
        <v>1481</v>
      </c>
      <c r="AR948" s="17" t="s">
        <v>1481</v>
      </c>
      <c r="AS948" s="17" t="s">
        <v>1481</v>
      </c>
      <c r="AT948" s="17" t="s">
        <v>1481</v>
      </c>
      <c r="AU948" s="19" t="s">
        <v>1815</v>
      </c>
      <c r="AV948" s="24" t="s">
        <v>1816</v>
      </c>
      <c r="AW948" s="17" t="s">
        <v>1481</v>
      </c>
      <c r="AX948" s="17" t="s">
        <v>1481</v>
      </c>
      <c r="AY948" s="27" t="s">
        <v>1817</v>
      </c>
      <c r="AZ948" s="28" t="s">
        <v>1481</v>
      </c>
      <c r="BA948" s="17" t="s">
        <v>1481</v>
      </c>
      <c r="BB948" s="17" t="s">
        <v>1481</v>
      </c>
      <c r="BC948" s="17" t="s">
        <v>1481</v>
      </c>
      <c r="BD948" s="17" t="s">
        <v>1481</v>
      </c>
    </row>
    <row r="949" spans="1:56" s="4" customFormat="1" ht="58.4" hidden="1" customHeight="1" x14ac:dyDescent="0.35">
      <c r="A949" s="15">
        <v>571</v>
      </c>
      <c r="B949" s="15">
        <v>949</v>
      </c>
      <c r="C949" s="16" t="s">
        <v>83</v>
      </c>
      <c r="D949" s="16" t="s">
        <v>1804</v>
      </c>
      <c r="E949" s="16" t="s">
        <v>5274</v>
      </c>
      <c r="F949" s="17" t="s">
        <v>1481</v>
      </c>
      <c r="G949" s="16" t="s">
        <v>5280</v>
      </c>
      <c r="H949" s="17" t="s">
        <v>1481</v>
      </c>
      <c r="I949" s="16" t="s">
        <v>5305</v>
      </c>
      <c r="J949" s="24" t="s">
        <v>5285</v>
      </c>
      <c r="K949" s="16" t="s">
        <v>5306</v>
      </c>
      <c r="L949" s="16" t="s">
        <v>1812</v>
      </c>
      <c r="M949" s="18" t="s">
        <v>1481</v>
      </c>
      <c r="N949" s="18" t="s">
        <v>1481</v>
      </c>
      <c r="O949" s="15" t="s">
        <v>1786</v>
      </c>
      <c r="P949" s="17" t="s">
        <v>1481</v>
      </c>
      <c r="Q949" s="17" t="s">
        <v>1481</v>
      </c>
      <c r="R949" s="17" t="s">
        <v>1481</v>
      </c>
      <c r="S949" s="17" t="s">
        <v>1481</v>
      </c>
      <c r="T949" s="17" t="s">
        <v>1481</v>
      </c>
      <c r="U949" s="19" t="s">
        <v>1815</v>
      </c>
      <c r="V949" s="24" t="s">
        <v>1816</v>
      </c>
      <c r="W949" s="17" t="s">
        <v>1481</v>
      </c>
      <c r="X949" s="17" t="s">
        <v>1481</v>
      </c>
      <c r="Y949" s="27" t="s">
        <v>1817</v>
      </c>
      <c r="Z949" s="28" t="s">
        <v>1481</v>
      </c>
      <c r="AA949" s="17" t="s">
        <v>1481</v>
      </c>
      <c r="AB949" s="15">
        <v>949</v>
      </c>
      <c r="AC949" s="16" t="s">
        <v>83</v>
      </c>
      <c r="AD949" s="16" t="s">
        <v>1804</v>
      </c>
      <c r="AE949" s="16" t="s">
        <v>5274</v>
      </c>
      <c r="AF949" s="17" t="s">
        <v>1481</v>
      </c>
      <c r="AG949" s="16" t="s">
        <v>5280</v>
      </c>
      <c r="AH949" s="17" t="s">
        <v>1481</v>
      </c>
      <c r="AI949" s="16" t="s">
        <v>5305</v>
      </c>
      <c r="AJ949" s="24" t="s">
        <v>5285</v>
      </c>
      <c r="AK949" s="16" t="s">
        <v>5306</v>
      </c>
      <c r="AL949" s="16" t="s">
        <v>1812</v>
      </c>
      <c r="AM949" s="18" t="s">
        <v>1481</v>
      </c>
      <c r="AN949" s="18" t="s">
        <v>1481</v>
      </c>
      <c r="AO949" s="15" t="s">
        <v>1786</v>
      </c>
      <c r="AP949" s="17" t="s">
        <v>1481</v>
      </c>
      <c r="AQ949" s="17" t="s">
        <v>1481</v>
      </c>
      <c r="AR949" s="17" t="s">
        <v>1481</v>
      </c>
      <c r="AS949" s="17" t="s">
        <v>1481</v>
      </c>
      <c r="AT949" s="17" t="s">
        <v>1481</v>
      </c>
      <c r="AU949" s="19" t="s">
        <v>1815</v>
      </c>
      <c r="AV949" s="24" t="s">
        <v>1816</v>
      </c>
      <c r="AW949" s="17" t="s">
        <v>1481</v>
      </c>
      <c r="AX949" s="17" t="s">
        <v>1481</v>
      </c>
      <c r="AY949" s="27" t="s">
        <v>1817</v>
      </c>
      <c r="AZ949" s="28" t="s">
        <v>1481</v>
      </c>
      <c r="BA949" s="17" t="s">
        <v>1481</v>
      </c>
      <c r="BB949" s="17" t="s">
        <v>1481</v>
      </c>
      <c r="BC949" s="17" t="s">
        <v>1481</v>
      </c>
      <c r="BD949" s="17" t="s">
        <v>1481</v>
      </c>
    </row>
    <row r="950" spans="1:56" s="4" customFormat="1" ht="87.65" hidden="1" customHeight="1" x14ac:dyDescent="0.35">
      <c r="A950" s="15">
        <v>571</v>
      </c>
      <c r="B950" s="15">
        <v>950</v>
      </c>
      <c r="C950" s="16" t="s">
        <v>83</v>
      </c>
      <c r="D950" s="16" t="s">
        <v>1804</v>
      </c>
      <c r="E950" s="16" t="s">
        <v>5274</v>
      </c>
      <c r="F950" s="17" t="s">
        <v>1481</v>
      </c>
      <c r="G950" s="16" t="s">
        <v>5280</v>
      </c>
      <c r="H950" s="17" t="s">
        <v>1481</v>
      </c>
      <c r="I950" s="16" t="s">
        <v>5307</v>
      </c>
      <c r="J950" s="24" t="s">
        <v>5285</v>
      </c>
      <c r="K950" s="16" t="s">
        <v>5021</v>
      </c>
      <c r="L950" s="16" t="s">
        <v>1812</v>
      </c>
      <c r="M950" s="18" t="s">
        <v>1481</v>
      </c>
      <c r="N950" s="18" t="s">
        <v>1481</v>
      </c>
      <c r="O950" s="15" t="s">
        <v>1786</v>
      </c>
      <c r="P950" s="17" t="s">
        <v>1481</v>
      </c>
      <c r="Q950" s="17" t="s">
        <v>1481</v>
      </c>
      <c r="R950" s="17" t="s">
        <v>1481</v>
      </c>
      <c r="S950" s="17" t="s">
        <v>1481</v>
      </c>
      <c r="T950" s="17" t="s">
        <v>1481</v>
      </c>
      <c r="U950" s="19" t="s">
        <v>1815</v>
      </c>
      <c r="V950" s="30" t="s">
        <v>2049</v>
      </c>
      <c r="W950" s="17" t="s">
        <v>1481</v>
      </c>
      <c r="X950" s="17" t="s">
        <v>1481</v>
      </c>
      <c r="Y950" s="27" t="s">
        <v>1817</v>
      </c>
      <c r="Z950" s="28" t="s">
        <v>1481</v>
      </c>
      <c r="AA950" s="17" t="s">
        <v>1481</v>
      </c>
      <c r="AB950" s="15">
        <v>950</v>
      </c>
      <c r="AC950" s="16" t="s">
        <v>83</v>
      </c>
      <c r="AD950" s="16" t="s">
        <v>1804</v>
      </c>
      <c r="AE950" s="16" t="s">
        <v>5274</v>
      </c>
      <c r="AF950" s="17" t="s">
        <v>1481</v>
      </c>
      <c r="AG950" s="16" t="s">
        <v>5280</v>
      </c>
      <c r="AH950" s="17" t="s">
        <v>1481</v>
      </c>
      <c r="AI950" s="16" t="s">
        <v>5307</v>
      </c>
      <c r="AJ950" s="24" t="s">
        <v>5285</v>
      </c>
      <c r="AK950" s="16" t="s">
        <v>5021</v>
      </c>
      <c r="AL950" s="16" t="s">
        <v>1812</v>
      </c>
      <c r="AM950" s="18" t="s">
        <v>1481</v>
      </c>
      <c r="AN950" s="18" t="s">
        <v>1481</v>
      </c>
      <c r="AO950" s="15" t="s">
        <v>1786</v>
      </c>
      <c r="AP950" s="17" t="s">
        <v>1481</v>
      </c>
      <c r="AQ950" s="17" t="s">
        <v>1481</v>
      </c>
      <c r="AR950" s="17" t="s">
        <v>1481</v>
      </c>
      <c r="AS950" s="17" t="s">
        <v>1481</v>
      </c>
      <c r="AT950" s="17" t="s">
        <v>1481</v>
      </c>
      <c r="AU950" s="19" t="s">
        <v>1815</v>
      </c>
      <c r="AV950" s="30" t="s">
        <v>2049</v>
      </c>
      <c r="AW950" s="17" t="s">
        <v>1481</v>
      </c>
      <c r="AX950" s="17" t="s">
        <v>1481</v>
      </c>
      <c r="AY950" s="27" t="s">
        <v>1817</v>
      </c>
      <c r="AZ950" s="28" t="s">
        <v>1481</v>
      </c>
      <c r="BA950" s="17" t="s">
        <v>1481</v>
      </c>
      <c r="BB950" s="17" t="s">
        <v>1481</v>
      </c>
      <c r="BC950" s="17" t="s">
        <v>1481</v>
      </c>
      <c r="BD950" s="17" t="s">
        <v>1481</v>
      </c>
    </row>
    <row r="951" spans="1:56" s="4" customFormat="1" ht="262.5" hidden="1" customHeight="1" x14ac:dyDescent="0.35">
      <c r="A951" s="15">
        <v>572</v>
      </c>
      <c r="B951" s="15">
        <v>951</v>
      </c>
      <c r="C951" s="16" t="s">
        <v>83</v>
      </c>
      <c r="D951" s="16" t="s">
        <v>1804</v>
      </c>
      <c r="E951" s="16" t="s">
        <v>5274</v>
      </c>
      <c r="F951" s="17" t="s">
        <v>1481</v>
      </c>
      <c r="G951" s="16" t="s">
        <v>5280</v>
      </c>
      <c r="H951" s="17" t="s">
        <v>1481</v>
      </c>
      <c r="I951" s="16" t="s">
        <v>5308</v>
      </c>
      <c r="J951" s="24" t="s">
        <v>5309</v>
      </c>
      <c r="K951" s="16" t="s">
        <v>5025</v>
      </c>
      <c r="L951" s="16" t="s">
        <v>1812</v>
      </c>
      <c r="M951" s="18" t="s">
        <v>1481</v>
      </c>
      <c r="N951" s="18" t="s">
        <v>1481</v>
      </c>
      <c r="O951" s="15" t="s">
        <v>1786</v>
      </c>
      <c r="P951" s="17" t="s">
        <v>1481</v>
      </c>
      <c r="Q951" s="17" t="s">
        <v>1481</v>
      </c>
      <c r="R951" s="17" t="s">
        <v>1481</v>
      </c>
      <c r="S951" s="17" t="s">
        <v>1481</v>
      </c>
      <c r="T951" s="17" t="s">
        <v>1481</v>
      </c>
      <c r="U951" s="19" t="s">
        <v>1815</v>
      </c>
      <c r="V951" s="30" t="s">
        <v>2049</v>
      </c>
      <c r="W951" s="17" t="s">
        <v>1481</v>
      </c>
      <c r="X951" s="17" t="s">
        <v>1481</v>
      </c>
      <c r="Y951" s="27" t="s">
        <v>1817</v>
      </c>
      <c r="Z951" s="28" t="s">
        <v>1481</v>
      </c>
      <c r="AA951" s="17" t="s">
        <v>1481</v>
      </c>
      <c r="AB951" s="15">
        <v>951</v>
      </c>
      <c r="AC951" s="16" t="s">
        <v>83</v>
      </c>
      <c r="AD951" s="16" t="s">
        <v>1804</v>
      </c>
      <c r="AE951" s="16" t="s">
        <v>5274</v>
      </c>
      <c r="AF951" s="17" t="s">
        <v>1481</v>
      </c>
      <c r="AG951" s="16" t="s">
        <v>5280</v>
      </c>
      <c r="AH951" s="17" t="s">
        <v>1481</v>
      </c>
      <c r="AI951" s="16" t="s">
        <v>5308</v>
      </c>
      <c r="AJ951" s="24" t="s">
        <v>5309</v>
      </c>
      <c r="AK951" s="16" t="s">
        <v>5025</v>
      </c>
      <c r="AL951" s="16" t="s">
        <v>1812</v>
      </c>
      <c r="AM951" s="18" t="s">
        <v>1481</v>
      </c>
      <c r="AN951" s="18" t="s">
        <v>1481</v>
      </c>
      <c r="AO951" s="15" t="s">
        <v>1786</v>
      </c>
      <c r="AP951" s="17" t="s">
        <v>1481</v>
      </c>
      <c r="AQ951" s="17" t="s">
        <v>1481</v>
      </c>
      <c r="AR951" s="17" t="s">
        <v>1481</v>
      </c>
      <c r="AS951" s="17" t="s">
        <v>1481</v>
      </c>
      <c r="AT951" s="17" t="s">
        <v>1481</v>
      </c>
      <c r="AU951" s="19" t="s">
        <v>1815</v>
      </c>
      <c r="AV951" s="30" t="s">
        <v>2049</v>
      </c>
      <c r="AW951" s="17" t="s">
        <v>1481</v>
      </c>
      <c r="AX951" s="17" t="s">
        <v>1481</v>
      </c>
      <c r="AY951" s="27" t="s">
        <v>1817</v>
      </c>
      <c r="AZ951" s="28" t="s">
        <v>1481</v>
      </c>
      <c r="BA951" s="17" t="s">
        <v>1481</v>
      </c>
      <c r="BB951" s="17" t="s">
        <v>1481</v>
      </c>
      <c r="BC951" s="17" t="s">
        <v>1481</v>
      </c>
      <c r="BD951" s="17" t="s">
        <v>1481</v>
      </c>
    </row>
    <row r="952" spans="1:56" s="4" customFormat="1" ht="87.65" hidden="1" customHeight="1" x14ac:dyDescent="0.35">
      <c r="A952" s="15">
        <v>573</v>
      </c>
      <c r="B952" s="15">
        <v>952</v>
      </c>
      <c r="C952" s="16" t="s">
        <v>83</v>
      </c>
      <c r="D952" s="16" t="s">
        <v>1804</v>
      </c>
      <c r="E952" s="16" t="s">
        <v>5274</v>
      </c>
      <c r="F952" s="17" t="s">
        <v>1481</v>
      </c>
      <c r="G952" s="16" t="s">
        <v>5280</v>
      </c>
      <c r="H952" s="17" t="s">
        <v>1481</v>
      </c>
      <c r="I952" s="16" t="s">
        <v>5310</v>
      </c>
      <c r="J952" s="24" t="s">
        <v>5290</v>
      </c>
      <c r="K952" s="16" t="s">
        <v>5311</v>
      </c>
      <c r="L952" s="16" t="s">
        <v>1812</v>
      </c>
      <c r="M952" s="18" t="s">
        <v>1481</v>
      </c>
      <c r="N952" s="18" t="s">
        <v>1481</v>
      </c>
      <c r="O952" s="15" t="s">
        <v>1786</v>
      </c>
      <c r="P952" s="17" t="s">
        <v>1481</v>
      </c>
      <c r="Q952" s="17" t="s">
        <v>1481</v>
      </c>
      <c r="R952" s="17" t="s">
        <v>1481</v>
      </c>
      <c r="S952" s="17" t="s">
        <v>1481</v>
      </c>
      <c r="T952" s="17" t="s">
        <v>1481</v>
      </c>
      <c r="U952" s="19" t="s">
        <v>1905</v>
      </c>
      <c r="V952" s="30" t="s">
        <v>2049</v>
      </c>
      <c r="W952" s="17" t="s">
        <v>1481</v>
      </c>
      <c r="X952" s="17" t="s">
        <v>1481</v>
      </c>
      <c r="Y952" s="27" t="s">
        <v>1817</v>
      </c>
      <c r="Z952" s="28" t="s">
        <v>1481</v>
      </c>
      <c r="AA952" s="17" t="s">
        <v>1481</v>
      </c>
      <c r="AB952" s="15">
        <v>952</v>
      </c>
      <c r="AC952" s="16" t="s">
        <v>83</v>
      </c>
      <c r="AD952" s="16" t="s">
        <v>1804</v>
      </c>
      <c r="AE952" s="16" t="s">
        <v>5274</v>
      </c>
      <c r="AF952" s="17" t="s">
        <v>1481</v>
      </c>
      <c r="AG952" s="16" t="s">
        <v>5280</v>
      </c>
      <c r="AH952" s="17" t="s">
        <v>1481</v>
      </c>
      <c r="AI952" s="16" t="s">
        <v>5310</v>
      </c>
      <c r="AJ952" s="24" t="s">
        <v>5290</v>
      </c>
      <c r="AK952" s="16" t="s">
        <v>5311</v>
      </c>
      <c r="AL952" s="16" t="s">
        <v>1812</v>
      </c>
      <c r="AM952" s="18" t="s">
        <v>1481</v>
      </c>
      <c r="AN952" s="18" t="s">
        <v>1481</v>
      </c>
      <c r="AO952" s="15" t="s">
        <v>1786</v>
      </c>
      <c r="AP952" s="17" t="s">
        <v>1481</v>
      </c>
      <c r="AQ952" s="17" t="s">
        <v>1481</v>
      </c>
      <c r="AR952" s="17" t="s">
        <v>1481</v>
      </c>
      <c r="AS952" s="17" t="s">
        <v>1481</v>
      </c>
      <c r="AT952" s="17" t="s">
        <v>1481</v>
      </c>
      <c r="AU952" s="19" t="s">
        <v>1905</v>
      </c>
      <c r="AV952" s="30" t="s">
        <v>2049</v>
      </c>
      <c r="AW952" s="17" t="s">
        <v>1481</v>
      </c>
      <c r="AX952" s="17" t="s">
        <v>1481</v>
      </c>
      <c r="AY952" s="27" t="s">
        <v>1817</v>
      </c>
      <c r="AZ952" s="28" t="s">
        <v>1481</v>
      </c>
      <c r="BA952" s="17" t="s">
        <v>1481</v>
      </c>
      <c r="BB952" s="17" t="s">
        <v>1481</v>
      </c>
      <c r="BC952" s="17" t="s">
        <v>1481</v>
      </c>
      <c r="BD952" s="17" t="s">
        <v>1481</v>
      </c>
    </row>
    <row r="953" spans="1:56" s="4" customFormat="1" ht="87.65" hidden="1" customHeight="1" x14ac:dyDescent="0.35">
      <c r="A953" s="15">
        <v>574</v>
      </c>
      <c r="B953" s="15">
        <v>953</v>
      </c>
      <c r="C953" s="16" t="s">
        <v>83</v>
      </c>
      <c r="D953" s="16" t="s">
        <v>1804</v>
      </c>
      <c r="E953" s="16" t="s">
        <v>5274</v>
      </c>
      <c r="F953" s="17" t="s">
        <v>1481</v>
      </c>
      <c r="G953" s="16" t="s">
        <v>5280</v>
      </c>
      <c r="H953" s="16" t="s">
        <v>5312</v>
      </c>
      <c r="I953" s="16" t="s">
        <v>5313</v>
      </c>
      <c r="J953" s="24" t="s">
        <v>5283</v>
      </c>
      <c r="K953" s="16" t="s">
        <v>5030</v>
      </c>
      <c r="L953" s="16" t="s">
        <v>1812</v>
      </c>
      <c r="M953" s="18" t="s">
        <v>1481</v>
      </c>
      <c r="N953" s="18" t="s">
        <v>1481</v>
      </c>
      <c r="O953" s="15" t="s">
        <v>1786</v>
      </c>
      <c r="P953" s="17" t="s">
        <v>1481</v>
      </c>
      <c r="Q953" s="17" t="s">
        <v>1481</v>
      </c>
      <c r="R953" s="17" t="s">
        <v>1481</v>
      </c>
      <c r="S953" s="17" t="s">
        <v>1481</v>
      </c>
      <c r="T953" s="17" t="s">
        <v>1481</v>
      </c>
      <c r="U953" s="19" t="s">
        <v>1815</v>
      </c>
      <c r="V953" s="24" t="s">
        <v>1816</v>
      </c>
      <c r="W953" s="17" t="s">
        <v>1481</v>
      </c>
      <c r="X953" s="17" t="s">
        <v>1481</v>
      </c>
      <c r="Y953" s="27" t="s">
        <v>1817</v>
      </c>
      <c r="Z953" s="28" t="s">
        <v>1481</v>
      </c>
      <c r="AA953" s="17" t="s">
        <v>1481</v>
      </c>
      <c r="AB953" s="15">
        <v>953</v>
      </c>
      <c r="AC953" s="16" t="s">
        <v>83</v>
      </c>
      <c r="AD953" s="16" t="s">
        <v>1804</v>
      </c>
      <c r="AE953" s="16" t="s">
        <v>5274</v>
      </c>
      <c r="AF953" s="17" t="s">
        <v>1481</v>
      </c>
      <c r="AG953" s="16" t="s">
        <v>5280</v>
      </c>
      <c r="AH953" s="16" t="s">
        <v>5312</v>
      </c>
      <c r="AI953" s="16" t="s">
        <v>5313</v>
      </c>
      <c r="AJ953" s="24" t="s">
        <v>5283</v>
      </c>
      <c r="AK953" s="16" t="s">
        <v>5030</v>
      </c>
      <c r="AL953" s="16" t="s">
        <v>1812</v>
      </c>
      <c r="AM953" s="18" t="s">
        <v>1481</v>
      </c>
      <c r="AN953" s="18" t="s">
        <v>1481</v>
      </c>
      <c r="AO953" s="15" t="s">
        <v>1786</v>
      </c>
      <c r="AP953" s="17" t="s">
        <v>1481</v>
      </c>
      <c r="AQ953" s="17" t="s">
        <v>1481</v>
      </c>
      <c r="AR953" s="17" t="s">
        <v>1481</v>
      </c>
      <c r="AS953" s="17" t="s">
        <v>1481</v>
      </c>
      <c r="AT953" s="17" t="s">
        <v>1481</v>
      </c>
      <c r="AU953" s="19" t="s">
        <v>1815</v>
      </c>
      <c r="AV953" s="24" t="s">
        <v>1816</v>
      </c>
      <c r="AW953" s="17" t="s">
        <v>1481</v>
      </c>
      <c r="AX953" s="17" t="s">
        <v>1481</v>
      </c>
      <c r="AY953" s="27" t="s">
        <v>1817</v>
      </c>
      <c r="AZ953" s="28" t="s">
        <v>1481</v>
      </c>
      <c r="BA953" s="17" t="s">
        <v>1481</v>
      </c>
      <c r="BB953" s="17" t="s">
        <v>1481</v>
      </c>
      <c r="BC953" s="17" t="s">
        <v>1481</v>
      </c>
      <c r="BD953" s="17" t="s">
        <v>1481</v>
      </c>
    </row>
    <row r="954" spans="1:56" s="4" customFormat="1" ht="43.5" hidden="1" customHeight="1" x14ac:dyDescent="0.35">
      <c r="A954" s="15">
        <v>575</v>
      </c>
      <c r="B954" s="15">
        <v>954</v>
      </c>
      <c r="C954" s="16" t="s">
        <v>83</v>
      </c>
      <c r="D954" s="16" t="s">
        <v>1804</v>
      </c>
      <c r="E954" s="16" t="s">
        <v>5274</v>
      </c>
      <c r="F954" s="17" t="s">
        <v>1481</v>
      </c>
      <c r="G954" s="16" t="s">
        <v>5280</v>
      </c>
      <c r="H954" s="17" t="s">
        <v>1481</v>
      </c>
      <c r="I954" s="16" t="s">
        <v>5314</v>
      </c>
      <c r="J954" s="24" t="s">
        <v>5315</v>
      </c>
      <c r="K954" s="16" t="s">
        <v>5316</v>
      </c>
      <c r="L954" s="16" t="s">
        <v>1812</v>
      </c>
      <c r="M954" s="18" t="s">
        <v>1481</v>
      </c>
      <c r="N954" s="18" t="s">
        <v>1481</v>
      </c>
      <c r="O954" s="15" t="s">
        <v>1786</v>
      </c>
      <c r="P954" s="17" t="s">
        <v>1481</v>
      </c>
      <c r="Q954" s="17" t="s">
        <v>1481</v>
      </c>
      <c r="R954" s="17" t="s">
        <v>1481</v>
      </c>
      <c r="S954" s="17" t="s">
        <v>1481</v>
      </c>
      <c r="T954" s="17" t="s">
        <v>1481</v>
      </c>
      <c r="U954" s="19" t="s">
        <v>1815</v>
      </c>
      <c r="V954" s="24" t="s">
        <v>1816</v>
      </c>
      <c r="W954" s="17" t="s">
        <v>1481</v>
      </c>
      <c r="X954" s="17" t="s">
        <v>1481</v>
      </c>
      <c r="Y954" s="27" t="s">
        <v>1817</v>
      </c>
      <c r="Z954" s="28" t="s">
        <v>1481</v>
      </c>
      <c r="AA954" s="17" t="s">
        <v>1481</v>
      </c>
      <c r="AB954" s="15">
        <v>954</v>
      </c>
      <c r="AC954" s="16" t="s">
        <v>83</v>
      </c>
      <c r="AD954" s="16" t="s">
        <v>1804</v>
      </c>
      <c r="AE954" s="16" t="s">
        <v>5274</v>
      </c>
      <c r="AF954" s="17" t="s">
        <v>1481</v>
      </c>
      <c r="AG954" s="16" t="s">
        <v>5280</v>
      </c>
      <c r="AH954" s="17" t="s">
        <v>1481</v>
      </c>
      <c r="AI954" s="16" t="s">
        <v>5314</v>
      </c>
      <c r="AJ954" s="24" t="s">
        <v>5315</v>
      </c>
      <c r="AK954" s="16" t="s">
        <v>5316</v>
      </c>
      <c r="AL954" s="16" t="s">
        <v>1812</v>
      </c>
      <c r="AM954" s="18" t="s">
        <v>1481</v>
      </c>
      <c r="AN954" s="18" t="s">
        <v>1481</v>
      </c>
      <c r="AO954" s="15" t="s">
        <v>1786</v>
      </c>
      <c r="AP954" s="17" t="s">
        <v>1481</v>
      </c>
      <c r="AQ954" s="17" t="s">
        <v>1481</v>
      </c>
      <c r="AR954" s="17" t="s">
        <v>1481</v>
      </c>
      <c r="AS954" s="17" t="s">
        <v>1481</v>
      </c>
      <c r="AT954" s="17" t="s">
        <v>1481</v>
      </c>
      <c r="AU954" s="19" t="s">
        <v>1815</v>
      </c>
      <c r="AV954" s="24" t="s">
        <v>1816</v>
      </c>
      <c r="AW954" s="17" t="s">
        <v>1481</v>
      </c>
      <c r="AX954" s="17" t="s">
        <v>1481</v>
      </c>
      <c r="AY954" s="27" t="s">
        <v>1817</v>
      </c>
      <c r="AZ954" s="28" t="s">
        <v>1481</v>
      </c>
      <c r="BA954" s="17" t="s">
        <v>1481</v>
      </c>
      <c r="BB954" s="17" t="s">
        <v>1481</v>
      </c>
      <c r="BC954" s="17" t="s">
        <v>1481</v>
      </c>
      <c r="BD954" s="17" t="s">
        <v>1481</v>
      </c>
    </row>
    <row r="955" spans="1:56" s="4" customFormat="1" ht="87.65" hidden="1" customHeight="1" x14ac:dyDescent="0.35">
      <c r="A955" s="15">
        <v>575</v>
      </c>
      <c r="B955" s="15">
        <v>955</v>
      </c>
      <c r="C955" s="16" t="s">
        <v>83</v>
      </c>
      <c r="D955" s="16" t="s">
        <v>1804</v>
      </c>
      <c r="E955" s="16" t="s">
        <v>5274</v>
      </c>
      <c r="F955" s="17" t="s">
        <v>1481</v>
      </c>
      <c r="G955" s="16" t="s">
        <v>5280</v>
      </c>
      <c r="H955" s="17" t="s">
        <v>1481</v>
      </c>
      <c r="I955" s="16" t="s">
        <v>5317</v>
      </c>
      <c r="J955" s="24" t="s">
        <v>5315</v>
      </c>
      <c r="K955" s="16" t="s">
        <v>1468</v>
      </c>
      <c r="L955" s="16" t="s">
        <v>1812</v>
      </c>
      <c r="M955" s="18" t="s">
        <v>1481</v>
      </c>
      <c r="N955" s="18" t="s">
        <v>1481</v>
      </c>
      <c r="O955" s="15" t="s">
        <v>1786</v>
      </c>
      <c r="P955" s="17" t="s">
        <v>1481</v>
      </c>
      <c r="Q955" s="17" t="s">
        <v>1481</v>
      </c>
      <c r="R955" s="17" t="s">
        <v>1481</v>
      </c>
      <c r="S955" s="17" t="s">
        <v>1481</v>
      </c>
      <c r="T955" s="17" t="s">
        <v>1481</v>
      </c>
      <c r="U955" s="19" t="s">
        <v>1815</v>
      </c>
      <c r="V955" s="30" t="s">
        <v>2049</v>
      </c>
      <c r="W955" s="17" t="s">
        <v>1481</v>
      </c>
      <c r="X955" s="17" t="s">
        <v>1481</v>
      </c>
      <c r="Y955" s="27" t="s">
        <v>1817</v>
      </c>
      <c r="Z955" s="28" t="s">
        <v>1481</v>
      </c>
      <c r="AA955" s="17" t="s">
        <v>1481</v>
      </c>
      <c r="AB955" s="15">
        <v>955</v>
      </c>
      <c r="AC955" s="16" t="s">
        <v>83</v>
      </c>
      <c r="AD955" s="16" t="s">
        <v>1804</v>
      </c>
      <c r="AE955" s="16" t="s">
        <v>5274</v>
      </c>
      <c r="AF955" s="17" t="s">
        <v>1481</v>
      </c>
      <c r="AG955" s="16" t="s">
        <v>5280</v>
      </c>
      <c r="AH955" s="17" t="s">
        <v>1481</v>
      </c>
      <c r="AI955" s="16" t="s">
        <v>5317</v>
      </c>
      <c r="AJ955" s="24" t="s">
        <v>5315</v>
      </c>
      <c r="AK955" s="16" t="s">
        <v>1468</v>
      </c>
      <c r="AL955" s="16" t="s">
        <v>1812</v>
      </c>
      <c r="AM955" s="18" t="s">
        <v>1481</v>
      </c>
      <c r="AN955" s="18" t="s">
        <v>1481</v>
      </c>
      <c r="AO955" s="15" t="s">
        <v>1786</v>
      </c>
      <c r="AP955" s="17" t="s">
        <v>1481</v>
      </c>
      <c r="AQ955" s="17" t="s">
        <v>1481</v>
      </c>
      <c r="AR955" s="17" t="s">
        <v>1481</v>
      </c>
      <c r="AS955" s="17" t="s">
        <v>1481</v>
      </c>
      <c r="AT955" s="17" t="s">
        <v>1481</v>
      </c>
      <c r="AU955" s="19" t="s">
        <v>1815</v>
      </c>
      <c r="AV955" s="30" t="s">
        <v>2049</v>
      </c>
      <c r="AW955" s="17" t="s">
        <v>1481</v>
      </c>
      <c r="AX955" s="17" t="s">
        <v>1481</v>
      </c>
      <c r="AY955" s="27" t="s">
        <v>1817</v>
      </c>
      <c r="AZ955" s="28" t="s">
        <v>1481</v>
      </c>
      <c r="BA955" s="17" t="s">
        <v>1481</v>
      </c>
      <c r="BB955" s="17" t="s">
        <v>1481</v>
      </c>
      <c r="BC955" s="17" t="s">
        <v>1481</v>
      </c>
      <c r="BD955" s="17" t="s">
        <v>1481</v>
      </c>
    </row>
    <row r="956" spans="1:56" s="4" customFormat="1" ht="275.14999999999998" hidden="1" customHeight="1" x14ac:dyDescent="0.35">
      <c r="A956" s="15">
        <v>576</v>
      </c>
      <c r="B956" s="15">
        <v>956</v>
      </c>
      <c r="C956" s="16" t="s">
        <v>83</v>
      </c>
      <c r="D956" s="16" t="s">
        <v>1804</v>
      </c>
      <c r="E956" s="16" t="s">
        <v>5274</v>
      </c>
      <c r="F956" s="17" t="s">
        <v>1481</v>
      </c>
      <c r="G956" s="16" t="s">
        <v>5280</v>
      </c>
      <c r="H956" s="17" t="s">
        <v>1481</v>
      </c>
      <c r="I956" s="16" t="s">
        <v>5318</v>
      </c>
      <c r="J956" s="24" t="s">
        <v>5319</v>
      </c>
      <c r="K956" s="16" t="s">
        <v>5320</v>
      </c>
      <c r="L956" s="16" t="s">
        <v>1812</v>
      </c>
      <c r="M956" s="18" t="s">
        <v>1481</v>
      </c>
      <c r="N956" s="18" t="s">
        <v>1481</v>
      </c>
      <c r="O956" s="15" t="s">
        <v>1786</v>
      </c>
      <c r="P956" s="17" t="s">
        <v>1481</v>
      </c>
      <c r="Q956" s="17" t="s">
        <v>1481</v>
      </c>
      <c r="R956" s="17" t="s">
        <v>1481</v>
      </c>
      <c r="S956" s="17" t="s">
        <v>1481</v>
      </c>
      <c r="T956" s="17" t="s">
        <v>1481</v>
      </c>
      <c r="U956" s="19" t="s">
        <v>1815</v>
      </c>
      <c r="V956" s="30" t="s">
        <v>2049</v>
      </c>
      <c r="W956" s="17" t="s">
        <v>1481</v>
      </c>
      <c r="X956" s="17" t="s">
        <v>1481</v>
      </c>
      <c r="Y956" s="27" t="s">
        <v>1817</v>
      </c>
      <c r="Z956" s="28" t="s">
        <v>1481</v>
      </c>
      <c r="AA956" s="17" t="s">
        <v>1481</v>
      </c>
      <c r="AB956" s="15">
        <v>956</v>
      </c>
      <c r="AC956" s="16" t="s">
        <v>83</v>
      </c>
      <c r="AD956" s="16" t="s">
        <v>1804</v>
      </c>
      <c r="AE956" s="16" t="s">
        <v>5274</v>
      </c>
      <c r="AF956" s="17" t="s">
        <v>1481</v>
      </c>
      <c r="AG956" s="16" t="s">
        <v>5280</v>
      </c>
      <c r="AH956" s="17" t="s">
        <v>1481</v>
      </c>
      <c r="AI956" s="16" t="s">
        <v>5318</v>
      </c>
      <c r="AJ956" s="24" t="s">
        <v>5319</v>
      </c>
      <c r="AK956" s="16" t="s">
        <v>5320</v>
      </c>
      <c r="AL956" s="16" t="s">
        <v>1812</v>
      </c>
      <c r="AM956" s="18" t="s">
        <v>1481</v>
      </c>
      <c r="AN956" s="18" t="s">
        <v>1481</v>
      </c>
      <c r="AO956" s="15" t="s">
        <v>1786</v>
      </c>
      <c r="AP956" s="17" t="s">
        <v>1481</v>
      </c>
      <c r="AQ956" s="17" t="s">
        <v>1481</v>
      </c>
      <c r="AR956" s="17" t="s">
        <v>1481</v>
      </c>
      <c r="AS956" s="17" t="s">
        <v>1481</v>
      </c>
      <c r="AT956" s="17" t="s">
        <v>1481</v>
      </c>
      <c r="AU956" s="19" t="s">
        <v>1815</v>
      </c>
      <c r="AV956" s="30" t="s">
        <v>2049</v>
      </c>
      <c r="AW956" s="17" t="s">
        <v>1481</v>
      </c>
      <c r="AX956" s="17" t="s">
        <v>1481</v>
      </c>
      <c r="AY956" s="27" t="s">
        <v>1817</v>
      </c>
      <c r="AZ956" s="28" t="s">
        <v>1481</v>
      </c>
      <c r="BA956" s="17" t="s">
        <v>1481</v>
      </c>
      <c r="BB956" s="17" t="s">
        <v>1481</v>
      </c>
      <c r="BC956" s="17" t="s">
        <v>1481</v>
      </c>
      <c r="BD956" s="17" t="s">
        <v>1481</v>
      </c>
    </row>
    <row r="957" spans="1:56" s="4" customFormat="1" ht="87.65" hidden="1" customHeight="1" x14ac:dyDescent="0.35">
      <c r="A957" s="15">
        <v>577</v>
      </c>
      <c r="B957" s="15">
        <v>957</v>
      </c>
      <c r="C957" s="16" t="s">
        <v>83</v>
      </c>
      <c r="D957" s="16" t="s">
        <v>1804</v>
      </c>
      <c r="E957" s="16" t="s">
        <v>5274</v>
      </c>
      <c r="F957" s="17" t="s">
        <v>1481</v>
      </c>
      <c r="G957" s="16" t="s">
        <v>5280</v>
      </c>
      <c r="H957" s="17" t="s">
        <v>1481</v>
      </c>
      <c r="I957" s="16" t="s">
        <v>5321</v>
      </c>
      <c r="J957" s="24" t="s">
        <v>5322</v>
      </c>
      <c r="K957" s="16" t="s">
        <v>5323</v>
      </c>
      <c r="L957" s="16" t="s">
        <v>1812</v>
      </c>
      <c r="M957" s="18" t="s">
        <v>1481</v>
      </c>
      <c r="N957" s="18" t="s">
        <v>1481</v>
      </c>
      <c r="O957" s="15" t="s">
        <v>1786</v>
      </c>
      <c r="P957" s="17" t="s">
        <v>1481</v>
      </c>
      <c r="Q957" s="17" t="s">
        <v>1481</v>
      </c>
      <c r="R957" s="17" t="s">
        <v>1481</v>
      </c>
      <c r="S957" s="17" t="s">
        <v>1481</v>
      </c>
      <c r="T957" s="17" t="s">
        <v>1481</v>
      </c>
      <c r="U957" s="19" t="s">
        <v>1905</v>
      </c>
      <c r="V957" s="30" t="s">
        <v>2049</v>
      </c>
      <c r="W957" s="17" t="s">
        <v>1481</v>
      </c>
      <c r="X957" s="17" t="s">
        <v>1481</v>
      </c>
      <c r="Y957" s="27" t="s">
        <v>1817</v>
      </c>
      <c r="Z957" s="28" t="s">
        <v>1481</v>
      </c>
      <c r="AA957" s="17" t="s">
        <v>1481</v>
      </c>
      <c r="AB957" s="15">
        <v>957</v>
      </c>
      <c r="AC957" s="16" t="s">
        <v>83</v>
      </c>
      <c r="AD957" s="16" t="s">
        <v>1804</v>
      </c>
      <c r="AE957" s="16" t="s">
        <v>5274</v>
      </c>
      <c r="AF957" s="17" t="s">
        <v>1481</v>
      </c>
      <c r="AG957" s="16" t="s">
        <v>5280</v>
      </c>
      <c r="AH957" s="17" t="s">
        <v>1481</v>
      </c>
      <c r="AI957" s="16" t="s">
        <v>5321</v>
      </c>
      <c r="AJ957" s="24" t="s">
        <v>5322</v>
      </c>
      <c r="AK957" s="16" t="s">
        <v>5323</v>
      </c>
      <c r="AL957" s="16" t="s">
        <v>1812</v>
      </c>
      <c r="AM957" s="18" t="s">
        <v>1481</v>
      </c>
      <c r="AN957" s="18" t="s">
        <v>1481</v>
      </c>
      <c r="AO957" s="15" t="s">
        <v>1786</v>
      </c>
      <c r="AP957" s="17" t="s">
        <v>1481</v>
      </c>
      <c r="AQ957" s="17" t="s">
        <v>1481</v>
      </c>
      <c r="AR957" s="17" t="s">
        <v>1481</v>
      </c>
      <c r="AS957" s="17" t="s">
        <v>1481</v>
      </c>
      <c r="AT957" s="17" t="s">
        <v>1481</v>
      </c>
      <c r="AU957" s="19" t="s">
        <v>1905</v>
      </c>
      <c r="AV957" s="30" t="s">
        <v>2049</v>
      </c>
      <c r="AW957" s="17" t="s">
        <v>1481</v>
      </c>
      <c r="AX957" s="17" t="s">
        <v>1481</v>
      </c>
      <c r="AY957" s="27" t="s">
        <v>1817</v>
      </c>
      <c r="AZ957" s="28" t="s">
        <v>1481</v>
      </c>
      <c r="BA957" s="17" t="s">
        <v>1481</v>
      </c>
      <c r="BB957" s="17" t="s">
        <v>1481</v>
      </c>
      <c r="BC957" s="17" t="s">
        <v>1481</v>
      </c>
      <c r="BD957" s="17" t="s">
        <v>1481</v>
      </c>
    </row>
    <row r="958" spans="1:56" s="4" customFormat="1" ht="87.65" hidden="1" customHeight="1" x14ac:dyDescent="0.35">
      <c r="A958" s="15">
        <v>578</v>
      </c>
      <c r="B958" s="15">
        <v>958</v>
      </c>
      <c r="C958" s="16" t="s">
        <v>83</v>
      </c>
      <c r="D958" s="16" t="s">
        <v>1804</v>
      </c>
      <c r="E958" s="16" t="s">
        <v>5274</v>
      </c>
      <c r="F958" s="17" t="s">
        <v>1481</v>
      </c>
      <c r="G958" s="16" t="s">
        <v>5280</v>
      </c>
      <c r="H958" s="16" t="s">
        <v>5324</v>
      </c>
      <c r="I958" s="16" t="s">
        <v>5325</v>
      </c>
      <c r="J958" s="24" t="s">
        <v>5293</v>
      </c>
      <c r="K958" s="16" t="s">
        <v>5051</v>
      </c>
      <c r="L958" s="16" t="s">
        <v>1812</v>
      </c>
      <c r="M958" s="18" t="s">
        <v>1481</v>
      </c>
      <c r="N958" s="18" t="s">
        <v>1481</v>
      </c>
      <c r="O958" s="15" t="s">
        <v>1786</v>
      </c>
      <c r="P958" s="17" t="s">
        <v>1481</v>
      </c>
      <c r="Q958" s="17" t="s">
        <v>1481</v>
      </c>
      <c r="R958" s="17" t="s">
        <v>1481</v>
      </c>
      <c r="S958" s="17" t="s">
        <v>1481</v>
      </c>
      <c r="T958" s="17" t="s">
        <v>1481</v>
      </c>
      <c r="U958" s="19" t="s">
        <v>1815</v>
      </c>
      <c r="V958" s="24" t="s">
        <v>1816</v>
      </c>
      <c r="W958" s="17" t="s">
        <v>1481</v>
      </c>
      <c r="X958" s="17" t="s">
        <v>1481</v>
      </c>
      <c r="Y958" s="27" t="s">
        <v>1817</v>
      </c>
      <c r="Z958" s="28" t="s">
        <v>1481</v>
      </c>
      <c r="AA958" s="17" t="s">
        <v>1481</v>
      </c>
      <c r="AB958" s="15">
        <v>958</v>
      </c>
      <c r="AC958" s="16" t="s">
        <v>83</v>
      </c>
      <c r="AD958" s="16" t="s">
        <v>1804</v>
      </c>
      <c r="AE958" s="16" t="s">
        <v>5274</v>
      </c>
      <c r="AF958" s="17" t="s">
        <v>1481</v>
      </c>
      <c r="AG958" s="16" t="s">
        <v>5280</v>
      </c>
      <c r="AH958" s="16" t="s">
        <v>5324</v>
      </c>
      <c r="AI958" s="16" t="s">
        <v>5325</v>
      </c>
      <c r="AJ958" s="24" t="s">
        <v>5293</v>
      </c>
      <c r="AK958" s="16" t="s">
        <v>5051</v>
      </c>
      <c r="AL958" s="16" t="s">
        <v>1812</v>
      </c>
      <c r="AM958" s="18" t="s">
        <v>1481</v>
      </c>
      <c r="AN958" s="18" t="s">
        <v>1481</v>
      </c>
      <c r="AO958" s="15" t="s">
        <v>1786</v>
      </c>
      <c r="AP958" s="17" t="s">
        <v>1481</v>
      </c>
      <c r="AQ958" s="17" t="s">
        <v>1481</v>
      </c>
      <c r="AR958" s="17" t="s">
        <v>1481</v>
      </c>
      <c r="AS958" s="17" t="s">
        <v>1481</v>
      </c>
      <c r="AT958" s="17" t="s">
        <v>1481</v>
      </c>
      <c r="AU958" s="19" t="s">
        <v>1815</v>
      </c>
      <c r="AV958" s="24" t="s">
        <v>1816</v>
      </c>
      <c r="AW958" s="17" t="s">
        <v>1481</v>
      </c>
      <c r="AX958" s="17" t="s">
        <v>1481</v>
      </c>
      <c r="AY958" s="27" t="s">
        <v>1817</v>
      </c>
      <c r="AZ958" s="28" t="s">
        <v>1481</v>
      </c>
      <c r="BA958" s="17" t="s">
        <v>1481</v>
      </c>
      <c r="BB958" s="17" t="s">
        <v>1481</v>
      </c>
      <c r="BC958" s="17" t="s">
        <v>1481</v>
      </c>
      <c r="BD958" s="17" t="s">
        <v>1481</v>
      </c>
    </row>
    <row r="959" spans="1:56" s="4" customFormat="1" ht="58.4" hidden="1" customHeight="1" x14ac:dyDescent="0.35">
      <c r="A959" s="15">
        <v>579</v>
      </c>
      <c r="B959" s="15">
        <v>959</v>
      </c>
      <c r="C959" s="16" t="s">
        <v>83</v>
      </c>
      <c r="D959" s="16" t="s">
        <v>1804</v>
      </c>
      <c r="E959" s="16" t="s">
        <v>5274</v>
      </c>
      <c r="F959" s="17" t="s">
        <v>1481</v>
      </c>
      <c r="G959" s="16" t="s">
        <v>5280</v>
      </c>
      <c r="H959" s="17" t="s">
        <v>1481</v>
      </c>
      <c r="I959" s="16" t="s">
        <v>5326</v>
      </c>
      <c r="J959" s="24" t="s">
        <v>5285</v>
      </c>
      <c r="K959" s="16" t="s">
        <v>5327</v>
      </c>
      <c r="L959" s="16" t="s">
        <v>1812</v>
      </c>
      <c r="M959" s="18" t="s">
        <v>1481</v>
      </c>
      <c r="N959" s="18" t="s">
        <v>1481</v>
      </c>
      <c r="O959" s="15" t="s">
        <v>1786</v>
      </c>
      <c r="P959" s="17" t="s">
        <v>1481</v>
      </c>
      <c r="Q959" s="17" t="s">
        <v>1481</v>
      </c>
      <c r="R959" s="17" t="s">
        <v>1481</v>
      </c>
      <c r="S959" s="17" t="s">
        <v>1481</v>
      </c>
      <c r="T959" s="17" t="s">
        <v>1481</v>
      </c>
      <c r="U959" s="19" t="s">
        <v>1815</v>
      </c>
      <c r="V959" s="24" t="s">
        <v>1816</v>
      </c>
      <c r="W959" s="17" t="s">
        <v>1481</v>
      </c>
      <c r="X959" s="17" t="s">
        <v>1481</v>
      </c>
      <c r="Y959" s="27" t="s">
        <v>1817</v>
      </c>
      <c r="Z959" s="28" t="s">
        <v>1481</v>
      </c>
      <c r="AA959" s="17" t="s">
        <v>1481</v>
      </c>
      <c r="AB959" s="15">
        <v>959</v>
      </c>
      <c r="AC959" s="16" t="s">
        <v>83</v>
      </c>
      <c r="AD959" s="16" t="s">
        <v>1804</v>
      </c>
      <c r="AE959" s="16" t="s">
        <v>5274</v>
      </c>
      <c r="AF959" s="17" t="s">
        <v>1481</v>
      </c>
      <c r="AG959" s="16" t="s">
        <v>5280</v>
      </c>
      <c r="AH959" s="17" t="s">
        <v>1481</v>
      </c>
      <c r="AI959" s="16" t="s">
        <v>5326</v>
      </c>
      <c r="AJ959" s="24" t="s">
        <v>5285</v>
      </c>
      <c r="AK959" s="16" t="s">
        <v>5327</v>
      </c>
      <c r="AL959" s="16" t="s">
        <v>1812</v>
      </c>
      <c r="AM959" s="18" t="s">
        <v>1481</v>
      </c>
      <c r="AN959" s="18" t="s">
        <v>1481</v>
      </c>
      <c r="AO959" s="15" t="s">
        <v>1786</v>
      </c>
      <c r="AP959" s="17" t="s">
        <v>1481</v>
      </c>
      <c r="AQ959" s="17" t="s">
        <v>1481</v>
      </c>
      <c r="AR959" s="17" t="s">
        <v>1481</v>
      </c>
      <c r="AS959" s="17" t="s">
        <v>1481</v>
      </c>
      <c r="AT959" s="17" t="s">
        <v>1481</v>
      </c>
      <c r="AU959" s="19" t="s">
        <v>1815</v>
      </c>
      <c r="AV959" s="24" t="s">
        <v>1816</v>
      </c>
      <c r="AW959" s="17" t="s">
        <v>1481</v>
      </c>
      <c r="AX959" s="17" t="s">
        <v>1481</v>
      </c>
      <c r="AY959" s="27" t="s">
        <v>1817</v>
      </c>
      <c r="AZ959" s="28" t="s">
        <v>1481</v>
      </c>
      <c r="BA959" s="17" t="s">
        <v>1481</v>
      </c>
      <c r="BB959" s="17" t="s">
        <v>1481</v>
      </c>
      <c r="BC959" s="17" t="s">
        <v>1481</v>
      </c>
      <c r="BD959" s="17" t="s">
        <v>1481</v>
      </c>
    </row>
    <row r="960" spans="1:56" s="4" customFormat="1" ht="87.65" hidden="1" customHeight="1" x14ac:dyDescent="0.35">
      <c r="A960" s="15">
        <v>579</v>
      </c>
      <c r="B960" s="15">
        <v>960</v>
      </c>
      <c r="C960" s="16" t="s">
        <v>83</v>
      </c>
      <c r="D960" s="16" t="s">
        <v>1804</v>
      </c>
      <c r="E960" s="16" t="s">
        <v>5274</v>
      </c>
      <c r="F960" s="17" t="s">
        <v>1481</v>
      </c>
      <c r="G960" s="16" t="s">
        <v>5280</v>
      </c>
      <c r="H960" s="17" t="s">
        <v>1481</v>
      </c>
      <c r="I960" s="16" t="s">
        <v>5328</v>
      </c>
      <c r="J960" s="24" t="s">
        <v>5285</v>
      </c>
      <c r="K960" s="16" t="s">
        <v>5329</v>
      </c>
      <c r="L960" s="16" t="s">
        <v>1812</v>
      </c>
      <c r="M960" s="18" t="s">
        <v>1481</v>
      </c>
      <c r="N960" s="18" t="s">
        <v>1481</v>
      </c>
      <c r="O960" s="15" t="s">
        <v>1786</v>
      </c>
      <c r="P960" s="17" t="s">
        <v>1481</v>
      </c>
      <c r="Q960" s="17" t="s">
        <v>1481</v>
      </c>
      <c r="R960" s="17" t="s">
        <v>1481</v>
      </c>
      <c r="S960" s="17" t="s">
        <v>1481</v>
      </c>
      <c r="T960" s="17" t="s">
        <v>1481</v>
      </c>
      <c r="U960" s="19" t="s">
        <v>1815</v>
      </c>
      <c r="V960" s="30" t="s">
        <v>2049</v>
      </c>
      <c r="W960" s="17" t="s">
        <v>1481</v>
      </c>
      <c r="X960" s="17" t="s">
        <v>1481</v>
      </c>
      <c r="Y960" s="27" t="s">
        <v>1817</v>
      </c>
      <c r="Z960" s="28" t="s">
        <v>1481</v>
      </c>
      <c r="AA960" s="17" t="s">
        <v>1481</v>
      </c>
      <c r="AB960" s="15">
        <v>960</v>
      </c>
      <c r="AC960" s="16" t="s">
        <v>83</v>
      </c>
      <c r="AD960" s="16" t="s">
        <v>1804</v>
      </c>
      <c r="AE960" s="16" t="s">
        <v>5274</v>
      </c>
      <c r="AF960" s="17" t="s">
        <v>1481</v>
      </c>
      <c r="AG960" s="16" t="s">
        <v>5280</v>
      </c>
      <c r="AH960" s="17" t="s">
        <v>1481</v>
      </c>
      <c r="AI960" s="16" t="s">
        <v>5328</v>
      </c>
      <c r="AJ960" s="24" t="s">
        <v>5285</v>
      </c>
      <c r="AK960" s="16" t="s">
        <v>5329</v>
      </c>
      <c r="AL960" s="16" t="s">
        <v>1812</v>
      </c>
      <c r="AM960" s="18" t="s">
        <v>1481</v>
      </c>
      <c r="AN960" s="18" t="s">
        <v>1481</v>
      </c>
      <c r="AO960" s="15" t="s">
        <v>1786</v>
      </c>
      <c r="AP960" s="17" t="s">
        <v>1481</v>
      </c>
      <c r="AQ960" s="17" t="s">
        <v>1481</v>
      </c>
      <c r="AR960" s="17" t="s">
        <v>1481</v>
      </c>
      <c r="AS960" s="17" t="s">
        <v>1481</v>
      </c>
      <c r="AT960" s="17" t="s">
        <v>1481</v>
      </c>
      <c r="AU960" s="19" t="s">
        <v>1815</v>
      </c>
      <c r="AV960" s="30" t="s">
        <v>2049</v>
      </c>
      <c r="AW960" s="17" t="s">
        <v>1481</v>
      </c>
      <c r="AX960" s="17" t="s">
        <v>1481</v>
      </c>
      <c r="AY960" s="27" t="s">
        <v>1817</v>
      </c>
      <c r="AZ960" s="28" t="s">
        <v>1481</v>
      </c>
      <c r="BA960" s="17" t="s">
        <v>1481</v>
      </c>
      <c r="BB960" s="17" t="s">
        <v>1481</v>
      </c>
      <c r="BC960" s="17" t="s">
        <v>1481</v>
      </c>
      <c r="BD960" s="17" t="s">
        <v>1481</v>
      </c>
    </row>
    <row r="961" spans="1:56" s="4" customFormat="1" ht="137.5" hidden="1" customHeight="1" x14ac:dyDescent="0.35">
      <c r="A961" s="15">
        <v>580</v>
      </c>
      <c r="B961" s="15">
        <v>961</v>
      </c>
      <c r="C961" s="16" t="s">
        <v>83</v>
      </c>
      <c r="D961" s="16" t="s">
        <v>1804</v>
      </c>
      <c r="E961" s="16" t="s">
        <v>5274</v>
      </c>
      <c r="F961" s="17" t="s">
        <v>1481</v>
      </c>
      <c r="G961" s="16" t="s">
        <v>5280</v>
      </c>
      <c r="H961" s="17" t="s">
        <v>1481</v>
      </c>
      <c r="I961" s="16" t="s">
        <v>5330</v>
      </c>
      <c r="J961" s="24" t="s">
        <v>5331</v>
      </c>
      <c r="K961" s="16" t="s">
        <v>5332</v>
      </c>
      <c r="L961" s="16" t="s">
        <v>1812</v>
      </c>
      <c r="M961" s="18" t="s">
        <v>1481</v>
      </c>
      <c r="N961" s="18" t="s">
        <v>1481</v>
      </c>
      <c r="O961" s="15" t="s">
        <v>1786</v>
      </c>
      <c r="P961" s="17" t="s">
        <v>1481</v>
      </c>
      <c r="Q961" s="17" t="s">
        <v>1481</v>
      </c>
      <c r="R961" s="17" t="s">
        <v>1481</v>
      </c>
      <c r="S961" s="17" t="s">
        <v>1481</v>
      </c>
      <c r="T961" s="17" t="s">
        <v>1481</v>
      </c>
      <c r="U961" s="19" t="s">
        <v>1815</v>
      </c>
      <c r="V961" s="30" t="s">
        <v>2049</v>
      </c>
      <c r="W961" s="17" t="s">
        <v>1481</v>
      </c>
      <c r="X961" s="17" t="s">
        <v>1481</v>
      </c>
      <c r="Y961" s="27" t="s">
        <v>1817</v>
      </c>
      <c r="Z961" s="28" t="s">
        <v>1481</v>
      </c>
      <c r="AA961" s="17" t="s">
        <v>1481</v>
      </c>
      <c r="AB961" s="15">
        <v>961</v>
      </c>
      <c r="AC961" s="16" t="s">
        <v>83</v>
      </c>
      <c r="AD961" s="16" t="s">
        <v>1804</v>
      </c>
      <c r="AE961" s="16" t="s">
        <v>5274</v>
      </c>
      <c r="AF961" s="17" t="s">
        <v>1481</v>
      </c>
      <c r="AG961" s="16" t="s">
        <v>5280</v>
      </c>
      <c r="AH961" s="17" t="s">
        <v>1481</v>
      </c>
      <c r="AI961" s="16" t="s">
        <v>5330</v>
      </c>
      <c r="AJ961" s="24" t="s">
        <v>5331</v>
      </c>
      <c r="AK961" s="16" t="s">
        <v>5332</v>
      </c>
      <c r="AL961" s="16" t="s">
        <v>1812</v>
      </c>
      <c r="AM961" s="18" t="s">
        <v>1481</v>
      </c>
      <c r="AN961" s="18" t="s">
        <v>1481</v>
      </c>
      <c r="AO961" s="15" t="s">
        <v>1786</v>
      </c>
      <c r="AP961" s="17" t="s">
        <v>1481</v>
      </c>
      <c r="AQ961" s="17" t="s">
        <v>1481</v>
      </c>
      <c r="AR961" s="17" t="s">
        <v>1481</v>
      </c>
      <c r="AS961" s="17" t="s">
        <v>1481</v>
      </c>
      <c r="AT961" s="17" t="s">
        <v>1481</v>
      </c>
      <c r="AU961" s="19" t="s">
        <v>1815</v>
      </c>
      <c r="AV961" s="30" t="s">
        <v>2049</v>
      </c>
      <c r="AW961" s="17" t="s">
        <v>1481</v>
      </c>
      <c r="AX961" s="17" t="s">
        <v>1481</v>
      </c>
      <c r="AY961" s="27" t="s">
        <v>1817</v>
      </c>
      <c r="AZ961" s="28" t="s">
        <v>1481</v>
      </c>
      <c r="BA961" s="17" t="s">
        <v>1481</v>
      </c>
      <c r="BB961" s="17" t="s">
        <v>1481</v>
      </c>
      <c r="BC961" s="17" t="s">
        <v>1481</v>
      </c>
      <c r="BD961" s="17" t="s">
        <v>1481</v>
      </c>
    </row>
    <row r="962" spans="1:56" s="4" customFormat="1" ht="43.5" hidden="1" customHeight="1" x14ac:dyDescent="0.35">
      <c r="A962" s="15">
        <v>581</v>
      </c>
      <c r="B962" s="15">
        <v>962</v>
      </c>
      <c r="C962" s="16" t="s">
        <v>83</v>
      </c>
      <c r="D962" s="16" t="s">
        <v>1804</v>
      </c>
      <c r="E962" s="16" t="s">
        <v>5274</v>
      </c>
      <c r="F962" s="17" t="s">
        <v>1481</v>
      </c>
      <c r="G962" s="16" t="s">
        <v>5280</v>
      </c>
      <c r="H962" s="17" t="s">
        <v>1481</v>
      </c>
      <c r="I962" s="16" t="s">
        <v>5333</v>
      </c>
      <c r="J962" s="24" t="s">
        <v>5334</v>
      </c>
      <c r="K962" s="16" t="s">
        <v>5335</v>
      </c>
      <c r="L962" s="16" t="s">
        <v>1812</v>
      </c>
      <c r="M962" s="18" t="s">
        <v>1481</v>
      </c>
      <c r="N962" s="18" t="s">
        <v>1481</v>
      </c>
      <c r="O962" s="15" t="s">
        <v>1786</v>
      </c>
      <c r="P962" s="17" t="s">
        <v>1481</v>
      </c>
      <c r="Q962" s="17" t="s">
        <v>1481</v>
      </c>
      <c r="R962" s="17" t="s">
        <v>1481</v>
      </c>
      <c r="S962" s="17" t="s">
        <v>1481</v>
      </c>
      <c r="T962" s="17" t="s">
        <v>1481</v>
      </c>
      <c r="U962" s="19" t="s">
        <v>1905</v>
      </c>
      <c r="V962" s="30" t="s">
        <v>2049</v>
      </c>
      <c r="W962" s="17" t="s">
        <v>1481</v>
      </c>
      <c r="X962" s="17" t="s">
        <v>1481</v>
      </c>
      <c r="Y962" s="27" t="s">
        <v>1817</v>
      </c>
      <c r="Z962" s="28" t="s">
        <v>1481</v>
      </c>
      <c r="AA962" s="17" t="s">
        <v>1481</v>
      </c>
      <c r="AB962" s="15">
        <v>962</v>
      </c>
      <c r="AC962" s="16" t="s">
        <v>83</v>
      </c>
      <c r="AD962" s="16" t="s">
        <v>1804</v>
      </c>
      <c r="AE962" s="16" t="s">
        <v>5274</v>
      </c>
      <c r="AF962" s="17" t="s">
        <v>1481</v>
      </c>
      <c r="AG962" s="16" t="s">
        <v>5280</v>
      </c>
      <c r="AH962" s="17" t="s">
        <v>1481</v>
      </c>
      <c r="AI962" s="16" t="s">
        <v>5333</v>
      </c>
      <c r="AJ962" s="24" t="s">
        <v>5334</v>
      </c>
      <c r="AK962" s="16" t="s">
        <v>5335</v>
      </c>
      <c r="AL962" s="16" t="s">
        <v>1812</v>
      </c>
      <c r="AM962" s="18" t="s">
        <v>1481</v>
      </c>
      <c r="AN962" s="18" t="s">
        <v>1481</v>
      </c>
      <c r="AO962" s="15" t="s">
        <v>1786</v>
      </c>
      <c r="AP962" s="17" t="s">
        <v>1481</v>
      </c>
      <c r="AQ962" s="17" t="s">
        <v>1481</v>
      </c>
      <c r="AR962" s="17" t="s">
        <v>1481</v>
      </c>
      <c r="AS962" s="17" t="s">
        <v>1481</v>
      </c>
      <c r="AT962" s="17" t="s">
        <v>1481</v>
      </c>
      <c r="AU962" s="19" t="s">
        <v>1905</v>
      </c>
      <c r="AV962" s="30" t="s">
        <v>2049</v>
      </c>
      <c r="AW962" s="17" t="s">
        <v>1481</v>
      </c>
      <c r="AX962" s="17" t="s">
        <v>1481</v>
      </c>
      <c r="AY962" s="27" t="s">
        <v>1817</v>
      </c>
      <c r="AZ962" s="28" t="s">
        <v>1481</v>
      </c>
      <c r="BA962" s="17" t="s">
        <v>1481</v>
      </c>
      <c r="BB962" s="17" t="s">
        <v>1481</v>
      </c>
      <c r="BC962" s="17" t="s">
        <v>1481</v>
      </c>
      <c r="BD962" s="17" t="s">
        <v>1481</v>
      </c>
    </row>
    <row r="963" spans="1:56" s="4" customFormat="1" ht="87.65" hidden="1" customHeight="1" x14ac:dyDescent="0.35">
      <c r="A963" s="15">
        <v>581</v>
      </c>
      <c r="B963" s="15">
        <v>963</v>
      </c>
      <c r="C963" s="16" t="s">
        <v>83</v>
      </c>
      <c r="D963" s="16" t="s">
        <v>1804</v>
      </c>
      <c r="E963" s="16" t="s">
        <v>5274</v>
      </c>
      <c r="F963" s="17" t="s">
        <v>1481</v>
      </c>
      <c r="G963" s="16" t="s">
        <v>5280</v>
      </c>
      <c r="H963" s="17" t="s">
        <v>1481</v>
      </c>
      <c r="I963" s="16" t="s">
        <v>5336</v>
      </c>
      <c r="J963" s="24" t="s">
        <v>5334</v>
      </c>
      <c r="K963" s="16" t="s">
        <v>5337</v>
      </c>
      <c r="L963" s="16" t="s">
        <v>1812</v>
      </c>
      <c r="M963" s="18" t="s">
        <v>1481</v>
      </c>
      <c r="N963" s="18" t="s">
        <v>1481</v>
      </c>
      <c r="O963" s="15" t="s">
        <v>1786</v>
      </c>
      <c r="P963" s="17" t="s">
        <v>1481</v>
      </c>
      <c r="Q963" s="17" t="s">
        <v>1481</v>
      </c>
      <c r="R963" s="17" t="s">
        <v>1481</v>
      </c>
      <c r="S963" s="17" t="s">
        <v>1481</v>
      </c>
      <c r="T963" s="17" t="s">
        <v>1481</v>
      </c>
      <c r="U963" s="19" t="s">
        <v>1815</v>
      </c>
      <c r="V963" s="30" t="s">
        <v>2049</v>
      </c>
      <c r="W963" s="17" t="s">
        <v>1481</v>
      </c>
      <c r="X963" s="17" t="s">
        <v>1481</v>
      </c>
      <c r="Y963" s="27" t="s">
        <v>1817</v>
      </c>
      <c r="Z963" s="28" t="s">
        <v>1481</v>
      </c>
      <c r="AA963" s="17" t="s">
        <v>1481</v>
      </c>
      <c r="AB963" s="15">
        <v>963</v>
      </c>
      <c r="AC963" s="16" t="s">
        <v>83</v>
      </c>
      <c r="AD963" s="16" t="s">
        <v>1804</v>
      </c>
      <c r="AE963" s="16" t="s">
        <v>5274</v>
      </c>
      <c r="AF963" s="17" t="s">
        <v>1481</v>
      </c>
      <c r="AG963" s="16" t="s">
        <v>5280</v>
      </c>
      <c r="AH963" s="17" t="s">
        <v>1481</v>
      </c>
      <c r="AI963" s="16" t="s">
        <v>5336</v>
      </c>
      <c r="AJ963" s="24" t="s">
        <v>5334</v>
      </c>
      <c r="AK963" s="16" t="s">
        <v>5337</v>
      </c>
      <c r="AL963" s="16" t="s">
        <v>1812</v>
      </c>
      <c r="AM963" s="18" t="s">
        <v>1481</v>
      </c>
      <c r="AN963" s="18" t="s">
        <v>1481</v>
      </c>
      <c r="AO963" s="15" t="s">
        <v>1786</v>
      </c>
      <c r="AP963" s="17" t="s">
        <v>1481</v>
      </c>
      <c r="AQ963" s="17" t="s">
        <v>1481</v>
      </c>
      <c r="AR963" s="17" t="s">
        <v>1481</v>
      </c>
      <c r="AS963" s="17" t="s">
        <v>1481</v>
      </c>
      <c r="AT963" s="17" t="s">
        <v>1481</v>
      </c>
      <c r="AU963" s="19" t="s">
        <v>1815</v>
      </c>
      <c r="AV963" s="30" t="s">
        <v>2049</v>
      </c>
      <c r="AW963" s="17" t="s">
        <v>1481</v>
      </c>
      <c r="AX963" s="17" t="s">
        <v>1481</v>
      </c>
      <c r="AY963" s="27" t="s">
        <v>1817</v>
      </c>
      <c r="AZ963" s="28" t="s">
        <v>1481</v>
      </c>
      <c r="BA963" s="17" t="s">
        <v>1481</v>
      </c>
      <c r="BB963" s="17" t="s">
        <v>1481</v>
      </c>
      <c r="BC963" s="17" t="s">
        <v>1481</v>
      </c>
      <c r="BD963" s="17" t="s">
        <v>1481</v>
      </c>
    </row>
    <row r="964" spans="1:56" s="4" customFormat="1" ht="87.65" hidden="1" customHeight="1" x14ac:dyDescent="0.35">
      <c r="A964" s="15">
        <v>582</v>
      </c>
      <c r="B964" s="15">
        <v>964</v>
      </c>
      <c r="C964" s="16" t="s">
        <v>83</v>
      </c>
      <c r="D964" s="16" t="s">
        <v>1804</v>
      </c>
      <c r="E964" s="16" t="s">
        <v>5274</v>
      </c>
      <c r="F964" s="17" t="s">
        <v>1481</v>
      </c>
      <c r="G964" s="16" t="s">
        <v>5280</v>
      </c>
      <c r="H964" s="16" t="s">
        <v>5338</v>
      </c>
      <c r="I964" s="16" t="s">
        <v>5339</v>
      </c>
      <c r="J964" s="24" t="s">
        <v>5304</v>
      </c>
      <c r="K964" s="16" t="s">
        <v>5340</v>
      </c>
      <c r="L964" s="16" t="s">
        <v>1812</v>
      </c>
      <c r="M964" s="18" t="s">
        <v>1481</v>
      </c>
      <c r="N964" s="18" t="s">
        <v>1481</v>
      </c>
      <c r="O964" s="15" t="s">
        <v>1786</v>
      </c>
      <c r="P964" s="17" t="s">
        <v>1481</v>
      </c>
      <c r="Q964" s="17" t="s">
        <v>1481</v>
      </c>
      <c r="R964" s="17" t="s">
        <v>1481</v>
      </c>
      <c r="S964" s="17" t="s">
        <v>1481</v>
      </c>
      <c r="T964" s="17" t="s">
        <v>1481</v>
      </c>
      <c r="U964" s="19" t="s">
        <v>1815</v>
      </c>
      <c r="V964" s="24" t="s">
        <v>1816</v>
      </c>
      <c r="W964" s="17" t="s">
        <v>1481</v>
      </c>
      <c r="X964" s="17" t="s">
        <v>1481</v>
      </c>
      <c r="Y964" s="27" t="s">
        <v>1817</v>
      </c>
      <c r="Z964" s="28" t="s">
        <v>1481</v>
      </c>
      <c r="AA964" s="17" t="s">
        <v>1481</v>
      </c>
      <c r="AB964" s="15">
        <v>964</v>
      </c>
      <c r="AC964" s="16" t="s">
        <v>83</v>
      </c>
      <c r="AD964" s="16" t="s">
        <v>1804</v>
      </c>
      <c r="AE964" s="16" t="s">
        <v>5274</v>
      </c>
      <c r="AF964" s="17" t="s">
        <v>1481</v>
      </c>
      <c r="AG964" s="16" t="s">
        <v>5280</v>
      </c>
      <c r="AH964" s="16" t="s">
        <v>5338</v>
      </c>
      <c r="AI964" s="16" t="s">
        <v>5339</v>
      </c>
      <c r="AJ964" s="24" t="s">
        <v>5304</v>
      </c>
      <c r="AK964" s="16" t="s">
        <v>5340</v>
      </c>
      <c r="AL964" s="16" t="s">
        <v>1812</v>
      </c>
      <c r="AM964" s="18" t="s">
        <v>1481</v>
      </c>
      <c r="AN964" s="18" t="s">
        <v>1481</v>
      </c>
      <c r="AO964" s="15" t="s">
        <v>1786</v>
      </c>
      <c r="AP964" s="17" t="s">
        <v>1481</v>
      </c>
      <c r="AQ964" s="17" t="s">
        <v>1481</v>
      </c>
      <c r="AR964" s="17" t="s">
        <v>1481</v>
      </c>
      <c r="AS964" s="17" t="s">
        <v>1481</v>
      </c>
      <c r="AT964" s="17" t="s">
        <v>1481</v>
      </c>
      <c r="AU964" s="19" t="s">
        <v>1815</v>
      </c>
      <c r="AV964" s="24" t="s">
        <v>1816</v>
      </c>
      <c r="AW964" s="17" t="s">
        <v>1481</v>
      </c>
      <c r="AX964" s="17" t="s">
        <v>1481</v>
      </c>
      <c r="AY964" s="27" t="s">
        <v>1817</v>
      </c>
      <c r="AZ964" s="28" t="s">
        <v>1481</v>
      </c>
      <c r="BA964" s="17" t="s">
        <v>1481</v>
      </c>
      <c r="BB964" s="17" t="s">
        <v>1481</v>
      </c>
      <c r="BC964" s="17" t="s">
        <v>1481</v>
      </c>
      <c r="BD964" s="17" t="s">
        <v>1481</v>
      </c>
    </row>
    <row r="965" spans="1:56" s="4" customFormat="1" ht="58.4" hidden="1" customHeight="1" x14ac:dyDescent="0.35">
      <c r="A965" s="15">
        <v>583</v>
      </c>
      <c r="B965" s="15">
        <v>965</v>
      </c>
      <c r="C965" s="16" t="s">
        <v>83</v>
      </c>
      <c r="D965" s="16" t="s">
        <v>1804</v>
      </c>
      <c r="E965" s="16" t="s">
        <v>5274</v>
      </c>
      <c r="F965" s="17" t="s">
        <v>1481</v>
      </c>
      <c r="G965" s="16" t="s">
        <v>5280</v>
      </c>
      <c r="H965" s="17" t="s">
        <v>1481</v>
      </c>
      <c r="I965" s="16" t="s">
        <v>5341</v>
      </c>
      <c r="J965" s="24" t="s">
        <v>5342</v>
      </c>
      <c r="K965" s="16" t="s">
        <v>5343</v>
      </c>
      <c r="L965" s="16" t="s">
        <v>1812</v>
      </c>
      <c r="M965" s="18" t="s">
        <v>1481</v>
      </c>
      <c r="N965" s="18" t="s">
        <v>1481</v>
      </c>
      <c r="O965" s="15" t="s">
        <v>1786</v>
      </c>
      <c r="P965" s="17" t="s">
        <v>1481</v>
      </c>
      <c r="Q965" s="17" t="s">
        <v>1481</v>
      </c>
      <c r="R965" s="17" t="s">
        <v>1481</v>
      </c>
      <c r="S965" s="17" t="s">
        <v>1481</v>
      </c>
      <c r="T965" s="17" t="s">
        <v>1481</v>
      </c>
      <c r="U965" s="19" t="s">
        <v>1815</v>
      </c>
      <c r="V965" s="24" t="s">
        <v>1816</v>
      </c>
      <c r="W965" s="17" t="s">
        <v>1481</v>
      </c>
      <c r="X965" s="17" t="s">
        <v>1481</v>
      </c>
      <c r="Y965" s="27" t="s">
        <v>1817</v>
      </c>
      <c r="Z965" s="28" t="s">
        <v>1481</v>
      </c>
      <c r="AA965" s="17" t="s">
        <v>1481</v>
      </c>
      <c r="AB965" s="15">
        <v>965</v>
      </c>
      <c r="AC965" s="16" t="s">
        <v>83</v>
      </c>
      <c r="AD965" s="16" t="s">
        <v>1804</v>
      </c>
      <c r="AE965" s="16" t="s">
        <v>5274</v>
      </c>
      <c r="AF965" s="17" t="s">
        <v>1481</v>
      </c>
      <c r="AG965" s="16" t="s">
        <v>5280</v>
      </c>
      <c r="AH965" s="17" t="s">
        <v>1481</v>
      </c>
      <c r="AI965" s="16" t="s">
        <v>5341</v>
      </c>
      <c r="AJ965" s="24" t="s">
        <v>5342</v>
      </c>
      <c r="AK965" s="16" t="s">
        <v>5343</v>
      </c>
      <c r="AL965" s="16" t="s">
        <v>1812</v>
      </c>
      <c r="AM965" s="18" t="s">
        <v>1481</v>
      </c>
      <c r="AN965" s="18" t="s">
        <v>1481</v>
      </c>
      <c r="AO965" s="15" t="s">
        <v>1786</v>
      </c>
      <c r="AP965" s="17" t="s">
        <v>1481</v>
      </c>
      <c r="AQ965" s="17" t="s">
        <v>1481</v>
      </c>
      <c r="AR965" s="17" t="s">
        <v>1481</v>
      </c>
      <c r="AS965" s="17" t="s">
        <v>1481</v>
      </c>
      <c r="AT965" s="17" t="s">
        <v>1481</v>
      </c>
      <c r="AU965" s="19" t="s">
        <v>1815</v>
      </c>
      <c r="AV965" s="24" t="s">
        <v>1816</v>
      </c>
      <c r="AW965" s="17" t="s">
        <v>1481</v>
      </c>
      <c r="AX965" s="17" t="s">
        <v>1481</v>
      </c>
      <c r="AY965" s="27" t="s">
        <v>1817</v>
      </c>
      <c r="AZ965" s="28" t="s">
        <v>1481</v>
      </c>
      <c r="BA965" s="17" t="s">
        <v>1481</v>
      </c>
      <c r="BB965" s="17" t="s">
        <v>1481</v>
      </c>
      <c r="BC965" s="17" t="s">
        <v>1481</v>
      </c>
      <c r="BD965" s="17" t="s">
        <v>1481</v>
      </c>
    </row>
    <row r="966" spans="1:56" s="4" customFormat="1" ht="58.4" hidden="1" customHeight="1" x14ac:dyDescent="0.35">
      <c r="A966" s="15">
        <v>583</v>
      </c>
      <c r="B966" s="15">
        <v>966</v>
      </c>
      <c r="C966" s="16" t="s">
        <v>83</v>
      </c>
      <c r="D966" s="16" t="s">
        <v>1804</v>
      </c>
      <c r="E966" s="16" t="s">
        <v>5274</v>
      </c>
      <c r="F966" s="17" t="s">
        <v>1481</v>
      </c>
      <c r="G966" s="16" t="s">
        <v>5280</v>
      </c>
      <c r="H966" s="17" t="s">
        <v>1481</v>
      </c>
      <c r="I966" s="16" t="s">
        <v>5344</v>
      </c>
      <c r="J966" s="24" t="s">
        <v>5342</v>
      </c>
      <c r="K966" s="16" t="s">
        <v>5345</v>
      </c>
      <c r="L966" s="16" t="s">
        <v>1812</v>
      </c>
      <c r="M966" s="18" t="s">
        <v>1481</v>
      </c>
      <c r="N966" s="18" t="s">
        <v>1481</v>
      </c>
      <c r="O966" s="15" t="s">
        <v>1786</v>
      </c>
      <c r="P966" s="17" t="s">
        <v>1481</v>
      </c>
      <c r="Q966" s="17" t="s">
        <v>1481</v>
      </c>
      <c r="R966" s="17" t="s">
        <v>1481</v>
      </c>
      <c r="S966" s="17" t="s">
        <v>1481</v>
      </c>
      <c r="T966" s="17" t="s">
        <v>1481</v>
      </c>
      <c r="U966" s="19" t="s">
        <v>1815</v>
      </c>
      <c r="V966" s="30" t="s">
        <v>2049</v>
      </c>
      <c r="W966" s="17" t="s">
        <v>1481</v>
      </c>
      <c r="X966" s="17" t="s">
        <v>1481</v>
      </c>
      <c r="Y966" s="27" t="s">
        <v>1817</v>
      </c>
      <c r="Z966" s="28" t="s">
        <v>1481</v>
      </c>
      <c r="AA966" s="17" t="s">
        <v>1481</v>
      </c>
      <c r="AB966" s="15">
        <v>966</v>
      </c>
      <c r="AC966" s="16" t="s">
        <v>83</v>
      </c>
      <c r="AD966" s="16" t="s">
        <v>1804</v>
      </c>
      <c r="AE966" s="16" t="s">
        <v>5274</v>
      </c>
      <c r="AF966" s="17" t="s">
        <v>1481</v>
      </c>
      <c r="AG966" s="16" t="s">
        <v>5280</v>
      </c>
      <c r="AH966" s="17" t="s">
        <v>1481</v>
      </c>
      <c r="AI966" s="16" t="s">
        <v>5344</v>
      </c>
      <c r="AJ966" s="24" t="s">
        <v>5342</v>
      </c>
      <c r="AK966" s="16" t="s">
        <v>5345</v>
      </c>
      <c r="AL966" s="16" t="s">
        <v>1812</v>
      </c>
      <c r="AM966" s="18" t="s">
        <v>1481</v>
      </c>
      <c r="AN966" s="18" t="s">
        <v>1481</v>
      </c>
      <c r="AO966" s="15" t="s">
        <v>1786</v>
      </c>
      <c r="AP966" s="17" t="s">
        <v>1481</v>
      </c>
      <c r="AQ966" s="17" t="s">
        <v>1481</v>
      </c>
      <c r="AR966" s="17" t="s">
        <v>1481</v>
      </c>
      <c r="AS966" s="17" t="s">
        <v>1481</v>
      </c>
      <c r="AT966" s="17" t="s">
        <v>1481</v>
      </c>
      <c r="AU966" s="19" t="s">
        <v>1815</v>
      </c>
      <c r="AV966" s="30" t="s">
        <v>2049</v>
      </c>
      <c r="AW966" s="17" t="s">
        <v>1481</v>
      </c>
      <c r="AX966" s="17" t="s">
        <v>1481</v>
      </c>
      <c r="AY966" s="27" t="s">
        <v>1817</v>
      </c>
      <c r="AZ966" s="28" t="s">
        <v>1481</v>
      </c>
      <c r="BA966" s="17" t="s">
        <v>1481</v>
      </c>
      <c r="BB966" s="17" t="s">
        <v>1481</v>
      </c>
      <c r="BC966" s="17" t="s">
        <v>1481</v>
      </c>
      <c r="BD966" s="17" t="s">
        <v>1481</v>
      </c>
    </row>
    <row r="967" spans="1:56" s="4" customFormat="1" ht="137.5" hidden="1" customHeight="1" x14ac:dyDescent="0.35">
      <c r="A967" s="15">
        <v>584</v>
      </c>
      <c r="B967" s="15">
        <v>967</v>
      </c>
      <c r="C967" s="16" t="s">
        <v>83</v>
      </c>
      <c r="D967" s="16" t="s">
        <v>1804</v>
      </c>
      <c r="E967" s="16" t="s">
        <v>5274</v>
      </c>
      <c r="F967" s="17" t="s">
        <v>1481</v>
      </c>
      <c r="G967" s="16" t="s">
        <v>5280</v>
      </c>
      <c r="H967" s="17" t="s">
        <v>1481</v>
      </c>
      <c r="I967" s="16" t="s">
        <v>5346</v>
      </c>
      <c r="J967" s="24" t="s">
        <v>5347</v>
      </c>
      <c r="K967" s="16" t="s">
        <v>5348</v>
      </c>
      <c r="L967" s="16" t="s">
        <v>1812</v>
      </c>
      <c r="M967" s="18" t="s">
        <v>1481</v>
      </c>
      <c r="N967" s="18" t="s">
        <v>1481</v>
      </c>
      <c r="O967" s="15" t="s">
        <v>1786</v>
      </c>
      <c r="P967" s="17" t="s">
        <v>1481</v>
      </c>
      <c r="Q967" s="17" t="s">
        <v>1481</v>
      </c>
      <c r="R967" s="17" t="s">
        <v>1481</v>
      </c>
      <c r="S967" s="17" t="s">
        <v>1481</v>
      </c>
      <c r="T967" s="17" t="s">
        <v>1481</v>
      </c>
      <c r="U967" s="19" t="s">
        <v>1815</v>
      </c>
      <c r="V967" s="30" t="s">
        <v>2049</v>
      </c>
      <c r="W967" s="17" t="s">
        <v>1481</v>
      </c>
      <c r="X967" s="17" t="s">
        <v>1481</v>
      </c>
      <c r="Y967" s="27" t="s">
        <v>1817</v>
      </c>
      <c r="Z967" s="28" t="s">
        <v>1481</v>
      </c>
      <c r="AA967" s="17" t="s">
        <v>1481</v>
      </c>
      <c r="AB967" s="15">
        <v>967</v>
      </c>
      <c r="AC967" s="16" t="s">
        <v>83</v>
      </c>
      <c r="AD967" s="16" t="s">
        <v>1804</v>
      </c>
      <c r="AE967" s="16" t="s">
        <v>5274</v>
      </c>
      <c r="AF967" s="17" t="s">
        <v>1481</v>
      </c>
      <c r="AG967" s="16" t="s">
        <v>5280</v>
      </c>
      <c r="AH967" s="17" t="s">
        <v>1481</v>
      </c>
      <c r="AI967" s="16" t="s">
        <v>5346</v>
      </c>
      <c r="AJ967" s="24" t="s">
        <v>5347</v>
      </c>
      <c r="AK967" s="16" t="s">
        <v>5348</v>
      </c>
      <c r="AL967" s="16" t="s">
        <v>1812</v>
      </c>
      <c r="AM967" s="18" t="s">
        <v>1481</v>
      </c>
      <c r="AN967" s="18" t="s">
        <v>1481</v>
      </c>
      <c r="AO967" s="15" t="s">
        <v>1786</v>
      </c>
      <c r="AP967" s="17" t="s">
        <v>1481</v>
      </c>
      <c r="AQ967" s="17" t="s">
        <v>1481</v>
      </c>
      <c r="AR967" s="17" t="s">
        <v>1481</v>
      </c>
      <c r="AS967" s="17" t="s">
        <v>1481</v>
      </c>
      <c r="AT967" s="17" t="s">
        <v>1481</v>
      </c>
      <c r="AU967" s="19" t="s">
        <v>1815</v>
      </c>
      <c r="AV967" s="30" t="s">
        <v>2049</v>
      </c>
      <c r="AW967" s="17" t="s">
        <v>1481</v>
      </c>
      <c r="AX967" s="17" t="s">
        <v>1481</v>
      </c>
      <c r="AY967" s="27" t="s">
        <v>1817</v>
      </c>
      <c r="AZ967" s="28" t="s">
        <v>1481</v>
      </c>
      <c r="BA967" s="17" t="s">
        <v>1481</v>
      </c>
      <c r="BB967" s="17" t="s">
        <v>1481</v>
      </c>
      <c r="BC967" s="17" t="s">
        <v>1481</v>
      </c>
      <c r="BD967" s="17" t="s">
        <v>1481</v>
      </c>
    </row>
    <row r="968" spans="1:56" s="4" customFormat="1" ht="87.65" hidden="1" customHeight="1" x14ac:dyDescent="0.35">
      <c r="A968" s="15">
        <v>585</v>
      </c>
      <c r="B968" s="15">
        <v>968</v>
      </c>
      <c r="C968" s="16" t="s">
        <v>83</v>
      </c>
      <c r="D968" s="16" t="s">
        <v>1804</v>
      </c>
      <c r="E968" s="16" t="s">
        <v>5274</v>
      </c>
      <c r="F968" s="17" t="s">
        <v>1481</v>
      </c>
      <c r="G968" s="16" t="s">
        <v>5280</v>
      </c>
      <c r="H968" s="17" t="s">
        <v>1481</v>
      </c>
      <c r="I968" s="16" t="s">
        <v>5349</v>
      </c>
      <c r="J968" s="24" t="s">
        <v>5290</v>
      </c>
      <c r="K968" s="16" t="s">
        <v>5350</v>
      </c>
      <c r="L968" s="16" t="s">
        <v>1812</v>
      </c>
      <c r="M968" s="18" t="s">
        <v>1481</v>
      </c>
      <c r="N968" s="18" t="s">
        <v>1481</v>
      </c>
      <c r="O968" s="15" t="s">
        <v>1786</v>
      </c>
      <c r="P968" s="17" t="s">
        <v>1481</v>
      </c>
      <c r="Q968" s="17" t="s">
        <v>1481</v>
      </c>
      <c r="R968" s="17" t="s">
        <v>1481</v>
      </c>
      <c r="S968" s="17" t="s">
        <v>1481</v>
      </c>
      <c r="T968" s="17" t="s">
        <v>1481</v>
      </c>
      <c r="U968" s="19" t="s">
        <v>1905</v>
      </c>
      <c r="V968" s="30" t="s">
        <v>2049</v>
      </c>
      <c r="W968" s="17" t="s">
        <v>1481</v>
      </c>
      <c r="X968" s="17" t="s">
        <v>1481</v>
      </c>
      <c r="Y968" s="27" t="s">
        <v>1817</v>
      </c>
      <c r="Z968" s="28" t="s">
        <v>1481</v>
      </c>
      <c r="AA968" s="17" t="s">
        <v>1481</v>
      </c>
      <c r="AB968" s="15">
        <v>968</v>
      </c>
      <c r="AC968" s="16" t="s">
        <v>83</v>
      </c>
      <c r="AD968" s="16" t="s">
        <v>1804</v>
      </c>
      <c r="AE968" s="16" t="s">
        <v>5274</v>
      </c>
      <c r="AF968" s="17" t="s">
        <v>1481</v>
      </c>
      <c r="AG968" s="16" t="s">
        <v>5280</v>
      </c>
      <c r="AH968" s="17" t="s">
        <v>1481</v>
      </c>
      <c r="AI968" s="16" t="s">
        <v>5349</v>
      </c>
      <c r="AJ968" s="24" t="s">
        <v>5290</v>
      </c>
      <c r="AK968" s="16" t="s">
        <v>5350</v>
      </c>
      <c r="AL968" s="16" t="s">
        <v>1812</v>
      </c>
      <c r="AM968" s="18" t="s">
        <v>1481</v>
      </c>
      <c r="AN968" s="18" t="s">
        <v>1481</v>
      </c>
      <c r="AO968" s="15" t="s">
        <v>1786</v>
      </c>
      <c r="AP968" s="17" t="s">
        <v>1481</v>
      </c>
      <c r="AQ968" s="17" t="s">
        <v>1481</v>
      </c>
      <c r="AR968" s="17" t="s">
        <v>1481</v>
      </c>
      <c r="AS968" s="17" t="s">
        <v>1481</v>
      </c>
      <c r="AT968" s="17" t="s">
        <v>1481</v>
      </c>
      <c r="AU968" s="19" t="s">
        <v>1905</v>
      </c>
      <c r="AV968" s="30" t="s">
        <v>2049</v>
      </c>
      <c r="AW968" s="17" t="s">
        <v>1481</v>
      </c>
      <c r="AX968" s="17" t="s">
        <v>1481</v>
      </c>
      <c r="AY968" s="27" t="s">
        <v>1817</v>
      </c>
      <c r="AZ968" s="28" t="s">
        <v>1481</v>
      </c>
      <c r="BA968" s="17" t="s">
        <v>1481</v>
      </c>
      <c r="BB968" s="17" t="s">
        <v>1481</v>
      </c>
      <c r="BC968" s="17" t="s">
        <v>1481</v>
      </c>
      <c r="BD968" s="17" t="s">
        <v>1481</v>
      </c>
    </row>
    <row r="969" spans="1:56" s="4" customFormat="1" ht="87.65" hidden="1" customHeight="1" x14ac:dyDescent="0.35">
      <c r="A969" s="15">
        <v>586</v>
      </c>
      <c r="B969" s="15">
        <v>969</v>
      </c>
      <c r="C969" s="16" t="s">
        <v>83</v>
      </c>
      <c r="D969" s="16" t="s">
        <v>1804</v>
      </c>
      <c r="E969" s="16" t="s">
        <v>5274</v>
      </c>
      <c r="F969" s="17" t="s">
        <v>1481</v>
      </c>
      <c r="G969" s="16" t="s">
        <v>5280</v>
      </c>
      <c r="H969" s="17" t="s">
        <v>1481</v>
      </c>
      <c r="I969" s="16" t="s">
        <v>5351</v>
      </c>
      <c r="J969" s="24" t="s">
        <v>1892</v>
      </c>
      <c r="K969" s="16" t="s">
        <v>5352</v>
      </c>
      <c r="L969" s="16" t="s">
        <v>1812</v>
      </c>
      <c r="M969" s="18" t="s">
        <v>1481</v>
      </c>
      <c r="N969" s="18" t="s">
        <v>1481</v>
      </c>
      <c r="O969" s="15" t="s">
        <v>1786</v>
      </c>
      <c r="P969" s="17" t="s">
        <v>1481</v>
      </c>
      <c r="Q969" s="17" t="s">
        <v>1481</v>
      </c>
      <c r="R969" s="17" t="s">
        <v>1481</v>
      </c>
      <c r="S969" s="17" t="s">
        <v>1481</v>
      </c>
      <c r="T969" s="17" t="s">
        <v>1481</v>
      </c>
      <c r="U969" s="19" t="s">
        <v>1815</v>
      </c>
      <c r="V969" s="30" t="s">
        <v>2474</v>
      </c>
      <c r="W969" s="17" t="s">
        <v>1481</v>
      </c>
      <c r="X969" s="17" t="s">
        <v>1481</v>
      </c>
      <c r="Y969" s="27" t="s">
        <v>1817</v>
      </c>
      <c r="Z969" s="28" t="s">
        <v>1481</v>
      </c>
      <c r="AA969" s="17" t="s">
        <v>1481</v>
      </c>
      <c r="AB969" s="15">
        <v>969</v>
      </c>
      <c r="AC969" s="16" t="s">
        <v>83</v>
      </c>
      <c r="AD969" s="16" t="s">
        <v>1804</v>
      </c>
      <c r="AE969" s="16" t="s">
        <v>5274</v>
      </c>
      <c r="AF969" s="17" t="s">
        <v>1481</v>
      </c>
      <c r="AG969" s="16" t="s">
        <v>5280</v>
      </c>
      <c r="AH969" s="17" t="s">
        <v>1481</v>
      </c>
      <c r="AI969" s="16" t="s">
        <v>5351</v>
      </c>
      <c r="AJ969" s="24" t="s">
        <v>1892</v>
      </c>
      <c r="AK969" s="16" t="s">
        <v>5352</v>
      </c>
      <c r="AL969" s="16" t="s">
        <v>1812</v>
      </c>
      <c r="AM969" s="18" t="s">
        <v>1481</v>
      </c>
      <c r="AN969" s="18" t="s">
        <v>1481</v>
      </c>
      <c r="AO969" s="15" t="s">
        <v>1786</v>
      </c>
      <c r="AP969" s="17" t="s">
        <v>1481</v>
      </c>
      <c r="AQ969" s="17" t="s">
        <v>1481</v>
      </c>
      <c r="AR969" s="17" t="s">
        <v>1481</v>
      </c>
      <c r="AS969" s="17" t="s">
        <v>1481</v>
      </c>
      <c r="AT969" s="17" t="s">
        <v>1481</v>
      </c>
      <c r="AU969" s="19" t="s">
        <v>1815</v>
      </c>
      <c r="AV969" s="30" t="s">
        <v>2474</v>
      </c>
      <c r="AW969" s="17" t="s">
        <v>1481</v>
      </c>
      <c r="AX969" s="17" t="s">
        <v>1481</v>
      </c>
      <c r="AY969" s="27" t="s">
        <v>1817</v>
      </c>
      <c r="AZ969" s="28" t="s">
        <v>1481</v>
      </c>
      <c r="BA969" s="17" t="s">
        <v>1481</v>
      </c>
      <c r="BB969" s="17" t="s">
        <v>1481</v>
      </c>
      <c r="BC969" s="17" t="s">
        <v>1481</v>
      </c>
      <c r="BD969" s="17" t="s">
        <v>1481</v>
      </c>
    </row>
    <row r="970" spans="1:56" s="4" customFormat="1" ht="87.65" hidden="1" customHeight="1" x14ac:dyDescent="0.35">
      <c r="A970" s="15">
        <v>587</v>
      </c>
      <c r="B970" s="15">
        <v>970</v>
      </c>
      <c r="C970" s="16" t="s">
        <v>83</v>
      </c>
      <c r="D970" s="16" t="s">
        <v>1804</v>
      </c>
      <c r="E970" s="16" t="s">
        <v>5274</v>
      </c>
      <c r="F970" s="17" t="s">
        <v>1481</v>
      </c>
      <c r="G970" s="16" t="s">
        <v>5280</v>
      </c>
      <c r="H970" s="17" t="s">
        <v>1481</v>
      </c>
      <c r="I970" s="16" t="s">
        <v>5353</v>
      </c>
      <c r="J970" s="24" t="s">
        <v>1892</v>
      </c>
      <c r="K970" s="16" t="s">
        <v>5354</v>
      </c>
      <c r="L970" s="16" t="s">
        <v>1812</v>
      </c>
      <c r="M970" s="18" t="s">
        <v>1481</v>
      </c>
      <c r="N970" s="18" t="s">
        <v>1481</v>
      </c>
      <c r="O970" s="15" t="s">
        <v>1786</v>
      </c>
      <c r="P970" s="17" t="s">
        <v>1481</v>
      </c>
      <c r="Q970" s="17" t="s">
        <v>1481</v>
      </c>
      <c r="R970" s="17" t="s">
        <v>1481</v>
      </c>
      <c r="S970" s="17" t="s">
        <v>1481</v>
      </c>
      <c r="T970" s="17" t="s">
        <v>1481</v>
      </c>
      <c r="U970" s="19" t="s">
        <v>1815</v>
      </c>
      <c r="V970" s="30" t="s">
        <v>2474</v>
      </c>
      <c r="W970" s="17" t="s">
        <v>1481</v>
      </c>
      <c r="X970" s="17" t="s">
        <v>1481</v>
      </c>
      <c r="Y970" s="27" t="s">
        <v>1817</v>
      </c>
      <c r="Z970" s="28" t="s">
        <v>1481</v>
      </c>
      <c r="AA970" s="17" t="s">
        <v>1481</v>
      </c>
      <c r="AB970" s="15">
        <v>970</v>
      </c>
      <c r="AC970" s="16" t="s">
        <v>83</v>
      </c>
      <c r="AD970" s="16" t="s">
        <v>1804</v>
      </c>
      <c r="AE970" s="16" t="s">
        <v>5274</v>
      </c>
      <c r="AF970" s="17" t="s">
        <v>1481</v>
      </c>
      <c r="AG970" s="16" t="s">
        <v>5280</v>
      </c>
      <c r="AH970" s="17" t="s">
        <v>1481</v>
      </c>
      <c r="AI970" s="16" t="s">
        <v>5353</v>
      </c>
      <c r="AJ970" s="24" t="s">
        <v>1892</v>
      </c>
      <c r="AK970" s="16" t="s">
        <v>5354</v>
      </c>
      <c r="AL970" s="16" t="s">
        <v>1812</v>
      </c>
      <c r="AM970" s="18" t="s">
        <v>1481</v>
      </c>
      <c r="AN970" s="18" t="s">
        <v>1481</v>
      </c>
      <c r="AO970" s="15" t="s">
        <v>1786</v>
      </c>
      <c r="AP970" s="17" t="s">
        <v>1481</v>
      </c>
      <c r="AQ970" s="17" t="s">
        <v>1481</v>
      </c>
      <c r="AR970" s="17" t="s">
        <v>1481</v>
      </c>
      <c r="AS970" s="17" t="s">
        <v>1481</v>
      </c>
      <c r="AT970" s="17" t="s">
        <v>1481</v>
      </c>
      <c r="AU970" s="19" t="s">
        <v>1815</v>
      </c>
      <c r="AV970" s="30" t="s">
        <v>2474</v>
      </c>
      <c r="AW970" s="17" t="s">
        <v>1481</v>
      </c>
      <c r="AX970" s="17" t="s">
        <v>1481</v>
      </c>
      <c r="AY970" s="27" t="s">
        <v>1817</v>
      </c>
      <c r="AZ970" s="28" t="s">
        <v>1481</v>
      </c>
      <c r="BA970" s="17" t="s">
        <v>1481</v>
      </c>
      <c r="BB970" s="17" t="s">
        <v>1481</v>
      </c>
      <c r="BC970" s="17" t="s">
        <v>1481</v>
      </c>
      <c r="BD970" s="17" t="s">
        <v>1481</v>
      </c>
    </row>
    <row r="971" spans="1:56" s="4" customFormat="1" ht="87.65" hidden="1" customHeight="1" x14ac:dyDescent="0.35">
      <c r="A971" s="15">
        <v>588</v>
      </c>
      <c r="B971" s="15">
        <v>971</v>
      </c>
      <c r="C971" s="16" t="s">
        <v>83</v>
      </c>
      <c r="D971" s="16" t="s">
        <v>1804</v>
      </c>
      <c r="E971" s="16" t="s">
        <v>5274</v>
      </c>
      <c r="F971" s="17" t="s">
        <v>1481</v>
      </c>
      <c r="G971" s="16" t="s">
        <v>5280</v>
      </c>
      <c r="H971" s="16" t="s">
        <v>5355</v>
      </c>
      <c r="I971" s="16" t="s">
        <v>5356</v>
      </c>
      <c r="J971" s="24" t="s">
        <v>5283</v>
      </c>
      <c r="K971" s="16" t="s">
        <v>5357</v>
      </c>
      <c r="L971" s="16" t="s">
        <v>1812</v>
      </c>
      <c r="M971" s="18" t="s">
        <v>1481</v>
      </c>
      <c r="N971" s="18" t="s">
        <v>1481</v>
      </c>
      <c r="O971" s="15" t="s">
        <v>1786</v>
      </c>
      <c r="P971" s="17" t="s">
        <v>1481</v>
      </c>
      <c r="Q971" s="17" t="s">
        <v>1481</v>
      </c>
      <c r="R971" s="17" t="s">
        <v>1481</v>
      </c>
      <c r="S971" s="17" t="s">
        <v>1481</v>
      </c>
      <c r="T971" s="17" t="s">
        <v>1481</v>
      </c>
      <c r="U971" s="19" t="s">
        <v>1815</v>
      </c>
      <c r="V971" s="24" t="s">
        <v>1816</v>
      </c>
      <c r="W971" s="17" t="s">
        <v>1481</v>
      </c>
      <c r="X971" s="17" t="s">
        <v>1481</v>
      </c>
      <c r="Y971" s="27" t="s">
        <v>1817</v>
      </c>
      <c r="Z971" s="28" t="s">
        <v>1481</v>
      </c>
      <c r="AA971" s="17" t="s">
        <v>1481</v>
      </c>
      <c r="AB971" s="15">
        <v>971</v>
      </c>
      <c r="AC971" s="16" t="s">
        <v>83</v>
      </c>
      <c r="AD971" s="16" t="s">
        <v>1804</v>
      </c>
      <c r="AE971" s="16" t="s">
        <v>5274</v>
      </c>
      <c r="AF971" s="17" t="s">
        <v>1481</v>
      </c>
      <c r="AG971" s="16" t="s">
        <v>5280</v>
      </c>
      <c r="AH971" s="16" t="s">
        <v>5355</v>
      </c>
      <c r="AI971" s="16" t="s">
        <v>5356</v>
      </c>
      <c r="AJ971" s="24" t="s">
        <v>5283</v>
      </c>
      <c r="AK971" s="16" t="s">
        <v>5357</v>
      </c>
      <c r="AL971" s="16" t="s">
        <v>1812</v>
      </c>
      <c r="AM971" s="18" t="s">
        <v>1481</v>
      </c>
      <c r="AN971" s="18" t="s">
        <v>1481</v>
      </c>
      <c r="AO971" s="15" t="s">
        <v>1786</v>
      </c>
      <c r="AP971" s="17" t="s">
        <v>1481</v>
      </c>
      <c r="AQ971" s="17" t="s">
        <v>1481</v>
      </c>
      <c r="AR971" s="17" t="s">
        <v>1481</v>
      </c>
      <c r="AS971" s="17" t="s">
        <v>1481</v>
      </c>
      <c r="AT971" s="17" t="s">
        <v>1481</v>
      </c>
      <c r="AU971" s="19" t="s">
        <v>1815</v>
      </c>
      <c r="AV971" s="24" t="s">
        <v>1816</v>
      </c>
      <c r="AW971" s="17" t="s">
        <v>1481</v>
      </c>
      <c r="AX971" s="17" t="s">
        <v>1481</v>
      </c>
      <c r="AY971" s="27" t="s">
        <v>1817</v>
      </c>
      <c r="AZ971" s="28" t="s">
        <v>1481</v>
      </c>
      <c r="BA971" s="17" t="s">
        <v>1481</v>
      </c>
      <c r="BB971" s="17" t="s">
        <v>1481</v>
      </c>
      <c r="BC971" s="17" t="s">
        <v>1481</v>
      </c>
      <c r="BD971" s="17" t="s">
        <v>1481</v>
      </c>
    </row>
    <row r="972" spans="1:56" s="4" customFormat="1" ht="43.5" hidden="1" customHeight="1" x14ac:dyDescent="0.35">
      <c r="A972" s="15">
        <v>589</v>
      </c>
      <c r="B972" s="15">
        <v>972</v>
      </c>
      <c r="C972" s="15" t="s">
        <v>83</v>
      </c>
      <c r="D972" s="16" t="s">
        <v>1804</v>
      </c>
      <c r="E972" s="16" t="s">
        <v>5274</v>
      </c>
      <c r="F972" s="17" t="s">
        <v>1481</v>
      </c>
      <c r="G972" s="16" t="s">
        <v>5280</v>
      </c>
      <c r="H972" s="17" t="s">
        <v>1481</v>
      </c>
      <c r="I972" s="16" t="s">
        <v>5358</v>
      </c>
      <c r="J972" s="209" t="s">
        <v>5359</v>
      </c>
      <c r="K972" s="16" t="s">
        <v>5360</v>
      </c>
      <c r="L972" s="16" t="s">
        <v>1812</v>
      </c>
      <c r="M972" s="18" t="s">
        <v>1481</v>
      </c>
      <c r="N972" s="18" t="s">
        <v>1481</v>
      </c>
      <c r="O972" s="15" t="s">
        <v>1786</v>
      </c>
      <c r="P972" s="17" t="s">
        <v>1481</v>
      </c>
      <c r="Q972" s="17" t="s">
        <v>1481</v>
      </c>
      <c r="R972" s="17" t="s">
        <v>1481</v>
      </c>
      <c r="S972" s="17" t="s">
        <v>1481</v>
      </c>
      <c r="T972" s="17" t="s">
        <v>1481</v>
      </c>
      <c r="U972" s="19" t="s">
        <v>1815</v>
      </c>
      <c r="V972" s="24" t="s">
        <v>1816</v>
      </c>
      <c r="W972" s="17" t="s">
        <v>1481</v>
      </c>
      <c r="X972" s="17" t="s">
        <v>1481</v>
      </c>
      <c r="Y972" s="27" t="s">
        <v>1817</v>
      </c>
      <c r="Z972" s="28" t="s">
        <v>1481</v>
      </c>
      <c r="AA972" s="17" t="s">
        <v>1481</v>
      </c>
      <c r="AB972" s="15">
        <v>972</v>
      </c>
      <c r="AC972" s="15" t="s">
        <v>83</v>
      </c>
      <c r="AD972" s="16" t="s">
        <v>1804</v>
      </c>
      <c r="AE972" s="16" t="s">
        <v>5274</v>
      </c>
      <c r="AF972" s="17" t="s">
        <v>1481</v>
      </c>
      <c r="AG972" s="16" t="s">
        <v>5280</v>
      </c>
      <c r="AH972" s="17" t="s">
        <v>1481</v>
      </c>
      <c r="AI972" s="16" t="s">
        <v>5358</v>
      </c>
      <c r="AJ972" s="209" t="s">
        <v>5359</v>
      </c>
      <c r="AK972" s="16" t="s">
        <v>5360</v>
      </c>
      <c r="AL972" s="16" t="s">
        <v>1812</v>
      </c>
      <c r="AM972" s="18" t="s">
        <v>1481</v>
      </c>
      <c r="AN972" s="18" t="s">
        <v>1481</v>
      </c>
      <c r="AO972" s="15" t="s">
        <v>1786</v>
      </c>
      <c r="AP972" s="17" t="s">
        <v>1481</v>
      </c>
      <c r="AQ972" s="17" t="s">
        <v>1481</v>
      </c>
      <c r="AR972" s="17" t="s">
        <v>1481</v>
      </c>
      <c r="AS972" s="17" t="s">
        <v>1481</v>
      </c>
      <c r="AT972" s="17" t="s">
        <v>1481</v>
      </c>
      <c r="AU972" s="19" t="s">
        <v>1815</v>
      </c>
      <c r="AV972" s="24" t="s">
        <v>1816</v>
      </c>
      <c r="AW972" s="17" t="s">
        <v>1481</v>
      </c>
      <c r="AX972" s="17" t="s">
        <v>1481</v>
      </c>
      <c r="AY972" s="27" t="s">
        <v>1817</v>
      </c>
      <c r="AZ972" s="28" t="s">
        <v>1481</v>
      </c>
      <c r="BA972" s="17" t="s">
        <v>1481</v>
      </c>
      <c r="BB972" s="17" t="s">
        <v>1481</v>
      </c>
      <c r="BC972" s="17" t="s">
        <v>1481</v>
      </c>
      <c r="BD972" s="17" t="s">
        <v>1481</v>
      </c>
    </row>
    <row r="973" spans="1:56" s="4" customFormat="1" ht="87.65" hidden="1" customHeight="1" x14ac:dyDescent="0.35">
      <c r="A973" s="15">
        <v>589</v>
      </c>
      <c r="B973" s="15">
        <v>973</v>
      </c>
      <c r="C973" s="15" t="s">
        <v>83</v>
      </c>
      <c r="D973" s="16" t="s">
        <v>1804</v>
      </c>
      <c r="E973" s="16" t="s">
        <v>5274</v>
      </c>
      <c r="F973" s="17" t="s">
        <v>1481</v>
      </c>
      <c r="G973" s="16" t="s">
        <v>5280</v>
      </c>
      <c r="H973" s="17" t="s">
        <v>1481</v>
      </c>
      <c r="I973" s="16" t="s">
        <v>5361</v>
      </c>
      <c r="J973" s="209"/>
      <c r="K973" s="16" t="s">
        <v>5362</v>
      </c>
      <c r="L973" s="16" t="s">
        <v>1812</v>
      </c>
      <c r="M973" s="18" t="s">
        <v>1481</v>
      </c>
      <c r="N973" s="18" t="s">
        <v>1481</v>
      </c>
      <c r="O973" s="15" t="s">
        <v>1786</v>
      </c>
      <c r="P973" s="17" t="s">
        <v>1481</v>
      </c>
      <c r="Q973" s="17" t="s">
        <v>1481</v>
      </c>
      <c r="R973" s="17" t="s">
        <v>1481</v>
      </c>
      <c r="S973" s="17" t="s">
        <v>1481</v>
      </c>
      <c r="T973" s="17" t="s">
        <v>1481</v>
      </c>
      <c r="U973" s="19" t="s">
        <v>1815</v>
      </c>
      <c r="V973" s="30" t="s">
        <v>2049</v>
      </c>
      <c r="W973" s="17" t="s">
        <v>1481</v>
      </c>
      <c r="X973" s="17" t="s">
        <v>1481</v>
      </c>
      <c r="Y973" s="27" t="s">
        <v>1817</v>
      </c>
      <c r="Z973" s="28" t="s">
        <v>1481</v>
      </c>
      <c r="AA973" s="17" t="s">
        <v>1481</v>
      </c>
      <c r="AB973" s="15">
        <v>973</v>
      </c>
      <c r="AC973" s="15" t="s">
        <v>83</v>
      </c>
      <c r="AD973" s="16" t="s">
        <v>1804</v>
      </c>
      <c r="AE973" s="16" t="s">
        <v>5274</v>
      </c>
      <c r="AF973" s="17" t="s">
        <v>1481</v>
      </c>
      <c r="AG973" s="16" t="s">
        <v>5280</v>
      </c>
      <c r="AH973" s="17" t="s">
        <v>1481</v>
      </c>
      <c r="AI973" s="16" t="s">
        <v>5361</v>
      </c>
      <c r="AJ973" s="209"/>
      <c r="AK973" s="16" t="s">
        <v>5362</v>
      </c>
      <c r="AL973" s="16" t="s">
        <v>1812</v>
      </c>
      <c r="AM973" s="18" t="s">
        <v>1481</v>
      </c>
      <c r="AN973" s="18" t="s">
        <v>1481</v>
      </c>
      <c r="AO973" s="15" t="s">
        <v>1786</v>
      </c>
      <c r="AP973" s="17" t="s">
        <v>1481</v>
      </c>
      <c r="AQ973" s="17" t="s">
        <v>1481</v>
      </c>
      <c r="AR973" s="17" t="s">
        <v>1481</v>
      </c>
      <c r="AS973" s="17" t="s">
        <v>1481</v>
      </c>
      <c r="AT973" s="17" t="s">
        <v>1481</v>
      </c>
      <c r="AU973" s="19" t="s">
        <v>1815</v>
      </c>
      <c r="AV973" s="30" t="s">
        <v>2049</v>
      </c>
      <c r="AW973" s="17" t="s">
        <v>1481</v>
      </c>
      <c r="AX973" s="17" t="s">
        <v>1481</v>
      </c>
      <c r="AY973" s="27" t="s">
        <v>1817</v>
      </c>
      <c r="AZ973" s="28" t="s">
        <v>1481</v>
      </c>
      <c r="BA973" s="17" t="s">
        <v>1481</v>
      </c>
      <c r="BB973" s="17" t="s">
        <v>1481</v>
      </c>
      <c r="BC973" s="17" t="s">
        <v>1481</v>
      </c>
      <c r="BD973" s="17" t="s">
        <v>1481</v>
      </c>
    </row>
    <row r="974" spans="1:56" s="4" customFormat="1" ht="112.5" hidden="1" customHeight="1" x14ac:dyDescent="0.35">
      <c r="A974" s="15">
        <v>590</v>
      </c>
      <c r="B974" s="15">
        <v>974</v>
      </c>
      <c r="C974" s="16" t="s">
        <v>83</v>
      </c>
      <c r="D974" s="16" t="s">
        <v>1804</v>
      </c>
      <c r="E974" s="16" t="s">
        <v>5274</v>
      </c>
      <c r="F974" s="17" t="s">
        <v>1481</v>
      </c>
      <c r="G974" s="16" t="s">
        <v>5280</v>
      </c>
      <c r="H974" s="17" t="s">
        <v>1481</v>
      </c>
      <c r="I974" s="16" t="s">
        <v>5363</v>
      </c>
      <c r="J974" s="24" t="s">
        <v>5364</v>
      </c>
      <c r="K974" s="16" t="s">
        <v>5365</v>
      </c>
      <c r="L974" s="16" t="s">
        <v>1812</v>
      </c>
      <c r="M974" s="18" t="s">
        <v>1481</v>
      </c>
      <c r="N974" s="18" t="s">
        <v>1481</v>
      </c>
      <c r="O974" s="15" t="s">
        <v>1786</v>
      </c>
      <c r="P974" s="17" t="s">
        <v>1481</v>
      </c>
      <c r="Q974" s="17" t="s">
        <v>1481</v>
      </c>
      <c r="R974" s="17" t="s">
        <v>1481</v>
      </c>
      <c r="S974" s="17" t="s">
        <v>1481</v>
      </c>
      <c r="T974" s="17" t="s">
        <v>1481</v>
      </c>
      <c r="U974" s="19" t="s">
        <v>1815</v>
      </c>
      <c r="V974" s="30" t="s">
        <v>2049</v>
      </c>
      <c r="W974" s="17" t="s">
        <v>1481</v>
      </c>
      <c r="X974" s="17" t="s">
        <v>1481</v>
      </c>
      <c r="Y974" s="27" t="s">
        <v>1817</v>
      </c>
      <c r="Z974" s="28" t="s">
        <v>1481</v>
      </c>
      <c r="AA974" s="17" t="s">
        <v>1481</v>
      </c>
      <c r="AB974" s="15">
        <v>974</v>
      </c>
      <c r="AC974" s="16" t="s">
        <v>83</v>
      </c>
      <c r="AD974" s="16" t="s">
        <v>1804</v>
      </c>
      <c r="AE974" s="16" t="s">
        <v>5274</v>
      </c>
      <c r="AF974" s="17" t="s">
        <v>1481</v>
      </c>
      <c r="AG974" s="16" t="s">
        <v>5280</v>
      </c>
      <c r="AH974" s="17" t="s">
        <v>1481</v>
      </c>
      <c r="AI974" s="16" t="s">
        <v>5363</v>
      </c>
      <c r="AJ974" s="24" t="s">
        <v>5364</v>
      </c>
      <c r="AK974" s="16" t="s">
        <v>5365</v>
      </c>
      <c r="AL974" s="16" t="s">
        <v>1812</v>
      </c>
      <c r="AM974" s="18" t="s">
        <v>1481</v>
      </c>
      <c r="AN974" s="18" t="s">
        <v>1481</v>
      </c>
      <c r="AO974" s="15" t="s">
        <v>1786</v>
      </c>
      <c r="AP974" s="17" t="s">
        <v>1481</v>
      </c>
      <c r="AQ974" s="17" t="s">
        <v>1481</v>
      </c>
      <c r="AR974" s="17" t="s">
        <v>1481</v>
      </c>
      <c r="AS974" s="17" t="s">
        <v>1481</v>
      </c>
      <c r="AT974" s="17" t="s">
        <v>1481</v>
      </c>
      <c r="AU974" s="19" t="s">
        <v>1815</v>
      </c>
      <c r="AV974" s="30" t="s">
        <v>2049</v>
      </c>
      <c r="AW974" s="17" t="s">
        <v>1481</v>
      </c>
      <c r="AX974" s="17" t="s">
        <v>1481</v>
      </c>
      <c r="AY974" s="27" t="s">
        <v>1817</v>
      </c>
      <c r="AZ974" s="28" t="s">
        <v>1481</v>
      </c>
      <c r="BA974" s="17" t="s">
        <v>1481</v>
      </c>
      <c r="BB974" s="17" t="s">
        <v>1481</v>
      </c>
      <c r="BC974" s="17" t="s">
        <v>1481</v>
      </c>
      <c r="BD974" s="17" t="s">
        <v>1481</v>
      </c>
    </row>
    <row r="975" spans="1:56" s="4" customFormat="1" ht="43.5" hidden="1" customHeight="1" x14ac:dyDescent="0.35">
      <c r="A975" s="15">
        <v>591</v>
      </c>
      <c r="B975" s="15">
        <v>975</v>
      </c>
      <c r="C975" s="15" t="s">
        <v>83</v>
      </c>
      <c r="D975" s="16" t="s">
        <v>1804</v>
      </c>
      <c r="E975" s="16" t="s">
        <v>5274</v>
      </c>
      <c r="F975" s="17" t="s">
        <v>1481</v>
      </c>
      <c r="G975" s="16" t="s">
        <v>5280</v>
      </c>
      <c r="H975" s="17" t="s">
        <v>1481</v>
      </c>
      <c r="I975" s="16" t="s">
        <v>5366</v>
      </c>
      <c r="J975" s="24" t="s">
        <v>5334</v>
      </c>
      <c r="K975" s="16" t="s">
        <v>5367</v>
      </c>
      <c r="L975" s="16" t="s">
        <v>1812</v>
      </c>
      <c r="M975" s="18" t="s">
        <v>1481</v>
      </c>
      <c r="N975" s="18" t="s">
        <v>1481</v>
      </c>
      <c r="O975" s="15" t="s">
        <v>1786</v>
      </c>
      <c r="P975" s="17" t="s">
        <v>1481</v>
      </c>
      <c r="Q975" s="17" t="s">
        <v>1481</v>
      </c>
      <c r="R975" s="17" t="s">
        <v>1481</v>
      </c>
      <c r="S975" s="17" t="s">
        <v>1481</v>
      </c>
      <c r="T975" s="17" t="s">
        <v>1481</v>
      </c>
      <c r="U975" s="19" t="s">
        <v>1905</v>
      </c>
      <c r="V975" s="30" t="s">
        <v>2049</v>
      </c>
      <c r="W975" s="17" t="s">
        <v>1481</v>
      </c>
      <c r="X975" s="17" t="s">
        <v>1481</v>
      </c>
      <c r="Y975" s="27" t="s">
        <v>1817</v>
      </c>
      <c r="Z975" s="28" t="s">
        <v>1481</v>
      </c>
      <c r="AA975" s="17" t="s">
        <v>1481</v>
      </c>
      <c r="AB975" s="15">
        <v>975</v>
      </c>
      <c r="AC975" s="15" t="s">
        <v>83</v>
      </c>
      <c r="AD975" s="16" t="s">
        <v>1804</v>
      </c>
      <c r="AE975" s="16" t="s">
        <v>5274</v>
      </c>
      <c r="AF975" s="17" t="s">
        <v>1481</v>
      </c>
      <c r="AG975" s="16" t="s">
        <v>5280</v>
      </c>
      <c r="AH975" s="17" t="s">
        <v>1481</v>
      </c>
      <c r="AI975" s="16" t="s">
        <v>5366</v>
      </c>
      <c r="AJ975" s="24" t="s">
        <v>5334</v>
      </c>
      <c r="AK975" s="16" t="s">
        <v>5367</v>
      </c>
      <c r="AL975" s="16" t="s">
        <v>1812</v>
      </c>
      <c r="AM975" s="18" t="s">
        <v>1481</v>
      </c>
      <c r="AN975" s="18" t="s">
        <v>1481</v>
      </c>
      <c r="AO975" s="15" t="s">
        <v>1786</v>
      </c>
      <c r="AP975" s="17" t="s">
        <v>1481</v>
      </c>
      <c r="AQ975" s="17" t="s">
        <v>1481</v>
      </c>
      <c r="AR975" s="17" t="s">
        <v>1481</v>
      </c>
      <c r="AS975" s="17" t="s">
        <v>1481</v>
      </c>
      <c r="AT975" s="17" t="s">
        <v>1481</v>
      </c>
      <c r="AU975" s="19" t="s">
        <v>1905</v>
      </c>
      <c r="AV975" s="30" t="s">
        <v>2049</v>
      </c>
      <c r="AW975" s="17" t="s">
        <v>1481</v>
      </c>
      <c r="AX975" s="17" t="s">
        <v>1481</v>
      </c>
      <c r="AY975" s="27" t="s">
        <v>1817</v>
      </c>
      <c r="AZ975" s="28" t="s">
        <v>1481</v>
      </c>
      <c r="BA975" s="17" t="s">
        <v>1481</v>
      </c>
      <c r="BB975" s="17" t="s">
        <v>1481</v>
      </c>
      <c r="BC975" s="17" t="s">
        <v>1481</v>
      </c>
      <c r="BD975" s="17" t="s">
        <v>1481</v>
      </c>
    </row>
    <row r="976" spans="1:56" s="4" customFormat="1" ht="87.65" hidden="1" customHeight="1" x14ac:dyDescent="0.35">
      <c r="A976" s="15">
        <v>591</v>
      </c>
      <c r="B976" s="15">
        <v>976</v>
      </c>
      <c r="C976" s="15" t="s">
        <v>83</v>
      </c>
      <c r="D976" s="16" t="s">
        <v>1804</v>
      </c>
      <c r="E976" s="16" t="s">
        <v>5274</v>
      </c>
      <c r="F976" s="17" t="s">
        <v>1481</v>
      </c>
      <c r="G976" s="16" t="s">
        <v>5280</v>
      </c>
      <c r="H976" s="17" t="s">
        <v>1481</v>
      </c>
      <c r="I976" s="16" t="s">
        <v>5368</v>
      </c>
      <c r="J976" s="24" t="s">
        <v>5334</v>
      </c>
      <c r="K976" s="16" t="s">
        <v>5369</v>
      </c>
      <c r="L976" s="16" t="s">
        <v>1812</v>
      </c>
      <c r="M976" s="18" t="s">
        <v>1481</v>
      </c>
      <c r="N976" s="18" t="s">
        <v>1481</v>
      </c>
      <c r="O976" s="15" t="s">
        <v>1786</v>
      </c>
      <c r="P976" s="17" t="s">
        <v>1481</v>
      </c>
      <c r="Q976" s="17" t="s">
        <v>1481</v>
      </c>
      <c r="R976" s="17" t="s">
        <v>1481</v>
      </c>
      <c r="S976" s="17" t="s">
        <v>1481</v>
      </c>
      <c r="T976" s="17" t="s">
        <v>1481</v>
      </c>
      <c r="U976" s="19" t="s">
        <v>1815</v>
      </c>
      <c r="V976" s="24" t="s">
        <v>1816</v>
      </c>
      <c r="W976" s="17" t="s">
        <v>1481</v>
      </c>
      <c r="X976" s="17" t="s">
        <v>1481</v>
      </c>
      <c r="Y976" s="27" t="s">
        <v>1817</v>
      </c>
      <c r="Z976" s="28" t="s">
        <v>1481</v>
      </c>
      <c r="AA976" s="17" t="s">
        <v>1481</v>
      </c>
      <c r="AB976" s="15">
        <v>976</v>
      </c>
      <c r="AC976" s="15" t="s">
        <v>83</v>
      </c>
      <c r="AD976" s="16" t="s">
        <v>1804</v>
      </c>
      <c r="AE976" s="16" t="s">
        <v>5274</v>
      </c>
      <c r="AF976" s="17" t="s">
        <v>1481</v>
      </c>
      <c r="AG976" s="16" t="s">
        <v>5280</v>
      </c>
      <c r="AH976" s="17" t="s">
        <v>1481</v>
      </c>
      <c r="AI976" s="16" t="s">
        <v>5368</v>
      </c>
      <c r="AJ976" s="24" t="s">
        <v>5334</v>
      </c>
      <c r="AK976" s="16" t="s">
        <v>5369</v>
      </c>
      <c r="AL976" s="16" t="s">
        <v>1812</v>
      </c>
      <c r="AM976" s="18" t="s">
        <v>1481</v>
      </c>
      <c r="AN976" s="18" t="s">
        <v>1481</v>
      </c>
      <c r="AO976" s="15" t="s">
        <v>1786</v>
      </c>
      <c r="AP976" s="17" t="s">
        <v>1481</v>
      </c>
      <c r="AQ976" s="17" t="s">
        <v>1481</v>
      </c>
      <c r="AR976" s="17" t="s">
        <v>1481</v>
      </c>
      <c r="AS976" s="17" t="s">
        <v>1481</v>
      </c>
      <c r="AT976" s="17" t="s">
        <v>1481</v>
      </c>
      <c r="AU976" s="19" t="s">
        <v>1815</v>
      </c>
      <c r="AV976" s="24" t="s">
        <v>1816</v>
      </c>
      <c r="AW976" s="17" t="s">
        <v>1481</v>
      </c>
      <c r="AX976" s="17" t="s">
        <v>1481</v>
      </c>
      <c r="AY976" s="27" t="s">
        <v>1817</v>
      </c>
      <c r="AZ976" s="28" t="s">
        <v>1481</v>
      </c>
      <c r="BA976" s="17" t="s">
        <v>1481</v>
      </c>
      <c r="BB976" s="17" t="s">
        <v>1481</v>
      </c>
      <c r="BC976" s="17" t="s">
        <v>1481</v>
      </c>
      <c r="BD976" s="17" t="s">
        <v>1481</v>
      </c>
    </row>
    <row r="977" spans="1:56" s="4" customFormat="1" ht="87.65" hidden="1" customHeight="1" x14ac:dyDescent="0.35">
      <c r="A977" s="15">
        <v>592</v>
      </c>
      <c r="B977" s="15">
        <v>977</v>
      </c>
      <c r="C977" s="16" t="s">
        <v>83</v>
      </c>
      <c r="D977" s="16" t="s">
        <v>1804</v>
      </c>
      <c r="E977" s="16" t="s">
        <v>5274</v>
      </c>
      <c r="F977" s="17" t="s">
        <v>1481</v>
      </c>
      <c r="G977" s="16" t="s">
        <v>5280</v>
      </c>
      <c r="H977" s="17" t="s">
        <v>1481</v>
      </c>
      <c r="I977" s="16" t="s">
        <v>5370</v>
      </c>
      <c r="J977" s="24" t="s">
        <v>5334</v>
      </c>
      <c r="K977" s="16" t="s">
        <v>5371</v>
      </c>
      <c r="L977" s="16" t="s">
        <v>1812</v>
      </c>
      <c r="M977" s="18" t="s">
        <v>1481</v>
      </c>
      <c r="N977" s="18" t="s">
        <v>1481</v>
      </c>
      <c r="O977" s="15" t="s">
        <v>1786</v>
      </c>
      <c r="P977" s="17" t="s">
        <v>1481</v>
      </c>
      <c r="Q977" s="17" t="s">
        <v>1481</v>
      </c>
      <c r="R977" s="17" t="s">
        <v>1481</v>
      </c>
      <c r="S977" s="17" t="s">
        <v>1481</v>
      </c>
      <c r="T977" s="17" t="s">
        <v>1481</v>
      </c>
      <c r="U977" s="19" t="s">
        <v>1815</v>
      </c>
      <c r="V977" s="24" t="s">
        <v>1816</v>
      </c>
      <c r="W977" s="17" t="s">
        <v>1481</v>
      </c>
      <c r="X977" s="17" t="s">
        <v>1481</v>
      </c>
      <c r="Y977" s="27" t="s">
        <v>1817</v>
      </c>
      <c r="Z977" s="28" t="s">
        <v>1481</v>
      </c>
      <c r="AA977" s="17" t="s">
        <v>1481</v>
      </c>
      <c r="AB977" s="15">
        <v>977</v>
      </c>
      <c r="AC977" s="16" t="s">
        <v>83</v>
      </c>
      <c r="AD977" s="16" t="s">
        <v>1804</v>
      </c>
      <c r="AE977" s="16" t="s">
        <v>5274</v>
      </c>
      <c r="AF977" s="17" t="s">
        <v>1481</v>
      </c>
      <c r="AG977" s="16" t="s">
        <v>5280</v>
      </c>
      <c r="AH977" s="17" t="s">
        <v>1481</v>
      </c>
      <c r="AI977" s="16" t="s">
        <v>5370</v>
      </c>
      <c r="AJ977" s="24" t="s">
        <v>5334</v>
      </c>
      <c r="AK977" s="16" t="s">
        <v>5371</v>
      </c>
      <c r="AL977" s="16" t="s">
        <v>1812</v>
      </c>
      <c r="AM977" s="18" t="s">
        <v>1481</v>
      </c>
      <c r="AN977" s="18" t="s">
        <v>1481</v>
      </c>
      <c r="AO977" s="15" t="s">
        <v>1786</v>
      </c>
      <c r="AP977" s="17" t="s">
        <v>1481</v>
      </c>
      <c r="AQ977" s="17" t="s">
        <v>1481</v>
      </c>
      <c r="AR977" s="17" t="s">
        <v>1481</v>
      </c>
      <c r="AS977" s="17" t="s">
        <v>1481</v>
      </c>
      <c r="AT977" s="17" t="s">
        <v>1481</v>
      </c>
      <c r="AU977" s="19" t="s">
        <v>1815</v>
      </c>
      <c r="AV977" s="24" t="s">
        <v>1816</v>
      </c>
      <c r="AW977" s="17" t="s">
        <v>1481</v>
      </c>
      <c r="AX977" s="17" t="s">
        <v>1481</v>
      </c>
      <c r="AY977" s="27" t="s">
        <v>1817</v>
      </c>
      <c r="AZ977" s="28" t="s">
        <v>1481</v>
      </c>
      <c r="BA977" s="17" t="s">
        <v>1481</v>
      </c>
      <c r="BB977" s="17" t="s">
        <v>1481</v>
      </c>
      <c r="BC977" s="17" t="s">
        <v>1481</v>
      </c>
      <c r="BD977" s="17" t="s">
        <v>1481</v>
      </c>
    </row>
    <row r="978" spans="1:56" ht="112.5" customHeight="1" x14ac:dyDescent="0.35">
      <c r="A978" s="16">
        <v>593</v>
      </c>
      <c r="B978" s="16">
        <v>978</v>
      </c>
      <c r="C978" s="16" t="s">
        <v>707</v>
      </c>
      <c r="D978" s="16" t="s">
        <v>1804</v>
      </c>
      <c r="E978" s="16" t="s">
        <v>5372</v>
      </c>
      <c r="F978" s="17" t="s">
        <v>1481</v>
      </c>
      <c r="G978" s="16" t="s">
        <v>5373</v>
      </c>
      <c r="H978" s="16" t="s">
        <v>5374</v>
      </c>
      <c r="I978" s="16" t="s">
        <v>5375</v>
      </c>
      <c r="J978" s="24" t="s">
        <v>5376</v>
      </c>
      <c r="K978" s="16" t="s">
        <v>2048</v>
      </c>
      <c r="L978" s="16" t="s">
        <v>5377</v>
      </c>
      <c r="M978" s="24" t="s">
        <v>208</v>
      </c>
      <c r="N978" s="24" t="s">
        <v>4034</v>
      </c>
      <c r="O978" s="16" t="s">
        <v>1786</v>
      </c>
      <c r="P978" s="26" t="s">
        <v>1481</v>
      </c>
      <c r="Q978" s="26" t="s">
        <v>1481</v>
      </c>
      <c r="R978" s="26" t="s">
        <v>1481</v>
      </c>
      <c r="S978" s="17" t="s">
        <v>1481</v>
      </c>
      <c r="T978" s="17" t="s">
        <v>1481</v>
      </c>
      <c r="U978" s="19" t="s">
        <v>1846</v>
      </c>
      <c r="V978" s="30" t="s">
        <v>4035</v>
      </c>
      <c r="W978" s="17" t="s">
        <v>1481</v>
      </c>
      <c r="X978" s="31" t="s">
        <v>73</v>
      </c>
      <c r="Y978" s="31" t="s">
        <v>73</v>
      </c>
      <c r="Z978" s="32" t="s">
        <v>5378</v>
      </c>
      <c r="AA978" s="17" t="s">
        <v>1481</v>
      </c>
      <c r="AB978" s="16">
        <v>978</v>
      </c>
      <c r="AC978" s="16" t="s">
        <v>707</v>
      </c>
      <c r="AD978" s="16" t="s">
        <v>1804</v>
      </c>
      <c r="AE978" s="16" t="s">
        <v>5372</v>
      </c>
      <c r="AF978" s="17" t="s">
        <v>1481</v>
      </c>
      <c r="AG978" s="16" t="s">
        <v>5373</v>
      </c>
      <c r="AH978" s="16" t="s">
        <v>5374</v>
      </c>
      <c r="AI978" s="16" t="s">
        <v>5375</v>
      </c>
      <c r="AJ978" s="24" t="s">
        <v>5376</v>
      </c>
      <c r="AK978" s="16" t="s">
        <v>2048</v>
      </c>
      <c r="AL978" s="16" t="s">
        <v>5377</v>
      </c>
      <c r="AM978" s="38" t="s">
        <v>208</v>
      </c>
      <c r="AN978" s="24" t="s">
        <v>4034</v>
      </c>
      <c r="AO978" s="15" t="s">
        <v>1786</v>
      </c>
      <c r="AP978" s="26" t="s">
        <v>1481</v>
      </c>
      <c r="AQ978" s="26" t="s">
        <v>1481</v>
      </c>
      <c r="AR978" s="26" t="s">
        <v>1481</v>
      </c>
      <c r="AS978" s="17" t="s">
        <v>1481</v>
      </c>
      <c r="AT978" s="17" t="s">
        <v>1481</v>
      </c>
      <c r="AU978" s="19" t="s">
        <v>1846</v>
      </c>
      <c r="AV978" s="30" t="s">
        <v>4035</v>
      </c>
      <c r="AW978" s="17" t="s">
        <v>1481</v>
      </c>
      <c r="AX978" s="31" t="s">
        <v>73</v>
      </c>
      <c r="AY978" s="31" t="s">
        <v>73</v>
      </c>
      <c r="AZ978" s="32" t="s">
        <v>5378</v>
      </c>
      <c r="BA978" s="17" t="s">
        <v>1481</v>
      </c>
      <c r="BB978" s="30" t="s">
        <v>558</v>
      </c>
      <c r="BC978" s="30" t="s">
        <v>559</v>
      </c>
      <c r="BD978" s="30" t="s">
        <v>557</v>
      </c>
    </row>
    <row r="979" spans="1:56" ht="117" customHeight="1" x14ac:dyDescent="0.35">
      <c r="A979" s="16">
        <v>594</v>
      </c>
      <c r="B979" s="16">
        <v>979</v>
      </c>
      <c r="C979" s="16" t="s">
        <v>707</v>
      </c>
      <c r="D979" s="16" t="s">
        <v>1804</v>
      </c>
      <c r="E979" s="16" t="s">
        <v>5372</v>
      </c>
      <c r="F979" s="17" t="s">
        <v>1481</v>
      </c>
      <c r="G979" s="16" t="s">
        <v>5373</v>
      </c>
      <c r="H979" s="17" t="s">
        <v>1481</v>
      </c>
      <c r="I979" s="16" t="s">
        <v>5379</v>
      </c>
      <c r="J979" s="24" t="s">
        <v>5380</v>
      </c>
      <c r="K979" s="16" t="s">
        <v>3306</v>
      </c>
      <c r="L979" s="16" t="s">
        <v>5381</v>
      </c>
      <c r="M979" s="24" t="s">
        <v>208</v>
      </c>
      <c r="N979" s="24" t="s">
        <v>4034</v>
      </c>
      <c r="O979" s="16" t="s">
        <v>1786</v>
      </c>
      <c r="P979" s="26" t="s">
        <v>1481</v>
      </c>
      <c r="Q979" s="26" t="s">
        <v>1481</v>
      </c>
      <c r="R979" s="26" t="s">
        <v>1481</v>
      </c>
      <c r="S979" s="17" t="s">
        <v>1481</v>
      </c>
      <c r="T979" s="17" t="s">
        <v>1481</v>
      </c>
      <c r="U979" s="19" t="s">
        <v>1846</v>
      </c>
      <c r="V979" s="30" t="s">
        <v>4035</v>
      </c>
      <c r="W979" s="17" t="s">
        <v>1481</v>
      </c>
      <c r="X979" s="31" t="s">
        <v>73</v>
      </c>
      <c r="Y979" s="31" t="s">
        <v>73</v>
      </c>
      <c r="Z979" s="32" t="s">
        <v>5382</v>
      </c>
      <c r="AA979" s="17" t="s">
        <v>1481</v>
      </c>
      <c r="AB979" s="16">
        <v>979</v>
      </c>
      <c r="AC979" s="16" t="s">
        <v>707</v>
      </c>
      <c r="AD979" s="16" t="s">
        <v>1804</v>
      </c>
      <c r="AE979" s="16" t="s">
        <v>5372</v>
      </c>
      <c r="AF979" s="17" t="s">
        <v>1481</v>
      </c>
      <c r="AG979" s="16" t="s">
        <v>5373</v>
      </c>
      <c r="AH979" s="17" t="s">
        <v>1481</v>
      </c>
      <c r="AI979" s="16" t="s">
        <v>5379</v>
      </c>
      <c r="AJ979" s="24" t="s">
        <v>5380</v>
      </c>
      <c r="AK979" s="16" t="s">
        <v>3306</v>
      </c>
      <c r="AL979" s="16" t="s">
        <v>5381</v>
      </c>
      <c r="AM979" s="38" t="s">
        <v>208</v>
      </c>
      <c r="AN979" s="24" t="s">
        <v>4034</v>
      </c>
      <c r="AO979" s="15" t="s">
        <v>1786</v>
      </c>
      <c r="AP979" s="26" t="s">
        <v>1481</v>
      </c>
      <c r="AQ979" s="26" t="s">
        <v>1481</v>
      </c>
      <c r="AR979" s="26" t="s">
        <v>1481</v>
      </c>
      <c r="AS979" s="17" t="s">
        <v>1481</v>
      </c>
      <c r="AT979" s="17" t="s">
        <v>1481</v>
      </c>
      <c r="AU979" s="19" t="s">
        <v>1846</v>
      </c>
      <c r="AV979" s="30" t="s">
        <v>4035</v>
      </c>
      <c r="AW979" s="17" t="s">
        <v>1481</v>
      </c>
      <c r="AX979" s="31" t="s">
        <v>73</v>
      </c>
      <c r="AY979" s="31" t="s">
        <v>73</v>
      </c>
      <c r="AZ979" s="32" t="s">
        <v>5382</v>
      </c>
      <c r="BA979" s="17" t="s">
        <v>1481</v>
      </c>
      <c r="BB979" s="30" t="s">
        <v>558</v>
      </c>
      <c r="BC979" s="30" t="s">
        <v>559</v>
      </c>
      <c r="BD979" s="30" t="s">
        <v>557</v>
      </c>
    </row>
    <row r="980" spans="1:56" s="4" customFormat="1" ht="264" hidden="1" customHeight="1" x14ac:dyDescent="0.35">
      <c r="A980" s="15">
        <v>595</v>
      </c>
      <c r="B980" s="15">
        <v>980</v>
      </c>
      <c r="C980" s="15" t="s">
        <v>707</v>
      </c>
      <c r="D980" s="16" t="s">
        <v>1804</v>
      </c>
      <c r="E980" s="16" t="s">
        <v>5372</v>
      </c>
      <c r="F980" s="17" t="s">
        <v>1481</v>
      </c>
      <c r="G980" s="16" t="s">
        <v>5373</v>
      </c>
      <c r="H980" s="17" t="s">
        <v>1481</v>
      </c>
      <c r="I980" s="16" t="s">
        <v>5383</v>
      </c>
      <c r="J980" s="24" t="s">
        <v>5384</v>
      </c>
      <c r="K980" s="16" t="s">
        <v>4579</v>
      </c>
      <c r="L980" s="16" t="s">
        <v>5385</v>
      </c>
      <c r="M980" s="24" t="s">
        <v>5386</v>
      </c>
      <c r="N980" s="24" t="s">
        <v>5387</v>
      </c>
      <c r="O980" s="16" t="s">
        <v>5388</v>
      </c>
      <c r="P980" s="23" t="s">
        <v>5389</v>
      </c>
      <c r="Q980" s="26" t="s">
        <v>1481</v>
      </c>
      <c r="R980" s="26" t="s">
        <v>1481</v>
      </c>
      <c r="S980" s="17" t="s">
        <v>1481</v>
      </c>
      <c r="T980" s="17" t="s">
        <v>1481</v>
      </c>
      <c r="U980" s="19" t="s">
        <v>1815</v>
      </c>
      <c r="V980" s="24" t="s">
        <v>1832</v>
      </c>
      <c r="W980" s="17" t="s">
        <v>1481</v>
      </c>
      <c r="X980" s="31" t="s">
        <v>73</v>
      </c>
      <c r="Y980" s="31" t="s">
        <v>73</v>
      </c>
      <c r="Z980" s="57" t="s">
        <v>5390</v>
      </c>
      <c r="AA980" s="17" t="s">
        <v>1481</v>
      </c>
      <c r="AB980" s="15">
        <v>980</v>
      </c>
      <c r="AC980" s="15" t="s">
        <v>707</v>
      </c>
      <c r="AD980" s="16" t="s">
        <v>1804</v>
      </c>
      <c r="AE980" s="16" t="s">
        <v>5372</v>
      </c>
      <c r="AF980" s="17" t="s">
        <v>1481</v>
      </c>
      <c r="AG980" s="16" t="s">
        <v>5373</v>
      </c>
      <c r="AH980" s="17" t="s">
        <v>1481</v>
      </c>
      <c r="AI980" s="16" t="s">
        <v>5383</v>
      </c>
      <c r="AJ980" s="24" t="s">
        <v>5384</v>
      </c>
      <c r="AK980" s="16" t="s">
        <v>4579</v>
      </c>
      <c r="AL980" s="16" t="s">
        <v>5385</v>
      </c>
      <c r="AM980" s="24" t="s">
        <v>5386</v>
      </c>
      <c r="AN980" s="24" t="s">
        <v>5387</v>
      </c>
      <c r="AO980" s="16" t="s">
        <v>5388</v>
      </c>
      <c r="AP980" s="23" t="s">
        <v>5389</v>
      </c>
      <c r="AQ980" s="26" t="s">
        <v>1481</v>
      </c>
      <c r="AR980" s="26" t="s">
        <v>1481</v>
      </c>
      <c r="AS980" s="17" t="s">
        <v>1481</v>
      </c>
      <c r="AT980" s="17" t="s">
        <v>1481</v>
      </c>
      <c r="AU980" s="19" t="s">
        <v>1815</v>
      </c>
      <c r="AV980" s="24" t="s">
        <v>1832</v>
      </c>
      <c r="AW980" s="17" t="s">
        <v>1481</v>
      </c>
      <c r="AX980" s="31" t="s">
        <v>73</v>
      </c>
      <c r="AY980" s="31" t="s">
        <v>73</v>
      </c>
      <c r="AZ980" s="57" t="s">
        <v>5390</v>
      </c>
      <c r="BA980" s="17" t="s">
        <v>1481</v>
      </c>
      <c r="BB980" s="17" t="s">
        <v>1481</v>
      </c>
      <c r="BC980" s="17" t="s">
        <v>1481</v>
      </c>
      <c r="BD980" s="17" t="s">
        <v>1481</v>
      </c>
    </row>
    <row r="981" spans="1:56" ht="139.4" customHeight="1" x14ac:dyDescent="0.35">
      <c r="A981" s="16">
        <v>595</v>
      </c>
      <c r="B981" s="16">
        <v>981</v>
      </c>
      <c r="C981" s="16" t="s">
        <v>707</v>
      </c>
      <c r="D981" s="16" t="s">
        <v>1804</v>
      </c>
      <c r="E981" s="16" t="s">
        <v>5372</v>
      </c>
      <c r="F981" s="17" t="s">
        <v>1481</v>
      </c>
      <c r="G981" s="16" t="s">
        <v>5373</v>
      </c>
      <c r="H981" s="17" t="s">
        <v>1481</v>
      </c>
      <c r="I981" s="16" t="s">
        <v>5391</v>
      </c>
      <c r="J981" s="24" t="s">
        <v>5384</v>
      </c>
      <c r="K981" s="16" t="s">
        <v>4579</v>
      </c>
      <c r="L981" s="16" t="s">
        <v>5385</v>
      </c>
      <c r="M981" s="24" t="s">
        <v>2080</v>
      </c>
      <c r="N981" s="24" t="s">
        <v>5392</v>
      </c>
      <c r="O981" s="16" t="s">
        <v>5388</v>
      </c>
      <c r="P981" s="23" t="s">
        <v>5393</v>
      </c>
      <c r="Q981" s="23" t="s">
        <v>5394</v>
      </c>
      <c r="R981" s="26" t="s">
        <v>1481</v>
      </c>
      <c r="S981" s="17" t="s">
        <v>1481</v>
      </c>
      <c r="T981" s="17" t="s">
        <v>1481</v>
      </c>
      <c r="U981" s="19" t="s">
        <v>1815</v>
      </c>
      <c r="V981" s="30" t="s">
        <v>5395</v>
      </c>
      <c r="W981" s="17" t="s">
        <v>1481</v>
      </c>
      <c r="X981" s="31" t="s">
        <v>73</v>
      </c>
      <c r="Y981" s="31" t="s">
        <v>73</v>
      </c>
      <c r="Z981" s="32" t="s">
        <v>5396</v>
      </c>
      <c r="AA981" s="17" t="s">
        <v>1481</v>
      </c>
      <c r="AB981" s="16">
        <v>981</v>
      </c>
      <c r="AC981" s="15" t="s">
        <v>707</v>
      </c>
      <c r="AD981" s="16" t="s">
        <v>1804</v>
      </c>
      <c r="AE981" s="16" t="s">
        <v>5372</v>
      </c>
      <c r="AF981" s="17" t="s">
        <v>1481</v>
      </c>
      <c r="AG981" s="16" t="s">
        <v>5373</v>
      </c>
      <c r="AH981" s="17" t="s">
        <v>1481</v>
      </c>
      <c r="AI981" s="16" t="s">
        <v>5391</v>
      </c>
      <c r="AJ981" s="24" t="s">
        <v>5384</v>
      </c>
      <c r="AK981" s="16" t="s">
        <v>4579</v>
      </c>
      <c r="AL981" s="16" t="s">
        <v>5385</v>
      </c>
      <c r="AM981" s="24" t="s">
        <v>2080</v>
      </c>
      <c r="AN981" s="24" t="s">
        <v>5392</v>
      </c>
      <c r="AO981" s="16" t="s">
        <v>5388</v>
      </c>
      <c r="AP981" s="23" t="s">
        <v>5393</v>
      </c>
      <c r="AQ981" s="23" t="s">
        <v>5394</v>
      </c>
      <c r="AR981" s="26" t="s">
        <v>1481</v>
      </c>
      <c r="AS981" s="17" t="s">
        <v>1481</v>
      </c>
      <c r="AT981" s="17" t="s">
        <v>1481</v>
      </c>
      <c r="AU981" s="19" t="s">
        <v>1815</v>
      </c>
      <c r="AV981" s="30" t="s">
        <v>5395</v>
      </c>
      <c r="AW981" s="17" t="s">
        <v>1481</v>
      </c>
      <c r="AX981" s="31" t="s">
        <v>73</v>
      </c>
      <c r="AY981" s="31" t="s">
        <v>73</v>
      </c>
      <c r="AZ981" s="32" t="s">
        <v>5396</v>
      </c>
      <c r="BA981" s="17" t="s">
        <v>1481</v>
      </c>
      <c r="BB981" s="30" t="s">
        <v>558</v>
      </c>
      <c r="BC981" s="30" t="s">
        <v>295</v>
      </c>
      <c r="BD981" s="30" t="s">
        <v>214</v>
      </c>
    </row>
    <row r="982" spans="1:56" ht="100" customHeight="1" x14ac:dyDescent="0.35">
      <c r="A982" s="16">
        <v>596</v>
      </c>
      <c r="B982" s="16">
        <v>982</v>
      </c>
      <c r="C982" s="16" t="s">
        <v>707</v>
      </c>
      <c r="D982" s="16" t="s">
        <v>1804</v>
      </c>
      <c r="E982" s="16" t="s">
        <v>5372</v>
      </c>
      <c r="F982" s="17" t="s">
        <v>1481</v>
      </c>
      <c r="G982" s="16" t="s">
        <v>5373</v>
      </c>
      <c r="H982" s="17" t="s">
        <v>1481</v>
      </c>
      <c r="I982" s="16" t="s">
        <v>5397</v>
      </c>
      <c r="J982" s="24" t="s">
        <v>5398</v>
      </c>
      <c r="K982" s="16" t="s">
        <v>2326</v>
      </c>
      <c r="L982" s="16" t="s">
        <v>5399</v>
      </c>
      <c r="M982" s="24" t="s">
        <v>208</v>
      </c>
      <c r="N982" s="24" t="s">
        <v>5400</v>
      </c>
      <c r="O982" s="16" t="s">
        <v>1786</v>
      </c>
      <c r="P982" s="26" t="s">
        <v>1481</v>
      </c>
      <c r="Q982" s="26" t="s">
        <v>1481</v>
      </c>
      <c r="R982" s="26" t="s">
        <v>1481</v>
      </c>
      <c r="S982" s="17" t="s">
        <v>1481</v>
      </c>
      <c r="T982" s="17" t="s">
        <v>1481</v>
      </c>
      <c r="U982" s="19" t="s">
        <v>1815</v>
      </c>
      <c r="V982" s="30" t="s">
        <v>5401</v>
      </c>
      <c r="W982" s="17" t="s">
        <v>1481</v>
      </c>
      <c r="X982" s="31" t="s">
        <v>73</v>
      </c>
      <c r="Y982" s="31" t="s">
        <v>73</v>
      </c>
      <c r="Z982" s="32" t="s">
        <v>5402</v>
      </c>
      <c r="AA982" s="17" t="s">
        <v>1481</v>
      </c>
      <c r="AB982" s="16">
        <v>982</v>
      </c>
      <c r="AC982" s="16" t="s">
        <v>707</v>
      </c>
      <c r="AD982" s="16" t="s">
        <v>1804</v>
      </c>
      <c r="AE982" s="16" t="s">
        <v>5372</v>
      </c>
      <c r="AF982" s="17" t="s">
        <v>1481</v>
      </c>
      <c r="AG982" s="16" t="s">
        <v>5373</v>
      </c>
      <c r="AH982" s="17" t="s">
        <v>1481</v>
      </c>
      <c r="AI982" s="16" t="s">
        <v>5397</v>
      </c>
      <c r="AJ982" s="24" t="s">
        <v>5398</v>
      </c>
      <c r="AK982" s="16" t="s">
        <v>2326</v>
      </c>
      <c r="AL982" s="16" t="s">
        <v>5399</v>
      </c>
      <c r="AM982" s="38" t="s">
        <v>208</v>
      </c>
      <c r="AN982" s="24" t="s">
        <v>5400</v>
      </c>
      <c r="AO982" s="15" t="s">
        <v>1786</v>
      </c>
      <c r="AP982" s="26" t="s">
        <v>1481</v>
      </c>
      <c r="AQ982" s="26" t="s">
        <v>1481</v>
      </c>
      <c r="AR982" s="26" t="s">
        <v>1481</v>
      </c>
      <c r="AS982" s="17" t="s">
        <v>1481</v>
      </c>
      <c r="AT982" s="17" t="s">
        <v>1481</v>
      </c>
      <c r="AU982" s="19" t="s">
        <v>1815</v>
      </c>
      <c r="AV982" s="30" t="s">
        <v>5401</v>
      </c>
      <c r="AW982" s="17" t="s">
        <v>1481</v>
      </c>
      <c r="AX982" s="31" t="s">
        <v>73</v>
      </c>
      <c r="AY982" s="31" t="s">
        <v>73</v>
      </c>
      <c r="AZ982" s="32" t="s">
        <v>5402</v>
      </c>
      <c r="BA982" s="17" t="s">
        <v>1481</v>
      </c>
      <c r="BB982" s="30" t="s">
        <v>75</v>
      </c>
      <c r="BC982" s="30" t="s">
        <v>142</v>
      </c>
      <c r="BD982" s="30" t="s">
        <v>77</v>
      </c>
    </row>
    <row r="983" spans="1:56" s="4" customFormat="1" ht="62.5" hidden="1" customHeight="1" x14ac:dyDescent="0.35">
      <c r="A983" s="15">
        <v>597</v>
      </c>
      <c r="B983" s="15">
        <v>983</v>
      </c>
      <c r="C983" s="16" t="s">
        <v>707</v>
      </c>
      <c r="D983" s="16" t="s">
        <v>1804</v>
      </c>
      <c r="E983" s="16" t="s">
        <v>5372</v>
      </c>
      <c r="F983" s="17" t="s">
        <v>1481</v>
      </c>
      <c r="G983" s="16" t="s">
        <v>5373</v>
      </c>
      <c r="H983" s="17" t="s">
        <v>1481</v>
      </c>
      <c r="I983" s="16" t="s">
        <v>5403</v>
      </c>
      <c r="J983" s="24" t="s">
        <v>5404</v>
      </c>
      <c r="K983" s="16" t="s">
        <v>1834</v>
      </c>
      <c r="L983" s="16" t="s">
        <v>5405</v>
      </c>
      <c r="M983" s="38" t="s">
        <v>50</v>
      </c>
      <c r="N983" s="24" t="s">
        <v>4239</v>
      </c>
      <c r="O983" s="15" t="s">
        <v>1786</v>
      </c>
      <c r="P983" s="23" t="s">
        <v>5406</v>
      </c>
      <c r="Q983" s="26" t="s">
        <v>1481</v>
      </c>
      <c r="R983" s="26" t="s">
        <v>1481</v>
      </c>
      <c r="S983" s="17" t="s">
        <v>1481</v>
      </c>
      <c r="T983" s="17" t="s">
        <v>1481</v>
      </c>
      <c r="U983" s="19" t="s">
        <v>1815</v>
      </c>
      <c r="V983" s="24" t="s">
        <v>1832</v>
      </c>
      <c r="W983" s="17" t="s">
        <v>1481</v>
      </c>
      <c r="X983" s="17" t="s">
        <v>1481</v>
      </c>
      <c r="Y983" s="27" t="s">
        <v>1817</v>
      </c>
      <c r="Z983" s="28" t="s">
        <v>1481</v>
      </c>
      <c r="AA983" s="17" t="s">
        <v>1481</v>
      </c>
      <c r="AB983" s="15">
        <v>983</v>
      </c>
      <c r="AC983" s="16" t="s">
        <v>707</v>
      </c>
      <c r="AD983" s="16" t="s">
        <v>1804</v>
      </c>
      <c r="AE983" s="16" t="s">
        <v>5372</v>
      </c>
      <c r="AF983" s="17" t="s">
        <v>1481</v>
      </c>
      <c r="AG983" s="16" t="s">
        <v>5373</v>
      </c>
      <c r="AH983" s="17" t="s">
        <v>1481</v>
      </c>
      <c r="AI983" s="16" t="s">
        <v>5403</v>
      </c>
      <c r="AJ983" s="24" t="s">
        <v>5404</v>
      </c>
      <c r="AK983" s="16" t="s">
        <v>1834</v>
      </c>
      <c r="AL983" s="16" t="s">
        <v>5405</v>
      </c>
      <c r="AM983" s="38" t="s">
        <v>50</v>
      </c>
      <c r="AN983" s="24" t="s">
        <v>4239</v>
      </c>
      <c r="AO983" s="15" t="s">
        <v>1786</v>
      </c>
      <c r="AP983" s="23" t="s">
        <v>5406</v>
      </c>
      <c r="AQ983" s="26" t="s">
        <v>1481</v>
      </c>
      <c r="AR983" s="26" t="s">
        <v>1481</v>
      </c>
      <c r="AS983" s="17" t="s">
        <v>1481</v>
      </c>
      <c r="AT983" s="17" t="s">
        <v>1481</v>
      </c>
      <c r="AU983" s="19" t="s">
        <v>1815</v>
      </c>
      <c r="AV983" s="24" t="s">
        <v>1832</v>
      </c>
      <c r="AW983" s="17" t="s">
        <v>1481</v>
      </c>
      <c r="AX983" s="17" t="s">
        <v>1481</v>
      </c>
      <c r="AY983" s="27" t="s">
        <v>1817</v>
      </c>
      <c r="AZ983" s="28" t="s">
        <v>1481</v>
      </c>
      <c r="BA983" s="17" t="s">
        <v>1481</v>
      </c>
      <c r="BB983" s="17" t="s">
        <v>1481</v>
      </c>
      <c r="BC983" s="17" t="s">
        <v>1481</v>
      </c>
      <c r="BD983" s="17" t="s">
        <v>1481</v>
      </c>
    </row>
    <row r="984" spans="1:56" s="4" customFormat="1" ht="125.15" hidden="1" customHeight="1" x14ac:dyDescent="0.35">
      <c r="A984" s="15">
        <v>598</v>
      </c>
      <c r="B984" s="15">
        <v>984</v>
      </c>
      <c r="C984" s="16" t="s">
        <v>707</v>
      </c>
      <c r="D984" s="16" t="s">
        <v>1804</v>
      </c>
      <c r="E984" s="16" t="s">
        <v>5372</v>
      </c>
      <c r="F984" s="17" t="s">
        <v>1481</v>
      </c>
      <c r="G984" s="16" t="s">
        <v>5373</v>
      </c>
      <c r="H984" s="17" t="s">
        <v>1481</v>
      </c>
      <c r="I984" s="16" t="s">
        <v>5407</v>
      </c>
      <c r="J984" s="24" t="s">
        <v>5408</v>
      </c>
      <c r="K984" s="16" t="s">
        <v>2258</v>
      </c>
      <c r="L984" s="16" t="s">
        <v>1812</v>
      </c>
      <c r="M984" s="18" t="s">
        <v>1481</v>
      </c>
      <c r="N984" s="18" t="s">
        <v>1481</v>
      </c>
      <c r="O984" s="15" t="s">
        <v>1786</v>
      </c>
      <c r="P984" s="17" t="s">
        <v>1481</v>
      </c>
      <c r="Q984" s="17" t="s">
        <v>1481</v>
      </c>
      <c r="R984" s="17" t="s">
        <v>1481</v>
      </c>
      <c r="S984" s="17" t="s">
        <v>1481</v>
      </c>
      <c r="T984" s="17" t="s">
        <v>1481</v>
      </c>
      <c r="U984" s="19" t="s">
        <v>1815</v>
      </c>
      <c r="V984" s="30" t="s">
        <v>2049</v>
      </c>
      <c r="W984" s="17" t="s">
        <v>1481</v>
      </c>
      <c r="X984" s="17" t="s">
        <v>1481</v>
      </c>
      <c r="Y984" s="27" t="s">
        <v>1817</v>
      </c>
      <c r="Z984" s="28" t="s">
        <v>1481</v>
      </c>
      <c r="AA984" s="17" t="s">
        <v>1481</v>
      </c>
      <c r="AB984" s="15">
        <v>984</v>
      </c>
      <c r="AC984" s="16" t="s">
        <v>707</v>
      </c>
      <c r="AD984" s="16" t="s">
        <v>1804</v>
      </c>
      <c r="AE984" s="16" t="s">
        <v>5372</v>
      </c>
      <c r="AF984" s="17" t="s">
        <v>1481</v>
      </c>
      <c r="AG984" s="16" t="s">
        <v>5373</v>
      </c>
      <c r="AH984" s="17" t="s">
        <v>1481</v>
      </c>
      <c r="AI984" s="16" t="s">
        <v>5407</v>
      </c>
      <c r="AJ984" s="24" t="s">
        <v>5408</v>
      </c>
      <c r="AK984" s="16" t="s">
        <v>2258</v>
      </c>
      <c r="AL984" s="16" t="s">
        <v>1812</v>
      </c>
      <c r="AM984" s="18" t="s">
        <v>1481</v>
      </c>
      <c r="AN984" s="18" t="s">
        <v>1481</v>
      </c>
      <c r="AO984" s="15" t="s">
        <v>1786</v>
      </c>
      <c r="AP984" s="17" t="s">
        <v>1481</v>
      </c>
      <c r="AQ984" s="17" t="s">
        <v>1481</v>
      </c>
      <c r="AR984" s="17" t="s">
        <v>1481</v>
      </c>
      <c r="AS984" s="17" t="s">
        <v>1481</v>
      </c>
      <c r="AT984" s="17" t="s">
        <v>1481</v>
      </c>
      <c r="AU984" s="19" t="s">
        <v>1815</v>
      </c>
      <c r="AV984" s="30" t="s">
        <v>2049</v>
      </c>
      <c r="AW984" s="17" t="s">
        <v>1481</v>
      </c>
      <c r="AX984" s="17" t="s">
        <v>1481</v>
      </c>
      <c r="AY984" s="27" t="s">
        <v>1817</v>
      </c>
      <c r="AZ984" s="28" t="s">
        <v>1481</v>
      </c>
      <c r="BA984" s="17" t="s">
        <v>1481</v>
      </c>
      <c r="BB984" s="17" t="s">
        <v>1481</v>
      </c>
      <c r="BC984" s="17" t="s">
        <v>1481</v>
      </c>
      <c r="BD984" s="17" t="s">
        <v>1481</v>
      </c>
    </row>
    <row r="985" spans="1:56" s="4" customFormat="1" ht="137.5" hidden="1" customHeight="1" x14ac:dyDescent="0.35">
      <c r="A985" s="15">
        <v>599</v>
      </c>
      <c r="B985" s="15">
        <v>985</v>
      </c>
      <c r="C985" s="16" t="s">
        <v>707</v>
      </c>
      <c r="D985" s="16" t="s">
        <v>1804</v>
      </c>
      <c r="E985" s="16" t="s">
        <v>5372</v>
      </c>
      <c r="F985" s="17" t="s">
        <v>1481</v>
      </c>
      <c r="G985" s="16" t="s">
        <v>5373</v>
      </c>
      <c r="H985" s="17" t="s">
        <v>1481</v>
      </c>
      <c r="I985" s="16" t="s">
        <v>5409</v>
      </c>
      <c r="J985" s="24" t="s">
        <v>5410</v>
      </c>
      <c r="K985" s="16" t="s">
        <v>1841</v>
      </c>
      <c r="L985" s="16" t="s">
        <v>5411</v>
      </c>
      <c r="M985" s="38" t="s">
        <v>208</v>
      </c>
      <c r="N985" s="24" t="s">
        <v>4252</v>
      </c>
      <c r="O985" s="15" t="s">
        <v>1786</v>
      </c>
      <c r="P985" s="26" t="s">
        <v>1481</v>
      </c>
      <c r="Q985" s="26" t="s">
        <v>1481</v>
      </c>
      <c r="R985" s="26" t="s">
        <v>1481</v>
      </c>
      <c r="S985" s="17" t="s">
        <v>1481</v>
      </c>
      <c r="T985" s="17" t="s">
        <v>1481</v>
      </c>
      <c r="U985" s="40" t="s">
        <v>1905</v>
      </c>
      <c r="V985" s="24" t="s">
        <v>5412</v>
      </c>
      <c r="W985" s="17" t="s">
        <v>1481</v>
      </c>
      <c r="X985" s="17" t="s">
        <v>1481</v>
      </c>
      <c r="Y985" s="27" t="s">
        <v>52</v>
      </c>
      <c r="Z985" s="28" t="s">
        <v>1481</v>
      </c>
      <c r="AA985" s="17" t="s">
        <v>1481</v>
      </c>
      <c r="AB985" s="15">
        <v>985</v>
      </c>
      <c r="AC985" s="16" t="s">
        <v>707</v>
      </c>
      <c r="AD985" s="16" t="s">
        <v>1804</v>
      </c>
      <c r="AE985" s="16" t="s">
        <v>5372</v>
      </c>
      <c r="AF985" s="17" t="s">
        <v>1481</v>
      </c>
      <c r="AG985" s="16" t="s">
        <v>5373</v>
      </c>
      <c r="AH985" s="17" t="s">
        <v>1481</v>
      </c>
      <c r="AI985" s="16" t="s">
        <v>5409</v>
      </c>
      <c r="AJ985" s="24" t="s">
        <v>5410</v>
      </c>
      <c r="AK985" s="16" t="s">
        <v>1841</v>
      </c>
      <c r="AL985" s="16" t="s">
        <v>5411</v>
      </c>
      <c r="AM985" s="38" t="s">
        <v>208</v>
      </c>
      <c r="AN985" s="24" t="s">
        <v>4252</v>
      </c>
      <c r="AO985" s="15" t="s">
        <v>1786</v>
      </c>
      <c r="AP985" s="26" t="s">
        <v>1481</v>
      </c>
      <c r="AQ985" s="26" t="s">
        <v>1481</v>
      </c>
      <c r="AR985" s="26" t="s">
        <v>1481</v>
      </c>
      <c r="AS985" s="17" t="s">
        <v>1481</v>
      </c>
      <c r="AT985" s="17" t="s">
        <v>1481</v>
      </c>
      <c r="AU985" s="40" t="s">
        <v>1905</v>
      </c>
      <c r="AV985" s="24" t="s">
        <v>5412</v>
      </c>
      <c r="AW985" s="17" t="s">
        <v>1481</v>
      </c>
      <c r="AX985" s="17" t="s">
        <v>1481</v>
      </c>
      <c r="AY985" s="27" t="s">
        <v>52</v>
      </c>
      <c r="AZ985" s="28" t="s">
        <v>1481</v>
      </c>
      <c r="BA985" s="17" t="s">
        <v>1481</v>
      </c>
      <c r="BB985" s="17" t="s">
        <v>1481</v>
      </c>
      <c r="BC985" s="17" t="s">
        <v>1481</v>
      </c>
      <c r="BD985" s="17" t="s">
        <v>1481</v>
      </c>
    </row>
    <row r="986" spans="1:56" ht="122.15" customHeight="1" x14ac:dyDescent="0.35">
      <c r="A986" s="16">
        <v>600</v>
      </c>
      <c r="B986" s="16">
        <v>986</v>
      </c>
      <c r="C986" s="16" t="s">
        <v>707</v>
      </c>
      <c r="D986" s="16" t="s">
        <v>1804</v>
      </c>
      <c r="E986" s="16" t="s">
        <v>5372</v>
      </c>
      <c r="F986" s="17" t="s">
        <v>1481</v>
      </c>
      <c r="G986" s="16" t="s">
        <v>5373</v>
      </c>
      <c r="H986" s="17" t="s">
        <v>1481</v>
      </c>
      <c r="I986" s="16" t="s">
        <v>5413</v>
      </c>
      <c r="J986" s="18" t="s">
        <v>1481</v>
      </c>
      <c r="K986" s="16" t="s">
        <v>1850</v>
      </c>
      <c r="L986" s="16" t="s">
        <v>5414</v>
      </c>
      <c r="M986" s="24" t="s">
        <v>208</v>
      </c>
      <c r="N986" s="24" t="s">
        <v>4260</v>
      </c>
      <c r="O986" s="16" t="s">
        <v>1786</v>
      </c>
      <c r="P986" s="26" t="s">
        <v>1481</v>
      </c>
      <c r="Q986" s="26" t="s">
        <v>1481</v>
      </c>
      <c r="R986" s="26" t="s">
        <v>1481</v>
      </c>
      <c r="S986" s="17" t="s">
        <v>1481</v>
      </c>
      <c r="T986" s="17" t="s">
        <v>1481</v>
      </c>
      <c r="U986" s="40" t="s">
        <v>1905</v>
      </c>
      <c r="V986" s="24" t="s">
        <v>5412</v>
      </c>
      <c r="W986" s="17" t="s">
        <v>1481</v>
      </c>
      <c r="X986" s="31" t="s">
        <v>73</v>
      </c>
      <c r="Y986" s="31" t="s">
        <v>73</v>
      </c>
      <c r="Z986" s="34" t="s">
        <v>5415</v>
      </c>
      <c r="AA986" s="17" t="s">
        <v>1481</v>
      </c>
      <c r="AB986" s="16">
        <v>986</v>
      </c>
      <c r="AC986" s="16" t="s">
        <v>707</v>
      </c>
      <c r="AD986" s="16" t="s">
        <v>1804</v>
      </c>
      <c r="AE986" s="16" t="s">
        <v>5372</v>
      </c>
      <c r="AF986" s="17" t="s">
        <v>1481</v>
      </c>
      <c r="AG986" s="16" t="s">
        <v>5373</v>
      </c>
      <c r="AH986" s="17" t="s">
        <v>1481</v>
      </c>
      <c r="AI986" s="16" t="s">
        <v>5413</v>
      </c>
      <c r="AJ986" s="18" t="s">
        <v>1481</v>
      </c>
      <c r="AK986" s="16" t="s">
        <v>1850</v>
      </c>
      <c r="AL986" s="16" t="s">
        <v>5414</v>
      </c>
      <c r="AM986" s="38" t="s">
        <v>208</v>
      </c>
      <c r="AN986" s="24" t="s">
        <v>4260</v>
      </c>
      <c r="AO986" s="15" t="s">
        <v>1786</v>
      </c>
      <c r="AP986" s="26" t="s">
        <v>1481</v>
      </c>
      <c r="AQ986" s="26" t="s">
        <v>1481</v>
      </c>
      <c r="AR986" s="26" t="s">
        <v>1481</v>
      </c>
      <c r="AS986" s="17" t="s">
        <v>1481</v>
      </c>
      <c r="AT986" s="17" t="s">
        <v>1481</v>
      </c>
      <c r="AU986" s="40" t="s">
        <v>1905</v>
      </c>
      <c r="AV986" s="24" t="s">
        <v>5412</v>
      </c>
      <c r="AW986" s="17" t="s">
        <v>1481</v>
      </c>
      <c r="AX986" s="31" t="s">
        <v>73</v>
      </c>
      <c r="AY986" s="31" t="s">
        <v>73</v>
      </c>
      <c r="AZ986" s="34" t="s">
        <v>5415</v>
      </c>
      <c r="BA986" s="17" t="s">
        <v>1481</v>
      </c>
      <c r="BB986" s="30" t="s">
        <v>239</v>
      </c>
      <c r="BC986" s="163" t="s">
        <v>707</v>
      </c>
      <c r="BD986" s="30" t="s">
        <v>292</v>
      </c>
    </row>
    <row r="987" spans="1:56" s="4" customFormat="1" ht="75" hidden="1" customHeight="1" x14ac:dyDescent="0.35">
      <c r="A987" s="15">
        <v>601</v>
      </c>
      <c r="B987" s="15">
        <v>987</v>
      </c>
      <c r="C987" s="16" t="s">
        <v>707</v>
      </c>
      <c r="D987" s="16" t="s">
        <v>1804</v>
      </c>
      <c r="E987" s="16" t="s">
        <v>5372</v>
      </c>
      <c r="F987" s="17" t="s">
        <v>1481</v>
      </c>
      <c r="G987" s="16" t="s">
        <v>5373</v>
      </c>
      <c r="H987" s="17" t="s">
        <v>1481</v>
      </c>
      <c r="I987" s="16" t="s">
        <v>5416</v>
      </c>
      <c r="J987" s="24" t="s">
        <v>5417</v>
      </c>
      <c r="K987" s="16" t="s">
        <v>1856</v>
      </c>
      <c r="L987" s="16" t="s">
        <v>5418</v>
      </c>
      <c r="M987" s="38" t="s">
        <v>50</v>
      </c>
      <c r="N987" s="24" t="s">
        <v>5419</v>
      </c>
      <c r="O987" s="15" t="s">
        <v>1786</v>
      </c>
      <c r="P987" s="23" t="s">
        <v>5420</v>
      </c>
      <c r="Q987" s="26" t="s">
        <v>1481</v>
      </c>
      <c r="R987" s="26" t="s">
        <v>1481</v>
      </c>
      <c r="S987" s="17" t="s">
        <v>1481</v>
      </c>
      <c r="T987" s="17" t="s">
        <v>1481</v>
      </c>
      <c r="U987" s="19" t="s">
        <v>1815</v>
      </c>
      <c r="V987" s="24" t="s">
        <v>1832</v>
      </c>
      <c r="W987" s="17" t="s">
        <v>1481</v>
      </c>
      <c r="X987" s="17" t="s">
        <v>1481</v>
      </c>
      <c r="Y987" s="27" t="s">
        <v>1817</v>
      </c>
      <c r="Z987" s="28" t="s">
        <v>1481</v>
      </c>
      <c r="AA987" s="17" t="s">
        <v>1481</v>
      </c>
      <c r="AB987" s="15">
        <v>987</v>
      </c>
      <c r="AC987" s="16" t="s">
        <v>707</v>
      </c>
      <c r="AD987" s="16" t="s">
        <v>1804</v>
      </c>
      <c r="AE987" s="16" t="s">
        <v>5372</v>
      </c>
      <c r="AF987" s="17" t="s">
        <v>1481</v>
      </c>
      <c r="AG987" s="16" t="s">
        <v>5373</v>
      </c>
      <c r="AH987" s="17" t="s">
        <v>1481</v>
      </c>
      <c r="AI987" s="16" t="s">
        <v>5416</v>
      </c>
      <c r="AJ987" s="24" t="s">
        <v>5417</v>
      </c>
      <c r="AK987" s="16" t="s">
        <v>1856</v>
      </c>
      <c r="AL987" s="16" t="s">
        <v>5418</v>
      </c>
      <c r="AM987" s="38" t="s">
        <v>50</v>
      </c>
      <c r="AN987" s="24" t="s">
        <v>5419</v>
      </c>
      <c r="AO987" s="15" t="s">
        <v>1786</v>
      </c>
      <c r="AP987" s="23" t="s">
        <v>5420</v>
      </c>
      <c r="AQ987" s="26" t="s">
        <v>1481</v>
      </c>
      <c r="AR987" s="26" t="s">
        <v>1481</v>
      </c>
      <c r="AS987" s="17" t="s">
        <v>1481</v>
      </c>
      <c r="AT987" s="17" t="s">
        <v>1481</v>
      </c>
      <c r="AU987" s="19" t="s">
        <v>1815</v>
      </c>
      <c r="AV987" s="24" t="s">
        <v>1832</v>
      </c>
      <c r="AW987" s="17" t="s">
        <v>1481</v>
      </c>
      <c r="AX987" s="17" t="s">
        <v>1481</v>
      </c>
      <c r="AY987" s="27" t="s">
        <v>1817</v>
      </c>
      <c r="AZ987" s="28" t="s">
        <v>1481</v>
      </c>
      <c r="BA987" s="17" t="s">
        <v>1481</v>
      </c>
      <c r="BB987" s="17" t="s">
        <v>1481</v>
      </c>
      <c r="BC987" s="17" t="s">
        <v>1481</v>
      </c>
      <c r="BD987" s="17" t="s">
        <v>1481</v>
      </c>
    </row>
    <row r="988" spans="1:56" s="4" customFormat="1" ht="87.65" hidden="1" customHeight="1" x14ac:dyDescent="0.35">
      <c r="A988" s="15">
        <v>602</v>
      </c>
      <c r="B988" s="15">
        <v>988</v>
      </c>
      <c r="C988" s="16" t="s">
        <v>707</v>
      </c>
      <c r="D988" s="16" t="s">
        <v>1804</v>
      </c>
      <c r="E988" s="16" t="s">
        <v>5372</v>
      </c>
      <c r="F988" s="17" t="s">
        <v>1481</v>
      </c>
      <c r="G988" s="16" t="s">
        <v>5373</v>
      </c>
      <c r="H988" s="17" t="s">
        <v>1481</v>
      </c>
      <c r="I988" s="16" t="s">
        <v>5421</v>
      </c>
      <c r="J988" s="24" t="s">
        <v>5422</v>
      </c>
      <c r="K988" s="16" t="s">
        <v>5423</v>
      </c>
      <c r="L988" s="16" t="s">
        <v>5424</v>
      </c>
      <c r="M988" s="38" t="s">
        <v>50</v>
      </c>
      <c r="N988" s="24" t="s">
        <v>5425</v>
      </c>
      <c r="O988" s="15" t="s">
        <v>1786</v>
      </c>
      <c r="P988" s="23" t="s">
        <v>5426</v>
      </c>
      <c r="Q988" s="26" t="s">
        <v>1481</v>
      </c>
      <c r="R988" s="26" t="s">
        <v>1481</v>
      </c>
      <c r="S988" s="17" t="s">
        <v>1481</v>
      </c>
      <c r="T988" s="17" t="s">
        <v>1481</v>
      </c>
      <c r="U988" s="19" t="s">
        <v>1815</v>
      </c>
      <c r="V988" s="24" t="s">
        <v>1832</v>
      </c>
      <c r="W988" s="17" t="s">
        <v>1481</v>
      </c>
      <c r="X988" s="17" t="s">
        <v>1481</v>
      </c>
      <c r="Y988" s="27" t="s">
        <v>1817</v>
      </c>
      <c r="Z988" s="28" t="s">
        <v>1481</v>
      </c>
      <c r="AA988" s="17" t="s">
        <v>1481</v>
      </c>
      <c r="AB988" s="15">
        <v>988</v>
      </c>
      <c r="AC988" s="16" t="s">
        <v>707</v>
      </c>
      <c r="AD988" s="16" t="s">
        <v>1804</v>
      </c>
      <c r="AE988" s="16" t="s">
        <v>5372</v>
      </c>
      <c r="AF988" s="17" t="s">
        <v>1481</v>
      </c>
      <c r="AG988" s="16" t="s">
        <v>5373</v>
      </c>
      <c r="AH988" s="17" t="s">
        <v>1481</v>
      </c>
      <c r="AI988" s="16" t="s">
        <v>5421</v>
      </c>
      <c r="AJ988" s="24" t="s">
        <v>5422</v>
      </c>
      <c r="AK988" s="16" t="s">
        <v>5423</v>
      </c>
      <c r="AL988" s="16" t="s">
        <v>5424</v>
      </c>
      <c r="AM988" s="38" t="s">
        <v>50</v>
      </c>
      <c r="AN988" s="24" t="s">
        <v>5425</v>
      </c>
      <c r="AO988" s="15" t="s">
        <v>1786</v>
      </c>
      <c r="AP988" s="23" t="s">
        <v>5426</v>
      </c>
      <c r="AQ988" s="26" t="s">
        <v>1481</v>
      </c>
      <c r="AR988" s="26" t="s">
        <v>1481</v>
      </c>
      <c r="AS988" s="17" t="s">
        <v>1481</v>
      </c>
      <c r="AT988" s="17" t="s">
        <v>1481</v>
      </c>
      <c r="AU988" s="19" t="s">
        <v>1815</v>
      </c>
      <c r="AV988" s="24" t="s">
        <v>1832</v>
      </c>
      <c r="AW988" s="17" t="s">
        <v>1481</v>
      </c>
      <c r="AX988" s="17" t="s">
        <v>1481</v>
      </c>
      <c r="AY988" s="27" t="s">
        <v>1817</v>
      </c>
      <c r="AZ988" s="28" t="s">
        <v>1481</v>
      </c>
      <c r="BA988" s="17" t="s">
        <v>1481</v>
      </c>
      <c r="BB988" s="17" t="s">
        <v>1481</v>
      </c>
      <c r="BC988" s="17" t="s">
        <v>1481</v>
      </c>
      <c r="BD988" s="17" t="s">
        <v>1481</v>
      </c>
    </row>
    <row r="989" spans="1:56" s="4" customFormat="1" ht="62.5" hidden="1" customHeight="1" x14ac:dyDescent="0.35">
      <c r="A989" s="15">
        <v>603</v>
      </c>
      <c r="B989" s="15">
        <v>989</v>
      </c>
      <c r="C989" s="16" t="s">
        <v>707</v>
      </c>
      <c r="D989" s="16" t="s">
        <v>1804</v>
      </c>
      <c r="E989" s="16" t="s">
        <v>5372</v>
      </c>
      <c r="F989" s="17" t="s">
        <v>1481</v>
      </c>
      <c r="G989" s="16" t="s">
        <v>5427</v>
      </c>
      <c r="H989" s="16" t="s">
        <v>5428</v>
      </c>
      <c r="I989" s="16" t="s">
        <v>5282</v>
      </c>
      <c r="J989" s="24" t="s">
        <v>5429</v>
      </c>
      <c r="K989" s="16" t="s">
        <v>1928</v>
      </c>
      <c r="L989" s="16" t="s">
        <v>1812</v>
      </c>
      <c r="M989" s="18" t="s">
        <v>1481</v>
      </c>
      <c r="N989" s="18" t="s">
        <v>1481</v>
      </c>
      <c r="O989" s="15" t="s">
        <v>1786</v>
      </c>
      <c r="P989" s="17" t="s">
        <v>1481</v>
      </c>
      <c r="Q989" s="17" t="s">
        <v>1481</v>
      </c>
      <c r="R989" s="17" t="s">
        <v>1481</v>
      </c>
      <c r="S989" s="17" t="s">
        <v>1481</v>
      </c>
      <c r="T989" s="17" t="s">
        <v>1481</v>
      </c>
      <c r="U989" s="19" t="s">
        <v>1815</v>
      </c>
      <c r="V989" s="24" t="s">
        <v>1816</v>
      </c>
      <c r="W989" s="17" t="s">
        <v>1481</v>
      </c>
      <c r="X989" s="17" t="s">
        <v>1481</v>
      </c>
      <c r="Y989" s="27" t="s">
        <v>1817</v>
      </c>
      <c r="Z989" s="28" t="s">
        <v>1481</v>
      </c>
      <c r="AA989" s="17" t="s">
        <v>1481</v>
      </c>
      <c r="AB989" s="15">
        <v>989</v>
      </c>
      <c r="AC989" s="16" t="s">
        <v>707</v>
      </c>
      <c r="AD989" s="16" t="s">
        <v>1804</v>
      </c>
      <c r="AE989" s="16" t="s">
        <v>5372</v>
      </c>
      <c r="AF989" s="17" t="s">
        <v>1481</v>
      </c>
      <c r="AG989" s="16" t="s">
        <v>5427</v>
      </c>
      <c r="AH989" s="16" t="s">
        <v>5428</v>
      </c>
      <c r="AI989" s="16" t="s">
        <v>5282</v>
      </c>
      <c r="AJ989" s="24" t="s">
        <v>5429</v>
      </c>
      <c r="AK989" s="16" t="s">
        <v>1928</v>
      </c>
      <c r="AL989" s="16" t="s">
        <v>1812</v>
      </c>
      <c r="AM989" s="18" t="s">
        <v>1481</v>
      </c>
      <c r="AN989" s="18" t="s">
        <v>1481</v>
      </c>
      <c r="AO989" s="15" t="s">
        <v>1786</v>
      </c>
      <c r="AP989" s="17" t="s">
        <v>1481</v>
      </c>
      <c r="AQ989" s="17" t="s">
        <v>1481</v>
      </c>
      <c r="AR989" s="17" t="s">
        <v>1481</v>
      </c>
      <c r="AS989" s="17" t="s">
        <v>1481</v>
      </c>
      <c r="AT989" s="17" t="s">
        <v>1481</v>
      </c>
      <c r="AU989" s="19" t="s">
        <v>1815</v>
      </c>
      <c r="AV989" s="24" t="s">
        <v>1816</v>
      </c>
      <c r="AW989" s="17" t="s">
        <v>1481</v>
      </c>
      <c r="AX989" s="17" t="s">
        <v>1481</v>
      </c>
      <c r="AY989" s="27" t="s">
        <v>1817</v>
      </c>
      <c r="AZ989" s="28" t="s">
        <v>1481</v>
      </c>
      <c r="BA989" s="17" t="s">
        <v>1481</v>
      </c>
      <c r="BB989" s="17" t="s">
        <v>1481</v>
      </c>
      <c r="BC989" s="17" t="s">
        <v>1481</v>
      </c>
      <c r="BD989" s="17" t="s">
        <v>1481</v>
      </c>
    </row>
    <row r="990" spans="1:56" s="4" customFormat="1" ht="62.5" hidden="1" customHeight="1" x14ac:dyDescent="0.35">
      <c r="A990" s="15">
        <v>604</v>
      </c>
      <c r="B990" s="15">
        <v>990</v>
      </c>
      <c r="C990" s="16" t="s">
        <v>707</v>
      </c>
      <c r="D990" s="16" t="s">
        <v>1804</v>
      </c>
      <c r="E990" s="16" t="s">
        <v>5372</v>
      </c>
      <c r="F990" s="17" t="s">
        <v>1481</v>
      </c>
      <c r="G990" s="16" t="s">
        <v>5427</v>
      </c>
      <c r="H990" s="17" t="s">
        <v>1481</v>
      </c>
      <c r="I990" s="16" t="s">
        <v>5430</v>
      </c>
      <c r="J990" s="24" t="s">
        <v>5285</v>
      </c>
      <c r="K990" s="16" t="s">
        <v>1899</v>
      </c>
      <c r="L990" s="16" t="s">
        <v>1812</v>
      </c>
      <c r="M990" s="18" t="s">
        <v>1481</v>
      </c>
      <c r="N990" s="18" t="s">
        <v>1481</v>
      </c>
      <c r="O990" s="15" t="s">
        <v>1786</v>
      </c>
      <c r="P990" s="17" t="s">
        <v>1481</v>
      </c>
      <c r="Q990" s="17" t="s">
        <v>1481</v>
      </c>
      <c r="R990" s="17" t="s">
        <v>1481</v>
      </c>
      <c r="S990" s="17" t="s">
        <v>1481</v>
      </c>
      <c r="T990" s="17" t="s">
        <v>1481</v>
      </c>
      <c r="U990" s="19" t="s">
        <v>1815</v>
      </c>
      <c r="V990" s="24" t="s">
        <v>1816</v>
      </c>
      <c r="W990" s="17" t="s">
        <v>1481</v>
      </c>
      <c r="X990" s="17" t="s">
        <v>1481</v>
      </c>
      <c r="Y990" s="27" t="s">
        <v>1817</v>
      </c>
      <c r="Z990" s="28" t="s">
        <v>1481</v>
      </c>
      <c r="AA990" s="17" t="s">
        <v>1481</v>
      </c>
      <c r="AB990" s="15">
        <v>990</v>
      </c>
      <c r="AC990" s="16" t="s">
        <v>707</v>
      </c>
      <c r="AD990" s="16" t="s">
        <v>1804</v>
      </c>
      <c r="AE990" s="16" t="s">
        <v>5372</v>
      </c>
      <c r="AF990" s="17" t="s">
        <v>1481</v>
      </c>
      <c r="AG990" s="16" t="s">
        <v>5427</v>
      </c>
      <c r="AH990" s="17" t="s">
        <v>1481</v>
      </c>
      <c r="AI990" s="16" t="s">
        <v>5430</v>
      </c>
      <c r="AJ990" s="24" t="s">
        <v>5285</v>
      </c>
      <c r="AK990" s="16" t="s">
        <v>1899</v>
      </c>
      <c r="AL990" s="16" t="s">
        <v>1812</v>
      </c>
      <c r="AM990" s="18" t="s">
        <v>1481</v>
      </c>
      <c r="AN990" s="18" t="s">
        <v>1481</v>
      </c>
      <c r="AO990" s="15" t="s">
        <v>1786</v>
      </c>
      <c r="AP990" s="17" t="s">
        <v>1481</v>
      </c>
      <c r="AQ990" s="17" t="s">
        <v>1481</v>
      </c>
      <c r="AR990" s="17" t="s">
        <v>1481</v>
      </c>
      <c r="AS990" s="17" t="s">
        <v>1481</v>
      </c>
      <c r="AT990" s="17" t="s">
        <v>1481</v>
      </c>
      <c r="AU990" s="19" t="s">
        <v>1815</v>
      </c>
      <c r="AV990" s="24" t="s">
        <v>1816</v>
      </c>
      <c r="AW990" s="17" t="s">
        <v>1481</v>
      </c>
      <c r="AX990" s="17" t="s">
        <v>1481</v>
      </c>
      <c r="AY990" s="27" t="s">
        <v>1817</v>
      </c>
      <c r="AZ990" s="28" t="s">
        <v>1481</v>
      </c>
      <c r="BA990" s="17" t="s">
        <v>1481</v>
      </c>
      <c r="BB990" s="17" t="s">
        <v>1481</v>
      </c>
      <c r="BC990" s="17" t="s">
        <v>1481</v>
      </c>
      <c r="BD990" s="17" t="s">
        <v>1481</v>
      </c>
    </row>
    <row r="991" spans="1:56" s="4" customFormat="1" ht="125.15" hidden="1" customHeight="1" x14ac:dyDescent="0.35">
      <c r="A991" s="15">
        <v>605</v>
      </c>
      <c r="B991" s="15">
        <v>991</v>
      </c>
      <c r="C991" s="16" t="s">
        <v>707</v>
      </c>
      <c r="D991" s="16" t="s">
        <v>1804</v>
      </c>
      <c r="E991" s="16" t="s">
        <v>5372</v>
      </c>
      <c r="F991" s="17" t="s">
        <v>1481</v>
      </c>
      <c r="G991" s="16" t="s">
        <v>5427</v>
      </c>
      <c r="H991" s="17" t="s">
        <v>1481</v>
      </c>
      <c r="I991" s="16" t="s">
        <v>5431</v>
      </c>
      <c r="J991" s="24" t="s">
        <v>5432</v>
      </c>
      <c r="K991" s="16" t="s">
        <v>1935</v>
      </c>
      <c r="L991" s="16" t="s">
        <v>1812</v>
      </c>
      <c r="M991" s="18" t="s">
        <v>1481</v>
      </c>
      <c r="N991" s="18" t="s">
        <v>1481</v>
      </c>
      <c r="O991" s="15" t="s">
        <v>1786</v>
      </c>
      <c r="P991" s="17" t="s">
        <v>1481</v>
      </c>
      <c r="Q991" s="17" t="s">
        <v>1481</v>
      </c>
      <c r="R991" s="17" t="s">
        <v>1481</v>
      </c>
      <c r="S991" s="17" t="s">
        <v>1481</v>
      </c>
      <c r="T991" s="17" t="s">
        <v>1481</v>
      </c>
      <c r="U991" s="19" t="s">
        <v>1815</v>
      </c>
      <c r="V991" s="30" t="s">
        <v>2049</v>
      </c>
      <c r="W991" s="17" t="s">
        <v>1481</v>
      </c>
      <c r="X991" s="17" t="s">
        <v>1481</v>
      </c>
      <c r="Y991" s="27" t="s">
        <v>1817</v>
      </c>
      <c r="Z991" s="28" t="s">
        <v>1481</v>
      </c>
      <c r="AA991" s="17" t="s">
        <v>1481</v>
      </c>
      <c r="AB991" s="15">
        <v>991</v>
      </c>
      <c r="AC991" s="16" t="s">
        <v>707</v>
      </c>
      <c r="AD991" s="16" t="s">
        <v>1804</v>
      </c>
      <c r="AE991" s="16" t="s">
        <v>5372</v>
      </c>
      <c r="AF991" s="17" t="s">
        <v>1481</v>
      </c>
      <c r="AG991" s="16" t="s">
        <v>5427</v>
      </c>
      <c r="AH991" s="17" t="s">
        <v>1481</v>
      </c>
      <c r="AI991" s="16" t="s">
        <v>5431</v>
      </c>
      <c r="AJ991" s="24" t="s">
        <v>5432</v>
      </c>
      <c r="AK991" s="16" t="s">
        <v>1935</v>
      </c>
      <c r="AL991" s="16" t="s">
        <v>1812</v>
      </c>
      <c r="AM991" s="18" t="s">
        <v>1481</v>
      </c>
      <c r="AN991" s="18" t="s">
        <v>1481</v>
      </c>
      <c r="AO991" s="15" t="s">
        <v>1786</v>
      </c>
      <c r="AP991" s="17" t="s">
        <v>1481</v>
      </c>
      <c r="AQ991" s="17" t="s">
        <v>1481</v>
      </c>
      <c r="AR991" s="17" t="s">
        <v>1481</v>
      </c>
      <c r="AS991" s="17" t="s">
        <v>1481</v>
      </c>
      <c r="AT991" s="17" t="s">
        <v>1481</v>
      </c>
      <c r="AU991" s="19" t="s">
        <v>1815</v>
      </c>
      <c r="AV991" s="30" t="s">
        <v>2049</v>
      </c>
      <c r="AW991" s="17" t="s">
        <v>1481</v>
      </c>
      <c r="AX991" s="17" t="s">
        <v>1481</v>
      </c>
      <c r="AY991" s="27" t="s">
        <v>1817</v>
      </c>
      <c r="AZ991" s="28" t="s">
        <v>1481</v>
      </c>
      <c r="BA991" s="17" t="s">
        <v>1481</v>
      </c>
      <c r="BB991" s="17" t="s">
        <v>1481</v>
      </c>
      <c r="BC991" s="17" t="s">
        <v>1481</v>
      </c>
      <c r="BD991" s="17" t="s">
        <v>1481</v>
      </c>
    </row>
    <row r="992" spans="1:56" s="4" customFormat="1" ht="62.5" hidden="1" customHeight="1" x14ac:dyDescent="0.35">
      <c r="A992" s="15">
        <v>606</v>
      </c>
      <c r="B992" s="15">
        <v>992</v>
      </c>
      <c r="C992" s="16" t="s">
        <v>707</v>
      </c>
      <c r="D992" s="16" t="s">
        <v>1804</v>
      </c>
      <c r="E992" s="16" t="s">
        <v>5372</v>
      </c>
      <c r="F992" s="17" t="s">
        <v>1481</v>
      </c>
      <c r="G992" s="16" t="s">
        <v>5427</v>
      </c>
      <c r="H992" s="17" t="s">
        <v>1481</v>
      </c>
      <c r="I992" s="16" t="s">
        <v>5433</v>
      </c>
      <c r="J992" s="24" t="s">
        <v>5334</v>
      </c>
      <c r="K992" s="16" t="s">
        <v>2417</v>
      </c>
      <c r="L992" s="16" t="s">
        <v>1812</v>
      </c>
      <c r="M992" s="18" t="s">
        <v>1481</v>
      </c>
      <c r="N992" s="18" t="s">
        <v>1481</v>
      </c>
      <c r="O992" s="15" t="s">
        <v>1786</v>
      </c>
      <c r="P992" s="17" t="s">
        <v>1481</v>
      </c>
      <c r="Q992" s="17" t="s">
        <v>1481</v>
      </c>
      <c r="R992" s="17" t="s">
        <v>1481</v>
      </c>
      <c r="S992" s="17" t="s">
        <v>1481</v>
      </c>
      <c r="T992" s="17" t="s">
        <v>1481</v>
      </c>
      <c r="U992" s="19" t="s">
        <v>1905</v>
      </c>
      <c r="V992" s="30" t="s">
        <v>2049</v>
      </c>
      <c r="W992" s="17" t="s">
        <v>1481</v>
      </c>
      <c r="X992" s="17" t="s">
        <v>1481</v>
      </c>
      <c r="Y992" s="27" t="s">
        <v>1817</v>
      </c>
      <c r="Z992" s="28" t="s">
        <v>1481</v>
      </c>
      <c r="AA992" s="17" t="s">
        <v>1481</v>
      </c>
      <c r="AB992" s="15">
        <v>992</v>
      </c>
      <c r="AC992" s="16" t="s">
        <v>707</v>
      </c>
      <c r="AD992" s="16" t="s">
        <v>1804</v>
      </c>
      <c r="AE992" s="16" t="s">
        <v>5372</v>
      </c>
      <c r="AF992" s="17" t="s">
        <v>1481</v>
      </c>
      <c r="AG992" s="16" t="s">
        <v>5427</v>
      </c>
      <c r="AH992" s="17" t="s">
        <v>1481</v>
      </c>
      <c r="AI992" s="16" t="s">
        <v>5433</v>
      </c>
      <c r="AJ992" s="24" t="s">
        <v>5334</v>
      </c>
      <c r="AK992" s="16" t="s">
        <v>2417</v>
      </c>
      <c r="AL992" s="16" t="s">
        <v>1812</v>
      </c>
      <c r="AM992" s="18" t="s">
        <v>1481</v>
      </c>
      <c r="AN992" s="18" t="s">
        <v>1481</v>
      </c>
      <c r="AO992" s="15" t="s">
        <v>1786</v>
      </c>
      <c r="AP992" s="17" t="s">
        <v>1481</v>
      </c>
      <c r="AQ992" s="17" t="s">
        <v>1481</v>
      </c>
      <c r="AR992" s="17" t="s">
        <v>1481</v>
      </c>
      <c r="AS992" s="17" t="s">
        <v>1481</v>
      </c>
      <c r="AT992" s="17" t="s">
        <v>1481</v>
      </c>
      <c r="AU992" s="19" t="s">
        <v>1905</v>
      </c>
      <c r="AV992" s="30" t="s">
        <v>2049</v>
      </c>
      <c r="AW992" s="17" t="s">
        <v>1481</v>
      </c>
      <c r="AX992" s="17" t="s">
        <v>1481</v>
      </c>
      <c r="AY992" s="27" t="s">
        <v>1817</v>
      </c>
      <c r="AZ992" s="28" t="s">
        <v>1481</v>
      </c>
      <c r="BA992" s="17" t="s">
        <v>1481</v>
      </c>
      <c r="BB992" s="17" t="s">
        <v>1481</v>
      </c>
      <c r="BC992" s="17" t="s">
        <v>1481</v>
      </c>
      <c r="BD992" s="17" t="s">
        <v>1481</v>
      </c>
    </row>
    <row r="993" spans="1:56" s="4" customFormat="1" ht="62.5" hidden="1" customHeight="1" x14ac:dyDescent="0.35">
      <c r="A993" s="15">
        <v>607</v>
      </c>
      <c r="B993" s="15">
        <v>993</v>
      </c>
      <c r="C993" s="16" t="s">
        <v>707</v>
      </c>
      <c r="D993" s="16" t="s">
        <v>1804</v>
      </c>
      <c r="E993" s="16" t="s">
        <v>5372</v>
      </c>
      <c r="F993" s="17" t="s">
        <v>1481</v>
      </c>
      <c r="G993" s="16" t="s">
        <v>5427</v>
      </c>
      <c r="H993" s="17" t="s">
        <v>1481</v>
      </c>
      <c r="I993" s="16" t="s">
        <v>5434</v>
      </c>
      <c r="J993" s="24" t="s">
        <v>5283</v>
      </c>
      <c r="K993" s="16" t="s">
        <v>1834</v>
      </c>
      <c r="L993" s="16" t="s">
        <v>1812</v>
      </c>
      <c r="M993" s="18" t="s">
        <v>1481</v>
      </c>
      <c r="N993" s="18" t="s">
        <v>1481</v>
      </c>
      <c r="O993" s="15" t="s">
        <v>1786</v>
      </c>
      <c r="P993" s="17" t="s">
        <v>1481</v>
      </c>
      <c r="Q993" s="17" t="s">
        <v>1481</v>
      </c>
      <c r="R993" s="17" t="s">
        <v>1481</v>
      </c>
      <c r="S993" s="17" t="s">
        <v>1481</v>
      </c>
      <c r="T993" s="17" t="s">
        <v>1481</v>
      </c>
      <c r="U993" s="19" t="s">
        <v>1815</v>
      </c>
      <c r="V993" s="24" t="s">
        <v>1816</v>
      </c>
      <c r="W993" s="17" t="s">
        <v>1481</v>
      </c>
      <c r="X993" s="17" t="s">
        <v>1481</v>
      </c>
      <c r="Y993" s="27" t="s">
        <v>1817</v>
      </c>
      <c r="Z993" s="28" t="s">
        <v>1481</v>
      </c>
      <c r="AA993" s="17" t="s">
        <v>1481</v>
      </c>
      <c r="AB993" s="15">
        <v>993</v>
      </c>
      <c r="AC993" s="16" t="s">
        <v>707</v>
      </c>
      <c r="AD993" s="16" t="s">
        <v>1804</v>
      </c>
      <c r="AE993" s="16" t="s">
        <v>5372</v>
      </c>
      <c r="AF993" s="17" t="s">
        <v>1481</v>
      </c>
      <c r="AG993" s="16" t="s">
        <v>5427</v>
      </c>
      <c r="AH993" s="17" t="s">
        <v>1481</v>
      </c>
      <c r="AI993" s="16" t="s">
        <v>5434</v>
      </c>
      <c r="AJ993" s="24" t="s">
        <v>5283</v>
      </c>
      <c r="AK993" s="16" t="s">
        <v>1834</v>
      </c>
      <c r="AL993" s="16" t="s">
        <v>1812</v>
      </c>
      <c r="AM993" s="18" t="s">
        <v>1481</v>
      </c>
      <c r="AN993" s="18" t="s">
        <v>1481</v>
      </c>
      <c r="AO993" s="15" t="s">
        <v>1786</v>
      </c>
      <c r="AP993" s="17" t="s">
        <v>1481</v>
      </c>
      <c r="AQ993" s="17" t="s">
        <v>1481</v>
      </c>
      <c r="AR993" s="17" t="s">
        <v>1481</v>
      </c>
      <c r="AS993" s="17" t="s">
        <v>1481</v>
      </c>
      <c r="AT993" s="17" t="s">
        <v>1481</v>
      </c>
      <c r="AU993" s="19" t="s">
        <v>1815</v>
      </c>
      <c r="AV993" s="24" t="s">
        <v>1816</v>
      </c>
      <c r="AW993" s="17" t="s">
        <v>1481</v>
      </c>
      <c r="AX993" s="17" t="s">
        <v>1481</v>
      </c>
      <c r="AY993" s="27" t="s">
        <v>1817</v>
      </c>
      <c r="AZ993" s="28" t="s">
        <v>1481</v>
      </c>
      <c r="BA993" s="17" t="s">
        <v>1481</v>
      </c>
      <c r="BB993" s="17" t="s">
        <v>1481</v>
      </c>
      <c r="BC993" s="17" t="s">
        <v>1481</v>
      </c>
      <c r="BD993" s="17" t="s">
        <v>1481</v>
      </c>
    </row>
    <row r="994" spans="1:56" s="4" customFormat="1" ht="62.5" hidden="1" customHeight="1" x14ac:dyDescent="0.35">
      <c r="A994" s="15">
        <v>608</v>
      </c>
      <c r="B994" s="15">
        <v>994</v>
      </c>
      <c r="C994" s="16" t="s">
        <v>707</v>
      </c>
      <c r="D994" s="16" t="s">
        <v>1804</v>
      </c>
      <c r="E994" s="16" t="s">
        <v>5372</v>
      </c>
      <c r="F994" s="17" t="s">
        <v>1481</v>
      </c>
      <c r="G994" s="16" t="s">
        <v>5427</v>
      </c>
      <c r="H994" s="17" t="s">
        <v>1481</v>
      </c>
      <c r="I994" s="16" t="s">
        <v>5435</v>
      </c>
      <c r="J994" s="24" t="s">
        <v>5315</v>
      </c>
      <c r="K994" s="16" t="s">
        <v>2423</v>
      </c>
      <c r="L994" s="16" t="s">
        <v>1812</v>
      </c>
      <c r="M994" s="18" t="s">
        <v>1481</v>
      </c>
      <c r="N994" s="18" t="s">
        <v>1481</v>
      </c>
      <c r="O994" s="15" t="s">
        <v>1786</v>
      </c>
      <c r="P994" s="17" t="s">
        <v>1481</v>
      </c>
      <c r="Q994" s="17" t="s">
        <v>1481</v>
      </c>
      <c r="R994" s="17" t="s">
        <v>1481</v>
      </c>
      <c r="S994" s="17" t="s">
        <v>1481</v>
      </c>
      <c r="T994" s="17" t="s">
        <v>1481</v>
      </c>
      <c r="U994" s="19" t="s">
        <v>1815</v>
      </c>
      <c r="V994" s="24" t="s">
        <v>1816</v>
      </c>
      <c r="W994" s="17" t="s">
        <v>1481</v>
      </c>
      <c r="X994" s="17" t="s">
        <v>1481</v>
      </c>
      <c r="Y994" s="27" t="s">
        <v>1817</v>
      </c>
      <c r="Z994" s="28" t="s">
        <v>1481</v>
      </c>
      <c r="AA994" s="17" t="s">
        <v>1481</v>
      </c>
      <c r="AB994" s="15">
        <v>994</v>
      </c>
      <c r="AC994" s="16" t="s">
        <v>707</v>
      </c>
      <c r="AD994" s="16" t="s">
        <v>1804</v>
      </c>
      <c r="AE994" s="16" t="s">
        <v>5372</v>
      </c>
      <c r="AF994" s="17" t="s">
        <v>1481</v>
      </c>
      <c r="AG994" s="16" t="s">
        <v>5427</v>
      </c>
      <c r="AH994" s="17" t="s">
        <v>1481</v>
      </c>
      <c r="AI994" s="16" t="s">
        <v>5435</v>
      </c>
      <c r="AJ994" s="24" t="s">
        <v>5315</v>
      </c>
      <c r="AK994" s="16" t="s">
        <v>2423</v>
      </c>
      <c r="AL994" s="16" t="s">
        <v>1812</v>
      </c>
      <c r="AM994" s="18" t="s">
        <v>1481</v>
      </c>
      <c r="AN994" s="18" t="s">
        <v>1481</v>
      </c>
      <c r="AO994" s="15" t="s">
        <v>1786</v>
      </c>
      <c r="AP994" s="17" t="s">
        <v>1481</v>
      </c>
      <c r="AQ994" s="17" t="s">
        <v>1481</v>
      </c>
      <c r="AR994" s="17" t="s">
        <v>1481</v>
      </c>
      <c r="AS994" s="17" t="s">
        <v>1481</v>
      </c>
      <c r="AT994" s="17" t="s">
        <v>1481</v>
      </c>
      <c r="AU994" s="19" t="s">
        <v>1815</v>
      </c>
      <c r="AV994" s="24" t="s">
        <v>1816</v>
      </c>
      <c r="AW994" s="17" t="s">
        <v>1481</v>
      </c>
      <c r="AX994" s="17" t="s">
        <v>1481</v>
      </c>
      <c r="AY994" s="27" t="s">
        <v>1817</v>
      </c>
      <c r="AZ994" s="28" t="s">
        <v>1481</v>
      </c>
      <c r="BA994" s="17" t="s">
        <v>1481</v>
      </c>
      <c r="BB994" s="17" t="s">
        <v>1481</v>
      </c>
      <c r="BC994" s="17" t="s">
        <v>1481</v>
      </c>
      <c r="BD994" s="17" t="s">
        <v>1481</v>
      </c>
    </row>
    <row r="995" spans="1:56" s="4" customFormat="1" ht="125.15" hidden="1" customHeight="1" x14ac:dyDescent="0.35">
      <c r="A995" s="15">
        <v>609</v>
      </c>
      <c r="B995" s="15">
        <v>995</v>
      </c>
      <c r="C995" s="16" t="s">
        <v>707</v>
      </c>
      <c r="D995" s="16" t="s">
        <v>1804</v>
      </c>
      <c r="E995" s="16" t="s">
        <v>5372</v>
      </c>
      <c r="F995" s="17" t="s">
        <v>1481</v>
      </c>
      <c r="G995" s="16" t="s">
        <v>5427</v>
      </c>
      <c r="H995" s="17" t="s">
        <v>1481</v>
      </c>
      <c r="I995" s="16" t="s">
        <v>5436</v>
      </c>
      <c r="J995" s="24" t="s">
        <v>5437</v>
      </c>
      <c r="K995" s="16" t="s">
        <v>5438</v>
      </c>
      <c r="L995" s="16" t="s">
        <v>1812</v>
      </c>
      <c r="M995" s="18" t="s">
        <v>1481</v>
      </c>
      <c r="N995" s="18" t="s">
        <v>1481</v>
      </c>
      <c r="O995" s="15" t="s">
        <v>1786</v>
      </c>
      <c r="P995" s="17" t="s">
        <v>1481</v>
      </c>
      <c r="Q995" s="17" t="s">
        <v>1481</v>
      </c>
      <c r="R995" s="17" t="s">
        <v>1481</v>
      </c>
      <c r="S995" s="17" t="s">
        <v>1481</v>
      </c>
      <c r="T995" s="17" t="s">
        <v>1481</v>
      </c>
      <c r="U995" s="19" t="s">
        <v>1815</v>
      </c>
      <c r="V995" s="30" t="s">
        <v>2049</v>
      </c>
      <c r="W995" s="17" t="s">
        <v>1481</v>
      </c>
      <c r="X995" s="17" t="s">
        <v>1481</v>
      </c>
      <c r="Y995" s="27" t="s">
        <v>1817</v>
      </c>
      <c r="Z995" s="28" t="s">
        <v>1481</v>
      </c>
      <c r="AA995" s="17" t="s">
        <v>1481</v>
      </c>
      <c r="AB995" s="15">
        <v>995</v>
      </c>
      <c r="AC995" s="16" t="s">
        <v>707</v>
      </c>
      <c r="AD995" s="16" t="s">
        <v>1804</v>
      </c>
      <c r="AE995" s="16" t="s">
        <v>5372</v>
      </c>
      <c r="AF995" s="17" t="s">
        <v>1481</v>
      </c>
      <c r="AG995" s="16" t="s">
        <v>5427</v>
      </c>
      <c r="AH995" s="17" t="s">
        <v>1481</v>
      </c>
      <c r="AI995" s="16" t="s">
        <v>5436</v>
      </c>
      <c r="AJ995" s="24" t="s">
        <v>5437</v>
      </c>
      <c r="AK995" s="16" t="s">
        <v>5438</v>
      </c>
      <c r="AL995" s="16" t="s">
        <v>1812</v>
      </c>
      <c r="AM995" s="18" t="s">
        <v>1481</v>
      </c>
      <c r="AN995" s="18" t="s">
        <v>1481</v>
      </c>
      <c r="AO995" s="15" t="s">
        <v>1786</v>
      </c>
      <c r="AP995" s="17" t="s">
        <v>1481</v>
      </c>
      <c r="AQ995" s="17" t="s">
        <v>1481</v>
      </c>
      <c r="AR995" s="17" t="s">
        <v>1481</v>
      </c>
      <c r="AS995" s="17" t="s">
        <v>1481</v>
      </c>
      <c r="AT995" s="17" t="s">
        <v>1481</v>
      </c>
      <c r="AU995" s="19" t="s">
        <v>1815</v>
      </c>
      <c r="AV995" s="30" t="s">
        <v>2049</v>
      </c>
      <c r="AW995" s="17" t="s">
        <v>1481</v>
      </c>
      <c r="AX995" s="17" t="s">
        <v>1481</v>
      </c>
      <c r="AY995" s="27" t="s">
        <v>1817</v>
      </c>
      <c r="AZ995" s="28" t="s">
        <v>1481</v>
      </c>
      <c r="BA995" s="17" t="s">
        <v>1481</v>
      </c>
      <c r="BB995" s="17" t="s">
        <v>1481</v>
      </c>
      <c r="BC995" s="17" t="s">
        <v>1481</v>
      </c>
      <c r="BD995" s="17" t="s">
        <v>1481</v>
      </c>
    </row>
    <row r="996" spans="1:56" s="4" customFormat="1" ht="62.5" hidden="1" customHeight="1" x14ac:dyDescent="0.35">
      <c r="A996" s="15">
        <v>610</v>
      </c>
      <c r="B996" s="15">
        <v>996</v>
      </c>
      <c r="C996" s="16" t="s">
        <v>707</v>
      </c>
      <c r="D996" s="16" t="s">
        <v>1804</v>
      </c>
      <c r="E996" s="16" t="s">
        <v>5372</v>
      </c>
      <c r="F996" s="17" t="s">
        <v>1481</v>
      </c>
      <c r="G996" s="16" t="s">
        <v>5427</v>
      </c>
      <c r="H996" s="17" t="s">
        <v>1481</v>
      </c>
      <c r="I996" s="16" t="s">
        <v>5439</v>
      </c>
      <c r="J996" s="24" t="s">
        <v>5334</v>
      </c>
      <c r="K996" s="16" t="s">
        <v>5296</v>
      </c>
      <c r="L996" s="16" t="s">
        <v>1812</v>
      </c>
      <c r="M996" s="18" t="s">
        <v>1481</v>
      </c>
      <c r="N996" s="18" t="s">
        <v>1481</v>
      </c>
      <c r="O996" s="15" t="s">
        <v>1786</v>
      </c>
      <c r="P996" s="17" t="s">
        <v>1481</v>
      </c>
      <c r="Q996" s="17" t="s">
        <v>1481</v>
      </c>
      <c r="R996" s="17" t="s">
        <v>1481</v>
      </c>
      <c r="S996" s="17" t="s">
        <v>1481</v>
      </c>
      <c r="T996" s="17" t="s">
        <v>1481</v>
      </c>
      <c r="U996" s="19" t="s">
        <v>1905</v>
      </c>
      <c r="V996" s="30" t="s">
        <v>2049</v>
      </c>
      <c r="W996" s="17" t="s">
        <v>1481</v>
      </c>
      <c r="X996" s="17" t="s">
        <v>1481</v>
      </c>
      <c r="Y996" s="27" t="s">
        <v>1817</v>
      </c>
      <c r="Z996" s="28" t="s">
        <v>1481</v>
      </c>
      <c r="AA996" s="17" t="s">
        <v>1481</v>
      </c>
      <c r="AB996" s="15">
        <v>996</v>
      </c>
      <c r="AC996" s="16" t="s">
        <v>707</v>
      </c>
      <c r="AD996" s="16" t="s">
        <v>1804</v>
      </c>
      <c r="AE996" s="16" t="s">
        <v>5372</v>
      </c>
      <c r="AF996" s="17" t="s">
        <v>1481</v>
      </c>
      <c r="AG996" s="16" t="s">
        <v>5427</v>
      </c>
      <c r="AH996" s="17" t="s">
        <v>1481</v>
      </c>
      <c r="AI996" s="16" t="s">
        <v>5439</v>
      </c>
      <c r="AJ996" s="24" t="s">
        <v>5334</v>
      </c>
      <c r="AK996" s="16" t="s">
        <v>5296</v>
      </c>
      <c r="AL996" s="16" t="s">
        <v>1812</v>
      </c>
      <c r="AM996" s="18" t="s">
        <v>1481</v>
      </c>
      <c r="AN996" s="18" t="s">
        <v>1481</v>
      </c>
      <c r="AO996" s="15" t="s">
        <v>1786</v>
      </c>
      <c r="AP996" s="17" t="s">
        <v>1481</v>
      </c>
      <c r="AQ996" s="17" t="s">
        <v>1481</v>
      </c>
      <c r="AR996" s="17" t="s">
        <v>1481</v>
      </c>
      <c r="AS996" s="17" t="s">
        <v>1481</v>
      </c>
      <c r="AT996" s="17" t="s">
        <v>1481</v>
      </c>
      <c r="AU996" s="19" t="s">
        <v>1905</v>
      </c>
      <c r="AV996" s="30" t="s">
        <v>2049</v>
      </c>
      <c r="AW996" s="17" t="s">
        <v>1481</v>
      </c>
      <c r="AX996" s="17" t="s">
        <v>1481</v>
      </c>
      <c r="AY996" s="27" t="s">
        <v>1817</v>
      </c>
      <c r="AZ996" s="28" t="s">
        <v>1481</v>
      </c>
      <c r="BA996" s="17" t="s">
        <v>1481</v>
      </c>
      <c r="BB996" s="17" t="s">
        <v>1481</v>
      </c>
      <c r="BC996" s="17" t="s">
        <v>1481</v>
      </c>
      <c r="BD996" s="17" t="s">
        <v>1481</v>
      </c>
    </row>
    <row r="997" spans="1:56" s="4" customFormat="1" ht="62.5" hidden="1" customHeight="1" x14ac:dyDescent="0.35">
      <c r="A997" s="16">
        <v>611</v>
      </c>
      <c r="B997" s="15">
        <v>997</v>
      </c>
      <c r="C997" s="16" t="s">
        <v>64</v>
      </c>
      <c r="D997" s="16" t="s">
        <v>1804</v>
      </c>
      <c r="E997" s="16" t="s">
        <v>5440</v>
      </c>
      <c r="F997" s="17" t="s">
        <v>1481</v>
      </c>
      <c r="G997" s="17" t="s">
        <v>1481</v>
      </c>
      <c r="H997" s="16" t="s">
        <v>64</v>
      </c>
      <c r="I997" s="16" t="s">
        <v>4741</v>
      </c>
      <c r="J997" s="24" t="s">
        <v>4742</v>
      </c>
      <c r="K997" s="16" t="s">
        <v>1928</v>
      </c>
      <c r="L997" s="16" t="s">
        <v>1812</v>
      </c>
      <c r="M997" s="18" t="s">
        <v>1481</v>
      </c>
      <c r="N997" s="18" t="s">
        <v>1481</v>
      </c>
      <c r="O997" s="16" t="s">
        <v>1786</v>
      </c>
      <c r="P997" s="17" t="s">
        <v>1481</v>
      </c>
      <c r="Q997" s="17" t="s">
        <v>1481</v>
      </c>
      <c r="R997" s="17" t="s">
        <v>1481</v>
      </c>
      <c r="S997" s="17" t="s">
        <v>1481</v>
      </c>
      <c r="T997" s="17" t="s">
        <v>1481</v>
      </c>
      <c r="U997" s="19" t="s">
        <v>1815</v>
      </c>
      <c r="V997" s="24" t="s">
        <v>1816</v>
      </c>
      <c r="W997" s="17" t="s">
        <v>1481</v>
      </c>
      <c r="X997" s="17" t="s">
        <v>1481</v>
      </c>
      <c r="Y997" s="27" t="s">
        <v>1817</v>
      </c>
      <c r="Z997" s="28" t="s">
        <v>1481</v>
      </c>
      <c r="AA997" s="17" t="s">
        <v>1481</v>
      </c>
      <c r="AB997" s="15">
        <v>997</v>
      </c>
      <c r="AC997" s="16" t="s">
        <v>64</v>
      </c>
      <c r="AD997" s="16" t="s">
        <v>1804</v>
      </c>
      <c r="AE997" s="16" t="s">
        <v>5440</v>
      </c>
      <c r="AF997" s="17" t="s">
        <v>1481</v>
      </c>
      <c r="AG997" s="17" t="s">
        <v>1481</v>
      </c>
      <c r="AH997" s="16" t="s">
        <v>64</v>
      </c>
      <c r="AI997" s="16" t="s">
        <v>4741</v>
      </c>
      <c r="AJ997" s="24" t="s">
        <v>4742</v>
      </c>
      <c r="AK997" s="16" t="s">
        <v>1928</v>
      </c>
      <c r="AL997" s="16" t="s">
        <v>1812</v>
      </c>
      <c r="AM997" s="18" t="s">
        <v>1481</v>
      </c>
      <c r="AN997" s="18" t="s">
        <v>1481</v>
      </c>
      <c r="AO997" s="16" t="s">
        <v>1786</v>
      </c>
      <c r="AP997" s="17" t="s">
        <v>1481</v>
      </c>
      <c r="AQ997" s="17" t="s">
        <v>1481</v>
      </c>
      <c r="AR997" s="17" t="s">
        <v>1481</v>
      </c>
      <c r="AS997" s="17" t="s">
        <v>1481</v>
      </c>
      <c r="AT997" s="17" t="s">
        <v>1481</v>
      </c>
      <c r="AU997" s="19" t="s">
        <v>1815</v>
      </c>
      <c r="AV997" s="24" t="s">
        <v>1816</v>
      </c>
      <c r="AW997" s="17" t="s">
        <v>1481</v>
      </c>
      <c r="AX997" s="17" t="s">
        <v>1481</v>
      </c>
      <c r="AY997" s="27" t="s">
        <v>1817</v>
      </c>
      <c r="AZ997" s="28" t="s">
        <v>1481</v>
      </c>
      <c r="BA997" s="17" t="s">
        <v>1481</v>
      </c>
      <c r="BB997" s="17" t="s">
        <v>1481</v>
      </c>
      <c r="BC997" s="17" t="s">
        <v>1481</v>
      </c>
      <c r="BD997" s="17" t="s">
        <v>1481</v>
      </c>
    </row>
    <row r="998" spans="1:56" s="4" customFormat="1" ht="62.5" hidden="1" customHeight="1" x14ac:dyDescent="0.35">
      <c r="A998" s="16">
        <v>612</v>
      </c>
      <c r="B998" s="15">
        <v>998</v>
      </c>
      <c r="C998" s="16" t="s">
        <v>64</v>
      </c>
      <c r="D998" s="16" t="s">
        <v>1804</v>
      </c>
      <c r="E998" s="16" t="s">
        <v>5440</v>
      </c>
      <c r="F998" s="17" t="s">
        <v>1481</v>
      </c>
      <c r="G998" s="17" t="s">
        <v>1481</v>
      </c>
      <c r="H998" s="17" t="s">
        <v>1481</v>
      </c>
      <c r="I998" s="16" t="s">
        <v>5441</v>
      </c>
      <c r="J998" s="24" t="s">
        <v>5442</v>
      </c>
      <c r="K998" s="16" t="s">
        <v>3306</v>
      </c>
      <c r="L998" s="16" t="s">
        <v>1812</v>
      </c>
      <c r="M998" s="24" t="s">
        <v>2061</v>
      </c>
      <c r="N998" s="24" t="s">
        <v>4747</v>
      </c>
      <c r="O998" s="16" t="s">
        <v>1786</v>
      </c>
      <c r="P998" s="26" t="s">
        <v>1481</v>
      </c>
      <c r="Q998" s="26" t="s">
        <v>1481</v>
      </c>
      <c r="R998" s="26" t="s">
        <v>1481</v>
      </c>
      <c r="S998" s="17" t="s">
        <v>1481</v>
      </c>
      <c r="T998" s="17" t="s">
        <v>1481</v>
      </c>
      <c r="U998" s="19" t="s">
        <v>1815</v>
      </c>
      <c r="V998" s="24" t="s">
        <v>5443</v>
      </c>
      <c r="W998" s="17" t="s">
        <v>1481</v>
      </c>
      <c r="X998" s="17" t="s">
        <v>1481</v>
      </c>
      <c r="Y998" s="39" t="s">
        <v>2174</v>
      </c>
      <c r="Z998" s="28" t="s">
        <v>1481</v>
      </c>
      <c r="AA998" s="17" t="s">
        <v>1481</v>
      </c>
      <c r="AB998" s="15">
        <v>998</v>
      </c>
      <c r="AC998" s="16" t="s">
        <v>64</v>
      </c>
      <c r="AD998" s="16" t="s">
        <v>1804</v>
      </c>
      <c r="AE998" s="16" t="s">
        <v>5440</v>
      </c>
      <c r="AF998" s="17" t="s">
        <v>1481</v>
      </c>
      <c r="AG998" s="17" t="s">
        <v>1481</v>
      </c>
      <c r="AH998" s="17" t="s">
        <v>1481</v>
      </c>
      <c r="AI998" s="16" t="s">
        <v>5441</v>
      </c>
      <c r="AJ998" s="24" t="s">
        <v>5442</v>
      </c>
      <c r="AK998" s="16" t="s">
        <v>3306</v>
      </c>
      <c r="AL998" s="16" t="s">
        <v>1812</v>
      </c>
      <c r="AM998" s="24" t="s">
        <v>2061</v>
      </c>
      <c r="AN998" s="24" t="s">
        <v>4747</v>
      </c>
      <c r="AO998" s="16" t="s">
        <v>1786</v>
      </c>
      <c r="AP998" s="26" t="s">
        <v>1481</v>
      </c>
      <c r="AQ998" s="26" t="s">
        <v>1481</v>
      </c>
      <c r="AR998" s="26" t="s">
        <v>1481</v>
      </c>
      <c r="AS998" s="17" t="s">
        <v>1481</v>
      </c>
      <c r="AT998" s="17" t="s">
        <v>1481</v>
      </c>
      <c r="AU998" s="19" t="s">
        <v>1815</v>
      </c>
      <c r="AV998" s="24" t="s">
        <v>5443</v>
      </c>
      <c r="AW998" s="17" t="s">
        <v>1481</v>
      </c>
      <c r="AX998" s="17" t="s">
        <v>1481</v>
      </c>
      <c r="AY998" s="39" t="s">
        <v>2174</v>
      </c>
      <c r="AZ998" s="28" t="s">
        <v>1481</v>
      </c>
      <c r="BA998" s="17" t="s">
        <v>1481</v>
      </c>
      <c r="BB998" s="17" t="s">
        <v>1481</v>
      </c>
      <c r="BC998" s="17" t="s">
        <v>1481</v>
      </c>
      <c r="BD998" s="17" t="s">
        <v>1481</v>
      </c>
    </row>
    <row r="999" spans="1:56" s="4" customFormat="1" ht="62.5" hidden="1" customHeight="1" x14ac:dyDescent="0.35">
      <c r="A999" s="16">
        <v>613</v>
      </c>
      <c r="B999" s="15">
        <v>999</v>
      </c>
      <c r="C999" s="16" t="s">
        <v>64</v>
      </c>
      <c r="D999" s="16" t="s">
        <v>1804</v>
      </c>
      <c r="E999" s="16" t="s">
        <v>5440</v>
      </c>
      <c r="F999" s="17" t="s">
        <v>1481</v>
      </c>
      <c r="G999" s="17" t="s">
        <v>1481</v>
      </c>
      <c r="H999" s="17" t="s">
        <v>1481</v>
      </c>
      <c r="I999" s="16" t="s">
        <v>5444</v>
      </c>
      <c r="J999" s="24" t="s">
        <v>5445</v>
      </c>
      <c r="K999" s="16" t="s">
        <v>1826</v>
      </c>
      <c r="L999" s="16" t="s">
        <v>1812</v>
      </c>
      <c r="M999" s="18" t="s">
        <v>1481</v>
      </c>
      <c r="N999" s="18" t="s">
        <v>1481</v>
      </c>
      <c r="O999" s="16" t="s">
        <v>1786</v>
      </c>
      <c r="P999" s="17" t="s">
        <v>1481</v>
      </c>
      <c r="Q999" s="17" t="s">
        <v>1481</v>
      </c>
      <c r="R999" s="17" t="s">
        <v>1481</v>
      </c>
      <c r="S999" s="17" t="s">
        <v>1481</v>
      </c>
      <c r="T999" s="17" t="s">
        <v>1481</v>
      </c>
      <c r="U999" s="19" t="s">
        <v>1815</v>
      </c>
      <c r="V999" s="24" t="s">
        <v>1816</v>
      </c>
      <c r="W999" s="17" t="s">
        <v>1481</v>
      </c>
      <c r="X999" s="17" t="s">
        <v>1481</v>
      </c>
      <c r="Y999" s="27" t="s">
        <v>1817</v>
      </c>
      <c r="Z999" s="28" t="s">
        <v>1481</v>
      </c>
      <c r="AA999" s="17" t="s">
        <v>1481</v>
      </c>
      <c r="AB999" s="15">
        <v>999</v>
      </c>
      <c r="AC999" s="16" t="s">
        <v>64</v>
      </c>
      <c r="AD999" s="16" t="s">
        <v>1804</v>
      </c>
      <c r="AE999" s="16" t="s">
        <v>5440</v>
      </c>
      <c r="AF999" s="17" t="s">
        <v>1481</v>
      </c>
      <c r="AG999" s="17" t="s">
        <v>1481</v>
      </c>
      <c r="AH999" s="17" t="s">
        <v>1481</v>
      </c>
      <c r="AI999" s="16" t="s">
        <v>5444</v>
      </c>
      <c r="AJ999" s="24" t="s">
        <v>5445</v>
      </c>
      <c r="AK999" s="16" t="s">
        <v>1826</v>
      </c>
      <c r="AL999" s="16" t="s">
        <v>1812</v>
      </c>
      <c r="AM999" s="18" t="s">
        <v>1481</v>
      </c>
      <c r="AN999" s="18" t="s">
        <v>1481</v>
      </c>
      <c r="AO999" s="16" t="s">
        <v>1786</v>
      </c>
      <c r="AP999" s="17" t="s">
        <v>1481</v>
      </c>
      <c r="AQ999" s="17" t="s">
        <v>1481</v>
      </c>
      <c r="AR999" s="17" t="s">
        <v>1481</v>
      </c>
      <c r="AS999" s="17" t="s">
        <v>1481</v>
      </c>
      <c r="AT999" s="17" t="s">
        <v>1481</v>
      </c>
      <c r="AU999" s="19" t="s">
        <v>1815</v>
      </c>
      <c r="AV999" s="24" t="s">
        <v>1816</v>
      </c>
      <c r="AW999" s="17" t="s">
        <v>1481</v>
      </c>
      <c r="AX999" s="17" t="s">
        <v>1481</v>
      </c>
      <c r="AY999" s="27" t="s">
        <v>1817</v>
      </c>
      <c r="AZ999" s="28" t="s">
        <v>1481</v>
      </c>
      <c r="BA999" s="17" t="s">
        <v>1481</v>
      </c>
      <c r="BB999" s="17" t="s">
        <v>1481</v>
      </c>
      <c r="BC999" s="17" t="s">
        <v>1481</v>
      </c>
      <c r="BD999" s="17" t="s">
        <v>1481</v>
      </c>
    </row>
    <row r="1000" spans="1:56" s="4" customFormat="1" ht="62.5" hidden="1" customHeight="1" x14ac:dyDescent="0.35">
      <c r="A1000" s="16">
        <v>614</v>
      </c>
      <c r="B1000" s="15">
        <v>1000</v>
      </c>
      <c r="C1000" s="16" t="s">
        <v>64</v>
      </c>
      <c r="D1000" s="16" t="s">
        <v>1804</v>
      </c>
      <c r="E1000" s="16" t="s">
        <v>5440</v>
      </c>
      <c r="F1000" s="17" t="s">
        <v>1481</v>
      </c>
      <c r="G1000" s="17" t="s">
        <v>1481</v>
      </c>
      <c r="H1000" s="17" t="s">
        <v>1481</v>
      </c>
      <c r="I1000" s="16" t="s">
        <v>5446</v>
      </c>
      <c r="J1000" s="24" t="s">
        <v>4737</v>
      </c>
      <c r="K1000" s="16" t="s">
        <v>2207</v>
      </c>
      <c r="L1000" s="16" t="s">
        <v>1812</v>
      </c>
      <c r="M1000" s="18" t="s">
        <v>1481</v>
      </c>
      <c r="N1000" s="18" t="s">
        <v>1481</v>
      </c>
      <c r="O1000" s="16" t="s">
        <v>1786</v>
      </c>
      <c r="P1000" s="17" t="s">
        <v>1481</v>
      </c>
      <c r="Q1000" s="17" t="s">
        <v>1481</v>
      </c>
      <c r="R1000" s="17" t="s">
        <v>1481</v>
      </c>
      <c r="S1000" s="17" t="s">
        <v>1481</v>
      </c>
      <c r="T1000" s="17" t="s">
        <v>1481</v>
      </c>
      <c r="U1000" s="19" t="s">
        <v>1815</v>
      </c>
      <c r="V1000" s="24" t="s">
        <v>1816</v>
      </c>
      <c r="W1000" s="17" t="s">
        <v>1481</v>
      </c>
      <c r="X1000" s="17" t="s">
        <v>1481</v>
      </c>
      <c r="Y1000" s="27" t="s">
        <v>1817</v>
      </c>
      <c r="Z1000" s="28" t="s">
        <v>1481</v>
      </c>
      <c r="AA1000" s="17" t="s">
        <v>1481</v>
      </c>
      <c r="AB1000" s="15">
        <v>1000</v>
      </c>
      <c r="AC1000" s="16" t="s">
        <v>64</v>
      </c>
      <c r="AD1000" s="16" t="s">
        <v>1804</v>
      </c>
      <c r="AE1000" s="16" t="s">
        <v>5440</v>
      </c>
      <c r="AF1000" s="17" t="s">
        <v>1481</v>
      </c>
      <c r="AG1000" s="17" t="s">
        <v>1481</v>
      </c>
      <c r="AH1000" s="17" t="s">
        <v>1481</v>
      </c>
      <c r="AI1000" s="16" t="s">
        <v>5446</v>
      </c>
      <c r="AJ1000" s="24" t="s">
        <v>4737</v>
      </c>
      <c r="AK1000" s="16" t="s">
        <v>2207</v>
      </c>
      <c r="AL1000" s="16" t="s">
        <v>1812</v>
      </c>
      <c r="AM1000" s="18" t="s">
        <v>1481</v>
      </c>
      <c r="AN1000" s="18" t="s">
        <v>1481</v>
      </c>
      <c r="AO1000" s="16" t="s">
        <v>1786</v>
      </c>
      <c r="AP1000" s="17" t="s">
        <v>1481</v>
      </c>
      <c r="AQ1000" s="17" t="s">
        <v>1481</v>
      </c>
      <c r="AR1000" s="17" t="s">
        <v>1481</v>
      </c>
      <c r="AS1000" s="17" t="s">
        <v>1481</v>
      </c>
      <c r="AT1000" s="17" t="s">
        <v>1481</v>
      </c>
      <c r="AU1000" s="19" t="s">
        <v>1815</v>
      </c>
      <c r="AV1000" s="24" t="s">
        <v>1816</v>
      </c>
      <c r="AW1000" s="17" t="s">
        <v>1481</v>
      </c>
      <c r="AX1000" s="17" t="s">
        <v>1481</v>
      </c>
      <c r="AY1000" s="27" t="s">
        <v>1817</v>
      </c>
      <c r="AZ1000" s="28" t="s">
        <v>1481</v>
      </c>
      <c r="BA1000" s="17" t="s">
        <v>1481</v>
      </c>
      <c r="BB1000" s="17" t="s">
        <v>1481</v>
      </c>
      <c r="BC1000" s="17" t="s">
        <v>1481</v>
      </c>
      <c r="BD1000" s="17" t="s">
        <v>1481</v>
      </c>
    </row>
    <row r="1001" spans="1:56" s="4" customFormat="1" ht="62.5" hidden="1" customHeight="1" x14ac:dyDescent="0.35">
      <c r="A1001" s="16">
        <v>615</v>
      </c>
      <c r="B1001" s="15">
        <v>1001</v>
      </c>
      <c r="C1001" s="16" t="s">
        <v>64</v>
      </c>
      <c r="D1001" s="16" t="s">
        <v>1804</v>
      </c>
      <c r="E1001" s="16" t="s">
        <v>5440</v>
      </c>
      <c r="F1001" s="17" t="s">
        <v>1481</v>
      </c>
      <c r="G1001" s="17" t="s">
        <v>1481</v>
      </c>
      <c r="H1001" s="17" t="s">
        <v>1481</v>
      </c>
      <c r="I1001" s="16" t="s">
        <v>5447</v>
      </c>
      <c r="J1001" s="24" t="s">
        <v>5448</v>
      </c>
      <c r="K1001" s="16" t="s">
        <v>1834</v>
      </c>
      <c r="L1001" s="16" t="s">
        <v>1812</v>
      </c>
      <c r="M1001" s="18" t="s">
        <v>1481</v>
      </c>
      <c r="N1001" s="18" t="s">
        <v>1481</v>
      </c>
      <c r="O1001" s="16" t="s">
        <v>1786</v>
      </c>
      <c r="P1001" s="17" t="s">
        <v>1481</v>
      </c>
      <c r="Q1001" s="17" t="s">
        <v>1481</v>
      </c>
      <c r="R1001" s="17" t="s">
        <v>1481</v>
      </c>
      <c r="S1001" s="17" t="s">
        <v>1481</v>
      </c>
      <c r="T1001" s="17" t="s">
        <v>1481</v>
      </c>
      <c r="U1001" s="19" t="s">
        <v>1815</v>
      </c>
      <c r="V1001" s="24" t="s">
        <v>1816</v>
      </c>
      <c r="W1001" s="17" t="s">
        <v>1481</v>
      </c>
      <c r="X1001" s="17" t="s">
        <v>1481</v>
      </c>
      <c r="Y1001" s="27" t="s">
        <v>1817</v>
      </c>
      <c r="Z1001" s="28" t="s">
        <v>1481</v>
      </c>
      <c r="AA1001" s="17" t="s">
        <v>1481</v>
      </c>
      <c r="AB1001" s="15">
        <v>1001</v>
      </c>
      <c r="AC1001" s="16" t="s">
        <v>64</v>
      </c>
      <c r="AD1001" s="16" t="s">
        <v>1804</v>
      </c>
      <c r="AE1001" s="16" t="s">
        <v>5440</v>
      </c>
      <c r="AF1001" s="17" t="s">
        <v>1481</v>
      </c>
      <c r="AG1001" s="17" t="s">
        <v>1481</v>
      </c>
      <c r="AH1001" s="17" t="s">
        <v>1481</v>
      </c>
      <c r="AI1001" s="16" t="s">
        <v>5447</v>
      </c>
      <c r="AJ1001" s="24" t="s">
        <v>5448</v>
      </c>
      <c r="AK1001" s="16" t="s">
        <v>1834</v>
      </c>
      <c r="AL1001" s="16" t="s">
        <v>1812</v>
      </c>
      <c r="AM1001" s="18" t="s">
        <v>1481</v>
      </c>
      <c r="AN1001" s="18" t="s">
        <v>1481</v>
      </c>
      <c r="AO1001" s="16" t="s">
        <v>1786</v>
      </c>
      <c r="AP1001" s="17" t="s">
        <v>1481</v>
      </c>
      <c r="AQ1001" s="17" t="s">
        <v>1481</v>
      </c>
      <c r="AR1001" s="17" t="s">
        <v>1481</v>
      </c>
      <c r="AS1001" s="17" t="s">
        <v>1481</v>
      </c>
      <c r="AT1001" s="17" t="s">
        <v>1481</v>
      </c>
      <c r="AU1001" s="19" t="s">
        <v>1815</v>
      </c>
      <c r="AV1001" s="24" t="s">
        <v>1816</v>
      </c>
      <c r="AW1001" s="17" t="s">
        <v>1481</v>
      </c>
      <c r="AX1001" s="17" t="s">
        <v>1481</v>
      </c>
      <c r="AY1001" s="27" t="s">
        <v>1817</v>
      </c>
      <c r="AZ1001" s="28" t="s">
        <v>1481</v>
      </c>
      <c r="BA1001" s="17" t="s">
        <v>1481</v>
      </c>
      <c r="BB1001" s="17" t="s">
        <v>1481</v>
      </c>
      <c r="BC1001" s="17" t="s">
        <v>1481</v>
      </c>
      <c r="BD1001" s="17" t="s">
        <v>1481</v>
      </c>
    </row>
    <row r="1002" spans="1:56" s="4" customFormat="1" ht="62.5" hidden="1" customHeight="1" x14ac:dyDescent="0.35">
      <c r="A1002" s="16">
        <v>616</v>
      </c>
      <c r="B1002" s="15">
        <v>1002</v>
      </c>
      <c r="C1002" s="16" t="s">
        <v>64</v>
      </c>
      <c r="D1002" s="16" t="s">
        <v>1804</v>
      </c>
      <c r="E1002" s="16" t="s">
        <v>5440</v>
      </c>
      <c r="F1002" s="17" t="s">
        <v>1481</v>
      </c>
      <c r="G1002" s="17" t="s">
        <v>1481</v>
      </c>
      <c r="H1002" s="17" t="s">
        <v>1481</v>
      </c>
      <c r="I1002" s="16" t="s">
        <v>5449</v>
      </c>
      <c r="J1002" s="24" t="s">
        <v>5450</v>
      </c>
      <c r="K1002" s="16" t="s">
        <v>2423</v>
      </c>
      <c r="L1002" s="16" t="s">
        <v>1812</v>
      </c>
      <c r="M1002" s="18" t="s">
        <v>1481</v>
      </c>
      <c r="N1002" s="18" t="s">
        <v>1481</v>
      </c>
      <c r="O1002" s="16" t="s">
        <v>1786</v>
      </c>
      <c r="P1002" s="17" t="s">
        <v>1481</v>
      </c>
      <c r="Q1002" s="17" t="s">
        <v>1481</v>
      </c>
      <c r="R1002" s="17" t="s">
        <v>1481</v>
      </c>
      <c r="S1002" s="17" t="s">
        <v>1481</v>
      </c>
      <c r="T1002" s="17" t="s">
        <v>1481</v>
      </c>
      <c r="U1002" s="19" t="s">
        <v>1815</v>
      </c>
      <c r="V1002" s="24" t="s">
        <v>1816</v>
      </c>
      <c r="W1002" s="17" t="s">
        <v>1481</v>
      </c>
      <c r="X1002" s="17" t="s">
        <v>1481</v>
      </c>
      <c r="Y1002" s="27" t="s">
        <v>1817</v>
      </c>
      <c r="Z1002" s="28" t="s">
        <v>1481</v>
      </c>
      <c r="AA1002" s="17" t="s">
        <v>1481</v>
      </c>
      <c r="AB1002" s="15">
        <v>1002</v>
      </c>
      <c r="AC1002" s="16" t="s">
        <v>64</v>
      </c>
      <c r="AD1002" s="16" t="s">
        <v>1804</v>
      </c>
      <c r="AE1002" s="16" t="s">
        <v>5440</v>
      </c>
      <c r="AF1002" s="17" t="s">
        <v>1481</v>
      </c>
      <c r="AG1002" s="17" t="s">
        <v>1481</v>
      </c>
      <c r="AH1002" s="17" t="s">
        <v>1481</v>
      </c>
      <c r="AI1002" s="16" t="s">
        <v>5449</v>
      </c>
      <c r="AJ1002" s="24" t="s">
        <v>5450</v>
      </c>
      <c r="AK1002" s="16" t="s">
        <v>2423</v>
      </c>
      <c r="AL1002" s="16" t="s">
        <v>1812</v>
      </c>
      <c r="AM1002" s="18" t="s">
        <v>1481</v>
      </c>
      <c r="AN1002" s="18" t="s">
        <v>1481</v>
      </c>
      <c r="AO1002" s="16" t="s">
        <v>1786</v>
      </c>
      <c r="AP1002" s="17" t="s">
        <v>1481</v>
      </c>
      <c r="AQ1002" s="17" t="s">
        <v>1481</v>
      </c>
      <c r="AR1002" s="17" t="s">
        <v>1481</v>
      </c>
      <c r="AS1002" s="17" t="s">
        <v>1481</v>
      </c>
      <c r="AT1002" s="17" t="s">
        <v>1481</v>
      </c>
      <c r="AU1002" s="19" t="s">
        <v>1815</v>
      </c>
      <c r="AV1002" s="24" t="s">
        <v>1816</v>
      </c>
      <c r="AW1002" s="17" t="s">
        <v>1481</v>
      </c>
      <c r="AX1002" s="17" t="s">
        <v>1481</v>
      </c>
      <c r="AY1002" s="27" t="s">
        <v>1817</v>
      </c>
      <c r="AZ1002" s="28" t="s">
        <v>1481</v>
      </c>
      <c r="BA1002" s="17" t="s">
        <v>1481</v>
      </c>
      <c r="BB1002" s="17" t="s">
        <v>1481</v>
      </c>
      <c r="BC1002" s="17" t="s">
        <v>1481</v>
      </c>
      <c r="BD1002" s="17" t="s">
        <v>1481</v>
      </c>
    </row>
    <row r="1003" spans="1:56" s="4" customFormat="1" ht="62.5" hidden="1" customHeight="1" x14ac:dyDescent="0.35">
      <c r="A1003" s="16">
        <v>617</v>
      </c>
      <c r="B1003" s="15">
        <v>1003</v>
      </c>
      <c r="C1003" s="16" t="s">
        <v>64</v>
      </c>
      <c r="D1003" s="16" t="s">
        <v>1804</v>
      </c>
      <c r="E1003" s="16" t="s">
        <v>5440</v>
      </c>
      <c r="F1003" s="17" t="s">
        <v>1481</v>
      </c>
      <c r="G1003" s="17" t="s">
        <v>1481</v>
      </c>
      <c r="H1003" s="17" t="s">
        <v>1481</v>
      </c>
      <c r="I1003" s="16" t="s">
        <v>5451</v>
      </c>
      <c r="J1003" s="24" t="s">
        <v>4742</v>
      </c>
      <c r="K1003" s="16" t="s">
        <v>2426</v>
      </c>
      <c r="L1003" s="16" t="s">
        <v>1812</v>
      </c>
      <c r="M1003" s="18" t="s">
        <v>1481</v>
      </c>
      <c r="N1003" s="18" t="s">
        <v>1481</v>
      </c>
      <c r="O1003" s="16" t="s">
        <v>1786</v>
      </c>
      <c r="P1003" s="17" t="s">
        <v>1481</v>
      </c>
      <c r="Q1003" s="17" t="s">
        <v>1481</v>
      </c>
      <c r="R1003" s="17" t="s">
        <v>1481</v>
      </c>
      <c r="S1003" s="17" t="s">
        <v>1481</v>
      </c>
      <c r="T1003" s="17" t="s">
        <v>1481</v>
      </c>
      <c r="U1003" s="19" t="s">
        <v>1815</v>
      </c>
      <c r="V1003" s="24" t="s">
        <v>1816</v>
      </c>
      <c r="W1003" s="17" t="s">
        <v>1481</v>
      </c>
      <c r="X1003" s="17" t="s">
        <v>1481</v>
      </c>
      <c r="Y1003" s="27" t="s">
        <v>1817</v>
      </c>
      <c r="Z1003" s="28" t="s">
        <v>1481</v>
      </c>
      <c r="AA1003" s="17" t="s">
        <v>1481</v>
      </c>
      <c r="AB1003" s="15">
        <v>1003</v>
      </c>
      <c r="AC1003" s="16" t="s">
        <v>64</v>
      </c>
      <c r="AD1003" s="16" t="s">
        <v>1804</v>
      </c>
      <c r="AE1003" s="16" t="s">
        <v>5440</v>
      </c>
      <c r="AF1003" s="17" t="s">
        <v>1481</v>
      </c>
      <c r="AG1003" s="17" t="s">
        <v>1481</v>
      </c>
      <c r="AH1003" s="17" t="s">
        <v>1481</v>
      </c>
      <c r="AI1003" s="16" t="s">
        <v>5451</v>
      </c>
      <c r="AJ1003" s="24" t="s">
        <v>4742</v>
      </c>
      <c r="AK1003" s="16" t="s">
        <v>2426</v>
      </c>
      <c r="AL1003" s="16" t="s">
        <v>1812</v>
      </c>
      <c r="AM1003" s="18" t="s">
        <v>1481</v>
      </c>
      <c r="AN1003" s="18" t="s">
        <v>1481</v>
      </c>
      <c r="AO1003" s="16" t="s">
        <v>1786</v>
      </c>
      <c r="AP1003" s="17" t="s">
        <v>1481</v>
      </c>
      <c r="AQ1003" s="17" t="s">
        <v>1481</v>
      </c>
      <c r="AR1003" s="17" t="s">
        <v>1481</v>
      </c>
      <c r="AS1003" s="17" t="s">
        <v>1481</v>
      </c>
      <c r="AT1003" s="17" t="s">
        <v>1481</v>
      </c>
      <c r="AU1003" s="19" t="s">
        <v>1815</v>
      </c>
      <c r="AV1003" s="24" t="s">
        <v>1816</v>
      </c>
      <c r="AW1003" s="17" t="s">
        <v>1481</v>
      </c>
      <c r="AX1003" s="17" t="s">
        <v>1481</v>
      </c>
      <c r="AY1003" s="27" t="s">
        <v>1817</v>
      </c>
      <c r="AZ1003" s="28" t="s">
        <v>1481</v>
      </c>
      <c r="BA1003" s="17" t="s">
        <v>1481</v>
      </c>
      <c r="BB1003" s="17" t="s">
        <v>1481</v>
      </c>
      <c r="BC1003" s="17" t="s">
        <v>1481</v>
      </c>
      <c r="BD1003" s="17" t="s">
        <v>1481</v>
      </c>
    </row>
    <row r="1004" spans="1:56" s="4" customFormat="1" ht="62.5" hidden="1" customHeight="1" x14ac:dyDescent="0.35">
      <c r="A1004" s="16">
        <v>618</v>
      </c>
      <c r="B1004" s="15">
        <v>1004</v>
      </c>
      <c r="C1004" s="16" t="s">
        <v>64</v>
      </c>
      <c r="D1004" s="16" t="s">
        <v>1804</v>
      </c>
      <c r="E1004" s="16" t="s">
        <v>5440</v>
      </c>
      <c r="F1004" s="17" t="s">
        <v>1481</v>
      </c>
      <c r="G1004" s="17" t="s">
        <v>1481</v>
      </c>
      <c r="H1004" s="17" t="s">
        <v>1481</v>
      </c>
      <c r="I1004" s="16" t="s">
        <v>5452</v>
      </c>
      <c r="J1004" s="24" t="s">
        <v>5453</v>
      </c>
      <c r="K1004" s="16" t="s">
        <v>2272</v>
      </c>
      <c r="L1004" s="16" t="s">
        <v>1812</v>
      </c>
      <c r="M1004" s="18" t="s">
        <v>1481</v>
      </c>
      <c r="N1004" s="18" t="s">
        <v>1481</v>
      </c>
      <c r="O1004" s="16" t="s">
        <v>1786</v>
      </c>
      <c r="P1004" s="17" t="s">
        <v>1481</v>
      </c>
      <c r="Q1004" s="17" t="s">
        <v>1481</v>
      </c>
      <c r="R1004" s="17" t="s">
        <v>1481</v>
      </c>
      <c r="S1004" s="17" t="s">
        <v>1481</v>
      </c>
      <c r="T1004" s="17" t="s">
        <v>1481</v>
      </c>
      <c r="U1004" s="19" t="s">
        <v>1815</v>
      </c>
      <c r="V1004" s="24" t="s">
        <v>1816</v>
      </c>
      <c r="W1004" s="17" t="s">
        <v>1481</v>
      </c>
      <c r="X1004" s="17" t="s">
        <v>1481</v>
      </c>
      <c r="Y1004" s="27" t="s">
        <v>1817</v>
      </c>
      <c r="Z1004" s="28" t="s">
        <v>1481</v>
      </c>
      <c r="AA1004" s="17" t="s">
        <v>1481</v>
      </c>
      <c r="AB1004" s="15">
        <v>1004</v>
      </c>
      <c r="AC1004" s="16" t="s">
        <v>64</v>
      </c>
      <c r="AD1004" s="16" t="s">
        <v>1804</v>
      </c>
      <c r="AE1004" s="16" t="s">
        <v>5440</v>
      </c>
      <c r="AF1004" s="17" t="s">
        <v>1481</v>
      </c>
      <c r="AG1004" s="17" t="s">
        <v>1481</v>
      </c>
      <c r="AH1004" s="17" t="s">
        <v>1481</v>
      </c>
      <c r="AI1004" s="16" t="s">
        <v>5452</v>
      </c>
      <c r="AJ1004" s="24" t="s">
        <v>5453</v>
      </c>
      <c r="AK1004" s="16" t="s">
        <v>2272</v>
      </c>
      <c r="AL1004" s="16" t="s">
        <v>1812</v>
      </c>
      <c r="AM1004" s="18" t="s">
        <v>1481</v>
      </c>
      <c r="AN1004" s="18" t="s">
        <v>1481</v>
      </c>
      <c r="AO1004" s="16" t="s">
        <v>1786</v>
      </c>
      <c r="AP1004" s="17" t="s">
        <v>1481</v>
      </c>
      <c r="AQ1004" s="17" t="s">
        <v>1481</v>
      </c>
      <c r="AR1004" s="17" t="s">
        <v>1481</v>
      </c>
      <c r="AS1004" s="17" t="s">
        <v>1481</v>
      </c>
      <c r="AT1004" s="17" t="s">
        <v>1481</v>
      </c>
      <c r="AU1004" s="19" t="s">
        <v>1815</v>
      </c>
      <c r="AV1004" s="24" t="s">
        <v>1816</v>
      </c>
      <c r="AW1004" s="17" t="s">
        <v>1481</v>
      </c>
      <c r="AX1004" s="17" t="s">
        <v>1481</v>
      </c>
      <c r="AY1004" s="27" t="s">
        <v>1817</v>
      </c>
      <c r="AZ1004" s="28" t="s">
        <v>1481</v>
      </c>
      <c r="BA1004" s="17" t="s">
        <v>1481</v>
      </c>
      <c r="BB1004" s="17" t="s">
        <v>1481</v>
      </c>
      <c r="BC1004" s="17" t="s">
        <v>1481</v>
      </c>
      <c r="BD1004" s="17" t="s">
        <v>1481</v>
      </c>
    </row>
    <row r="1005" spans="1:56" s="4" customFormat="1" ht="62.5" hidden="1" customHeight="1" x14ac:dyDescent="0.35">
      <c r="A1005" s="16">
        <v>619</v>
      </c>
      <c r="B1005" s="15">
        <v>1005</v>
      </c>
      <c r="C1005" s="16" t="s">
        <v>64</v>
      </c>
      <c r="D1005" s="16" t="s">
        <v>1804</v>
      </c>
      <c r="E1005" s="16" t="s">
        <v>5440</v>
      </c>
      <c r="F1005" s="17" t="s">
        <v>1481</v>
      </c>
      <c r="G1005" s="17" t="s">
        <v>1481</v>
      </c>
      <c r="H1005" s="17" t="s">
        <v>1481</v>
      </c>
      <c r="I1005" s="16" t="s">
        <v>5454</v>
      </c>
      <c r="J1005" s="24" t="s">
        <v>5455</v>
      </c>
      <c r="K1005" s="16" t="s">
        <v>5456</v>
      </c>
      <c r="L1005" s="16" t="s">
        <v>1812</v>
      </c>
      <c r="M1005" s="24" t="s">
        <v>50</v>
      </c>
      <c r="N1005" s="24" t="s">
        <v>5457</v>
      </c>
      <c r="O1005" s="16" t="s">
        <v>1786</v>
      </c>
      <c r="P1005" s="23" t="s">
        <v>4885</v>
      </c>
      <c r="Q1005" s="26" t="s">
        <v>1481</v>
      </c>
      <c r="R1005" s="26" t="s">
        <v>1481</v>
      </c>
      <c r="S1005" s="17" t="s">
        <v>1481</v>
      </c>
      <c r="T1005" s="17" t="s">
        <v>1481</v>
      </c>
      <c r="U1005" s="19" t="s">
        <v>1815</v>
      </c>
      <c r="V1005" s="24" t="s">
        <v>1816</v>
      </c>
      <c r="W1005" s="17" t="s">
        <v>1481</v>
      </c>
      <c r="X1005" s="17" t="s">
        <v>1481</v>
      </c>
      <c r="Y1005" s="27" t="s">
        <v>1817</v>
      </c>
      <c r="Z1005" s="28" t="s">
        <v>1481</v>
      </c>
      <c r="AA1005" s="17" t="s">
        <v>1481</v>
      </c>
      <c r="AB1005" s="15">
        <v>1005</v>
      </c>
      <c r="AC1005" s="16" t="s">
        <v>64</v>
      </c>
      <c r="AD1005" s="16" t="s">
        <v>1804</v>
      </c>
      <c r="AE1005" s="16" t="s">
        <v>5440</v>
      </c>
      <c r="AF1005" s="17" t="s">
        <v>1481</v>
      </c>
      <c r="AG1005" s="17" t="s">
        <v>1481</v>
      </c>
      <c r="AH1005" s="17" t="s">
        <v>1481</v>
      </c>
      <c r="AI1005" s="16" t="s">
        <v>5454</v>
      </c>
      <c r="AJ1005" s="24" t="s">
        <v>5455</v>
      </c>
      <c r="AK1005" s="16" t="s">
        <v>5456</v>
      </c>
      <c r="AL1005" s="16" t="s">
        <v>1812</v>
      </c>
      <c r="AM1005" s="24" t="s">
        <v>50</v>
      </c>
      <c r="AN1005" s="24" t="s">
        <v>5457</v>
      </c>
      <c r="AO1005" s="16" t="s">
        <v>1786</v>
      </c>
      <c r="AP1005" s="23" t="s">
        <v>4885</v>
      </c>
      <c r="AQ1005" s="26" t="s">
        <v>1481</v>
      </c>
      <c r="AR1005" s="26" t="s">
        <v>1481</v>
      </c>
      <c r="AS1005" s="17" t="s">
        <v>1481</v>
      </c>
      <c r="AT1005" s="17" t="s">
        <v>1481</v>
      </c>
      <c r="AU1005" s="19" t="s">
        <v>1815</v>
      </c>
      <c r="AV1005" s="24" t="s">
        <v>1816</v>
      </c>
      <c r="AW1005" s="17" t="s">
        <v>1481</v>
      </c>
      <c r="AX1005" s="17" t="s">
        <v>1481</v>
      </c>
      <c r="AY1005" s="27" t="s">
        <v>1817</v>
      </c>
      <c r="AZ1005" s="28" t="s">
        <v>1481</v>
      </c>
      <c r="BA1005" s="17" t="s">
        <v>1481</v>
      </c>
      <c r="BB1005" s="17" t="s">
        <v>1481</v>
      </c>
      <c r="BC1005" s="17" t="s">
        <v>1481</v>
      </c>
      <c r="BD1005" s="17" t="s">
        <v>1481</v>
      </c>
    </row>
    <row r="1006" spans="1:56" s="4" customFormat="1" ht="75" hidden="1" customHeight="1" x14ac:dyDescent="0.35">
      <c r="A1006" s="16">
        <v>620</v>
      </c>
      <c r="B1006" s="15">
        <v>1006</v>
      </c>
      <c r="C1006" s="16" t="s">
        <v>64</v>
      </c>
      <c r="D1006" s="16" t="s">
        <v>1804</v>
      </c>
      <c r="E1006" s="16" t="s">
        <v>5440</v>
      </c>
      <c r="F1006" s="17" t="s">
        <v>1481</v>
      </c>
      <c r="G1006" s="17" t="s">
        <v>1481</v>
      </c>
      <c r="H1006" s="17" t="s">
        <v>1481</v>
      </c>
      <c r="I1006" s="16" t="s">
        <v>5458</v>
      </c>
      <c r="J1006" s="24" t="s">
        <v>5459</v>
      </c>
      <c r="K1006" s="16" t="s">
        <v>5460</v>
      </c>
      <c r="L1006" s="16" t="s">
        <v>1812</v>
      </c>
      <c r="M1006" s="24" t="s">
        <v>5461</v>
      </c>
      <c r="N1006" s="24" t="s">
        <v>5462</v>
      </c>
      <c r="O1006" s="16" t="s">
        <v>1786</v>
      </c>
      <c r="P1006" s="26" t="s">
        <v>1481</v>
      </c>
      <c r="Q1006" s="26" t="s">
        <v>1481</v>
      </c>
      <c r="R1006" s="26" t="s">
        <v>1481</v>
      </c>
      <c r="S1006" s="17" t="s">
        <v>1481</v>
      </c>
      <c r="T1006" s="17" t="s">
        <v>1481</v>
      </c>
      <c r="U1006" s="19" t="s">
        <v>1815</v>
      </c>
      <c r="V1006" s="40" t="s">
        <v>5463</v>
      </c>
      <c r="W1006" s="17" t="s">
        <v>1481</v>
      </c>
      <c r="X1006" s="17" t="s">
        <v>1481</v>
      </c>
      <c r="Y1006" s="27" t="s">
        <v>52</v>
      </c>
      <c r="Z1006" s="28" t="s">
        <v>1481</v>
      </c>
      <c r="AA1006" s="17" t="s">
        <v>1481</v>
      </c>
      <c r="AB1006" s="15">
        <v>1006</v>
      </c>
      <c r="AC1006" s="16" t="s">
        <v>64</v>
      </c>
      <c r="AD1006" s="16" t="s">
        <v>1804</v>
      </c>
      <c r="AE1006" s="16" t="s">
        <v>5440</v>
      </c>
      <c r="AF1006" s="17" t="s">
        <v>1481</v>
      </c>
      <c r="AG1006" s="17" t="s">
        <v>1481</v>
      </c>
      <c r="AH1006" s="17" t="s">
        <v>1481</v>
      </c>
      <c r="AI1006" s="16" t="s">
        <v>5458</v>
      </c>
      <c r="AJ1006" s="24" t="s">
        <v>5459</v>
      </c>
      <c r="AK1006" s="16" t="s">
        <v>5460</v>
      </c>
      <c r="AL1006" s="16" t="s">
        <v>1812</v>
      </c>
      <c r="AM1006" s="24" t="s">
        <v>5461</v>
      </c>
      <c r="AN1006" s="24" t="s">
        <v>5462</v>
      </c>
      <c r="AO1006" s="16" t="s">
        <v>1786</v>
      </c>
      <c r="AP1006" s="26" t="s">
        <v>1481</v>
      </c>
      <c r="AQ1006" s="26" t="s">
        <v>1481</v>
      </c>
      <c r="AR1006" s="26" t="s">
        <v>1481</v>
      </c>
      <c r="AS1006" s="17" t="s">
        <v>1481</v>
      </c>
      <c r="AT1006" s="17" t="s">
        <v>1481</v>
      </c>
      <c r="AU1006" s="19" t="s">
        <v>1815</v>
      </c>
      <c r="AV1006" s="40" t="s">
        <v>5463</v>
      </c>
      <c r="AW1006" s="17" t="s">
        <v>1481</v>
      </c>
      <c r="AX1006" s="17" t="s">
        <v>1481</v>
      </c>
      <c r="AY1006" s="27" t="s">
        <v>52</v>
      </c>
      <c r="AZ1006" s="28" t="s">
        <v>1481</v>
      </c>
      <c r="BA1006" s="17" t="s">
        <v>1481</v>
      </c>
      <c r="BB1006" s="17" t="s">
        <v>1481</v>
      </c>
      <c r="BC1006" s="17" t="s">
        <v>1481</v>
      </c>
      <c r="BD1006" s="17" t="s">
        <v>1481</v>
      </c>
    </row>
    <row r="1007" spans="1:56" s="4" customFormat="1" ht="247.5" hidden="1" customHeight="1" x14ac:dyDescent="0.35">
      <c r="A1007" s="16">
        <v>621</v>
      </c>
      <c r="B1007" s="15">
        <v>1007</v>
      </c>
      <c r="C1007" s="16" t="s">
        <v>64</v>
      </c>
      <c r="D1007" s="16" t="s">
        <v>1804</v>
      </c>
      <c r="E1007" s="16" t="s">
        <v>5440</v>
      </c>
      <c r="F1007" s="17" t="s">
        <v>1481</v>
      </c>
      <c r="G1007" s="17" t="s">
        <v>1481</v>
      </c>
      <c r="H1007" s="17" t="s">
        <v>1481</v>
      </c>
      <c r="I1007" s="16" t="s">
        <v>5464</v>
      </c>
      <c r="J1007" s="24" t="s">
        <v>5465</v>
      </c>
      <c r="K1007" s="16" t="s">
        <v>5466</v>
      </c>
      <c r="L1007" s="16" t="s">
        <v>1812</v>
      </c>
      <c r="M1007" s="24" t="s">
        <v>208</v>
      </c>
      <c r="N1007" s="24" t="s">
        <v>5467</v>
      </c>
      <c r="O1007" s="16" t="s">
        <v>1786</v>
      </c>
      <c r="P1007" s="26" t="s">
        <v>1481</v>
      </c>
      <c r="Q1007" s="26" t="s">
        <v>1481</v>
      </c>
      <c r="R1007" s="26" t="s">
        <v>1481</v>
      </c>
      <c r="S1007" s="17" t="s">
        <v>1481</v>
      </c>
      <c r="T1007" s="17" t="s">
        <v>1481</v>
      </c>
      <c r="U1007" s="19" t="s">
        <v>1815</v>
      </c>
      <c r="V1007" s="24" t="s">
        <v>5467</v>
      </c>
      <c r="W1007" s="17" t="s">
        <v>1481</v>
      </c>
      <c r="X1007" s="17" t="s">
        <v>1481</v>
      </c>
      <c r="Y1007" s="27" t="s">
        <v>52</v>
      </c>
      <c r="Z1007" s="28" t="s">
        <v>1481</v>
      </c>
      <c r="AA1007" s="17" t="s">
        <v>1481</v>
      </c>
      <c r="AB1007" s="15">
        <v>1007</v>
      </c>
      <c r="AC1007" s="16" t="s">
        <v>64</v>
      </c>
      <c r="AD1007" s="16" t="s">
        <v>1804</v>
      </c>
      <c r="AE1007" s="16" t="s">
        <v>5440</v>
      </c>
      <c r="AF1007" s="17" t="s">
        <v>1481</v>
      </c>
      <c r="AG1007" s="17" t="s">
        <v>1481</v>
      </c>
      <c r="AH1007" s="17" t="s">
        <v>1481</v>
      </c>
      <c r="AI1007" s="16" t="s">
        <v>5464</v>
      </c>
      <c r="AJ1007" s="24" t="s">
        <v>5465</v>
      </c>
      <c r="AK1007" s="16" t="s">
        <v>5466</v>
      </c>
      <c r="AL1007" s="16" t="s">
        <v>1812</v>
      </c>
      <c r="AM1007" s="24" t="s">
        <v>208</v>
      </c>
      <c r="AN1007" s="24" t="s">
        <v>5467</v>
      </c>
      <c r="AO1007" s="16" t="s">
        <v>1786</v>
      </c>
      <c r="AP1007" s="26" t="s">
        <v>1481</v>
      </c>
      <c r="AQ1007" s="26" t="s">
        <v>1481</v>
      </c>
      <c r="AR1007" s="26" t="s">
        <v>1481</v>
      </c>
      <c r="AS1007" s="17" t="s">
        <v>1481</v>
      </c>
      <c r="AT1007" s="17" t="s">
        <v>1481</v>
      </c>
      <c r="AU1007" s="19" t="s">
        <v>1815</v>
      </c>
      <c r="AV1007" s="24" t="s">
        <v>5467</v>
      </c>
      <c r="AW1007" s="17" t="s">
        <v>1481</v>
      </c>
      <c r="AX1007" s="17" t="s">
        <v>1481</v>
      </c>
      <c r="AY1007" s="27" t="s">
        <v>52</v>
      </c>
      <c r="AZ1007" s="28" t="s">
        <v>1481</v>
      </c>
      <c r="BA1007" s="17" t="s">
        <v>1481</v>
      </c>
      <c r="BB1007" s="17" t="s">
        <v>1481</v>
      </c>
      <c r="BC1007" s="17" t="s">
        <v>1481</v>
      </c>
      <c r="BD1007" s="17" t="s">
        <v>1481</v>
      </c>
    </row>
    <row r="1008" spans="1:56" s="4" customFormat="1" ht="62.5" hidden="1" customHeight="1" x14ac:dyDescent="0.35">
      <c r="A1008" s="16">
        <v>622</v>
      </c>
      <c r="B1008" s="15">
        <v>1008</v>
      </c>
      <c r="C1008" s="16" t="s">
        <v>64</v>
      </c>
      <c r="D1008" s="16" t="s">
        <v>1804</v>
      </c>
      <c r="E1008" s="16" t="s">
        <v>5440</v>
      </c>
      <c r="F1008" s="17" t="s">
        <v>1481</v>
      </c>
      <c r="G1008" s="17" t="s">
        <v>1481</v>
      </c>
      <c r="H1008" s="17" t="s">
        <v>1481</v>
      </c>
      <c r="I1008" s="16" t="s">
        <v>5468</v>
      </c>
      <c r="J1008" s="24" t="s">
        <v>4761</v>
      </c>
      <c r="K1008" s="16" t="s">
        <v>3097</v>
      </c>
      <c r="L1008" s="16" t="s">
        <v>1812</v>
      </c>
      <c r="M1008" s="18" t="s">
        <v>1481</v>
      </c>
      <c r="N1008" s="18" t="s">
        <v>1481</v>
      </c>
      <c r="O1008" s="16" t="s">
        <v>1786</v>
      </c>
      <c r="P1008" s="17" t="s">
        <v>1481</v>
      </c>
      <c r="Q1008" s="17" t="s">
        <v>1481</v>
      </c>
      <c r="R1008" s="17" t="s">
        <v>1481</v>
      </c>
      <c r="S1008" s="17" t="s">
        <v>1481</v>
      </c>
      <c r="T1008" s="17" t="s">
        <v>1481</v>
      </c>
      <c r="U1008" s="19" t="s">
        <v>1815</v>
      </c>
      <c r="V1008" s="24" t="s">
        <v>1816</v>
      </c>
      <c r="W1008" s="17" t="s">
        <v>1481</v>
      </c>
      <c r="X1008" s="17" t="s">
        <v>1481</v>
      </c>
      <c r="Y1008" s="27" t="s">
        <v>1817</v>
      </c>
      <c r="Z1008" s="28" t="s">
        <v>1481</v>
      </c>
      <c r="AA1008" s="17" t="s">
        <v>1481</v>
      </c>
      <c r="AB1008" s="15">
        <v>1008</v>
      </c>
      <c r="AC1008" s="16" t="s">
        <v>64</v>
      </c>
      <c r="AD1008" s="16" t="s">
        <v>1804</v>
      </c>
      <c r="AE1008" s="16" t="s">
        <v>5440</v>
      </c>
      <c r="AF1008" s="17" t="s">
        <v>1481</v>
      </c>
      <c r="AG1008" s="17" t="s">
        <v>1481</v>
      </c>
      <c r="AH1008" s="17" t="s">
        <v>1481</v>
      </c>
      <c r="AI1008" s="16" t="s">
        <v>5468</v>
      </c>
      <c r="AJ1008" s="24" t="s">
        <v>4761</v>
      </c>
      <c r="AK1008" s="16" t="s">
        <v>3097</v>
      </c>
      <c r="AL1008" s="16" t="s">
        <v>1812</v>
      </c>
      <c r="AM1008" s="18" t="s">
        <v>1481</v>
      </c>
      <c r="AN1008" s="18" t="s">
        <v>1481</v>
      </c>
      <c r="AO1008" s="16" t="s">
        <v>1786</v>
      </c>
      <c r="AP1008" s="17" t="s">
        <v>1481</v>
      </c>
      <c r="AQ1008" s="17" t="s">
        <v>1481</v>
      </c>
      <c r="AR1008" s="17" t="s">
        <v>1481</v>
      </c>
      <c r="AS1008" s="17" t="s">
        <v>1481</v>
      </c>
      <c r="AT1008" s="17" t="s">
        <v>1481</v>
      </c>
      <c r="AU1008" s="19" t="s">
        <v>1815</v>
      </c>
      <c r="AV1008" s="24" t="s">
        <v>1816</v>
      </c>
      <c r="AW1008" s="17" t="s">
        <v>1481</v>
      </c>
      <c r="AX1008" s="17" t="s">
        <v>1481</v>
      </c>
      <c r="AY1008" s="27" t="s">
        <v>1817</v>
      </c>
      <c r="AZ1008" s="28" t="s">
        <v>1481</v>
      </c>
      <c r="BA1008" s="17" t="s">
        <v>1481</v>
      </c>
      <c r="BB1008" s="17" t="s">
        <v>1481</v>
      </c>
      <c r="BC1008" s="17" t="s">
        <v>1481</v>
      </c>
      <c r="BD1008" s="17" t="s">
        <v>1481</v>
      </c>
    </row>
    <row r="1009" spans="1:56" s="4" customFormat="1" ht="62.5" hidden="1" customHeight="1" x14ac:dyDescent="0.35">
      <c r="A1009" s="15">
        <v>623</v>
      </c>
      <c r="B1009" s="15">
        <v>1009</v>
      </c>
      <c r="C1009" s="16" t="s">
        <v>5469</v>
      </c>
      <c r="D1009" s="16" t="s">
        <v>1804</v>
      </c>
      <c r="E1009" s="16" t="s">
        <v>5470</v>
      </c>
      <c r="F1009" s="17" t="s">
        <v>1481</v>
      </c>
      <c r="G1009" s="17" t="s">
        <v>1481</v>
      </c>
      <c r="H1009" s="16" t="s">
        <v>5471</v>
      </c>
      <c r="I1009" s="16" t="s">
        <v>5472</v>
      </c>
      <c r="J1009" s="24" t="s">
        <v>5473</v>
      </c>
      <c r="K1009" s="16" t="s">
        <v>5474</v>
      </c>
      <c r="L1009" s="16" t="s">
        <v>1812</v>
      </c>
      <c r="M1009" s="18" t="s">
        <v>1481</v>
      </c>
      <c r="N1009" s="18" t="s">
        <v>1481</v>
      </c>
      <c r="O1009" s="15" t="s">
        <v>1786</v>
      </c>
      <c r="P1009" s="17" t="s">
        <v>1481</v>
      </c>
      <c r="Q1009" s="17" t="s">
        <v>1481</v>
      </c>
      <c r="R1009" s="17" t="s">
        <v>1481</v>
      </c>
      <c r="S1009" s="17" t="s">
        <v>1481</v>
      </c>
      <c r="T1009" s="17" t="s">
        <v>1481</v>
      </c>
      <c r="U1009" s="19" t="s">
        <v>1815</v>
      </c>
      <c r="V1009" s="24" t="s">
        <v>1816</v>
      </c>
      <c r="W1009" s="17" t="s">
        <v>1481</v>
      </c>
      <c r="X1009" s="17" t="s">
        <v>1481</v>
      </c>
      <c r="Y1009" s="27" t="s">
        <v>1817</v>
      </c>
      <c r="Z1009" s="28" t="s">
        <v>1481</v>
      </c>
      <c r="AA1009" s="17" t="s">
        <v>1481</v>
      </c>
      <c r="AB1009" s="15">
        <v>1009</v>
      </c>
      <c r="AC1009" s="16" t="s">
        <v>5469</v>
      </c>
      <c r="AD1009" s="16" t="s">
        <v>1804</v>
      </c>
      <c r="AE1009" s="16" t="s">
        <v>5470</v>
      </c>
      <c r="AF1009" s="17" t="s">
        <v>1481</v>
      </c>
      <c r="AG1009" s="17" t="s">
        <v>1481</v>
      </c>
      <c r="AH1009" s="16" t="s">
        <v>5471</v>
      </c>
      <c r="AI1009" s="16" t="s">
        <v>5472</v>
      </c>
      <c r="AJ1009" s="24" t="s">
        <v>5473</v>
      </c>
      <c r="AK1009" s="16" t="s">
        <v>5474</v>
      </c>
      <c r="AL1009" s="16" t="s">
        <v>1812</v>
      </c>
      <c r="AM1009" s="18" t="s">
        <v>1481</v>
      </c>
      <c r="AN1009" s="18" t="s">
        <v>1481</v>
      </c>
      <c r="AO1009" s="15" t="s">
        <v>1786</v>
      </c>
      <c r="AP1009" s="17" t="s">
        <v>1481</v>
      </c>
      <c r="AQ1009" s="17" t="s">
        <v>1481</v>
      </c>
      <c r="AR1009" s="17" t="s">
        <v>1481</v>
      </c>
      <c r="AS1009" s="17" t="s">
        <v>1481</v>
      </c>
      <c r="AT1009" s="17" t="s">
        <v>1481</v>
      </c>
      <c r="AU1009" s="19" t="s">
        <v>1815</v>
      </c>
      <c r="AV1009" s="24" t="s">
        <v>1816</v>
      </c>
      <c r="AW1009" s="17" t="s">
        <v>1481</v>
      </c>
      <c r="AX1009" s="17" t="s">
        <v>1481</v>
      </c>
      <c r="AY1009" s="27" t="s">
        <v>1817</v>
      </c>
      <c r="AZ1009" s="28" t="s">
        <v>1481</v>
      </c>
      <c r="BA1009" s="17" t="s">
        <v>1481</v>
      </c>
      <c r="BB1009" s="17" t="s">
        <v>1481</v>
      </c>
      <c r="BC1009" s="17" t="s">
        <v>1481</v>
      </c>
      <c r="BD1009" s="17" t="s">
        <v>1481</v>
      </c>
    </row>
    <row r="1010" spans="1:56" s="4" customFormat="1" ht="162.65" hidden="1" customHeight="1" x14ac:dyDescent="0.35">
      <c r="A1010" s="15">
        <v>624</v>
      </c>
      <c r="B1010" s="15">
        <v>1010</v>
      </c>
      <c r="C1010" s="16" t="s">
        <v>5475</v>
      </c>
      <c r="D1010" s="16" t="s">
        <v>1804</v>
      </c>
      <c r="E1010" s="16" t="s">
        <v>5476</v>
      </c>
      <c r="F1010" s="17" t="s">
        <v>1481</v>
      </c>
      <c r="G1010" s="17" t="s">
        <v>1481</v>
      </c>
      <c r="H1010" s="16" t="s">
        <v>5477</v>
      </c>
      <c r="I1010" s="16" t="s">
        <v>5478</v>
      </c>
      <c r="J1010" s="24" t="s">
        <v>5479</v>
      </c>
      <c r="K1010" s="16" t="s">
        <v>5480</v>
      </c>
      <c r="L1010" s="16" t="s">
        <v>1812</v>
      </c>
      <c r="M1010" s="18" t="s">
        <v>1481</v>
      </c>
      <c r="N1010" s="18" t="s">
        <v>1481</v>
      </c>
      <c r="O1010" s="15" t="s">
        <v>1786</v>
      </c>
      <c r="P1010" s="17" t="s">
        <v>1481</v>
      </c>
      <c r="Q1010" s="17" t="s">
        <v>1481</v>
      </c>
      <c r="R1010" s="17" t="s">
        <v>1481</v>
      </c>
      <c r="S1010" s="17" t="s">
        <v>1481</v>
      </c>
      <c r="T1010" s="17" t="s">
        <v>1481</v>
      </c>
      <c r="U1010" s="19" t="s">
        <v>1815</v>
      </c>
      <c r="V1010" s="24" t="s">
        <v>1816</v>
      </c>
      <c r="W1010" s="17" t="s">
        <v>1481</v>
      </c>
      <c r="X1010" s="17" t="s">
        <v>1481</v>
      </c>
      <c r="Y1010" s="27" t="s">
        <v>1817</v>
      </c>
      <c r="Z1010" s="28" t="s">
        <v>1481</v>
      </c>
      <c r="AA1010" s="17" t="s">
        <v>1481</v>
      </c>
      <c r="AB1010" s="15">
        <v>1010</v>
      </c>
      <c r="AC1010" s="16" t="s">
        <v>5475</v>
      </c>
      <c r="AD1010" s="16" t="s">
        <v>1804</v>
      </c>
      <c r="AE1010" s="16" t="s">
        <v>5476</v>
      </c>
      <c r="AF1010" s="17" t="s">
        <v>1481</v>
      </c>
      <c r="AG1010" s="17" t="s">
        <v>1481</v>
      </c>
      <c r="AH1010" s="16" t="s">
        <v>5477</v>
      </c>
      <c r="AI1010" s="16" t="s">
        <v>5478</v>
      </c>
      <c r="AJ1010" s="24" t="s">
        <v>5479</v>
      </c>
      <c r="AK1010" s="16" t="s">
        <v>5480</v>
      </c>
      <c r="AL1010" s="16" t="s">
        <v>1812</v>
      </c>
      <c r="AM1010" s="18" t="s">
        <v>1481</v>
      </c>
      <c r="AN1010" s="18" t="s">
        <v>1481</v>
      </c>
      <c r="AO1010" s="15" t="s">
        <v>1786</v>
      </c>
      <c r="AP1010" s="17" t="s">
        <v>1481</v>
      </c>
      <c r="AQ1010" s="17" t="s">
        <v>1481</v>
      </c>
      <c r="AR1010" s="17" t="s">
        <v>1481</v>
      </c>
      <c r="AS1010" s="17" t="s">
        <v>1481</v>
      </c>
      <c r="AT1010" s="17" t="s">
        <v>1481</v>
      </c>
      <c r="AU1010" s="19" t="s">
        <v>1815</v>
      </c>
      <c r="AV1010" s="24" t="s">
        <v>1816</v>
      </c>
      <c r="AW1010" s="17" t="s">
        <v>1481</v>
      </c>
      <c r="AX1010" s="17" t="s">
        <v>1481</v>
      </c>
      <c r="AY1010" s="27" t="s">
        <v>1817</v>
      </c>
      <c r="AZ1010" s="28" t="s">
        <v>1481</v>
      </c>
      <c r="BA1010" s="17" t="s">
        <v>1481</v>
      </c>
      <c r="BB1010" s="17" t="s">
        <v>1481</v>
      </c>
      <c r="BC1010" s="17" t="s">
        <v>1481</v>
      </c>
      <c r="BD1010" s="17" t="s">
        <v>1481</v>
      </c>
    </row>
    <row r="1011" spans="1:56" s="4" customFormat="1" ht="37.5" hidden="1" customHeight="1" x14ac:dyDescent="0.35">
      <c r="A1011" s="15">
        <v>625</v>
      </c>
      <c r="B1011" s="15">
        <v>1011</v>
      </c>
      <c r="C1011" s="16" t="s">
        <v>1063</v>
      </c>
      <c r="D1011" s="16" t="s">
        <v>1804</v>
      </c>
      <c r="E1011" s="16" t="s">
        <v>5481</v>
      </c>
      <c r="F1011" s="17" t="s">
        <v>1481</v>
      </c>
      <c r="G1011" s="17" t="s">
        <v>1481</v>
      </c>
      <c r="H1011" s="17" t="s">
        <v>1481</v>
      </c>
      <c r="I1011" s="16" t="s">
        <v>5482</v>
      </c>
      <c r="J1011" s="24" t="s">
        <v>5483</v>
      </c>
      <c r="K1011" s="16" t="s">
        <v>1928</v>
      </c>
      <c r="L1011" s="16" t="s">
        <v>1812</v>
      </c>
      <c r="M1011" s="18" t="s">
        <v>1481</v>
      </c>
      <c r="N1011" s="18" t="s">
        <v>1481</v>
      </c>
      <c r="O1011" s="15" t="s">
        <v>1786</v>
      </c>
      <c r="P1011" s="17" t="s">
        <v>1481</v>
      </c>
      <c r="Q1011" s="17" t="s">
        <v>1481</v>
      </c>
      <c r="R1011" s="17" t="s">
        <v>1481</v>
      </c>
      <c r="S1011" s="17" t="s">
        <v>1481</v>
      </c>
      <c r="T1011" s="17" t="s">
        <v>1481</v>
      </c>
      <c r="U1011" s="19" t="s">
        <v>1815</v>
      </c>
      <c r="V1011" s="24" t="s">
        <v>1816</v>
      </c>
      <c r="W1011" s="17" t="s">
        <v>1481</v>
      </c>
      <c r="X1011" s="17" t="s">
        <v>1481</v>
      </c>
      <c r="Y1011" s="27" t="s">
        <v>1817</v>
      </c>
      <c r="Z1011" s="28" t="s">
        <v>1481</v>
      </c>
      <c r="AA1011" s="17" t="s">
        <v>1481</v>
      </c>
      <c r="AB1011" s="15">
        <v>1011</v>
      </c>
      <c r="AC1011" s="16" t="s">
        <v>1063</v>
      </c>
      <c r="AD1011" s="16" t="s">
        <v>1804</v>
      </c>
      <c r="AE1011" s="16" t="s">
        <v>5481</v>
      </c>
      <c r="AF1011" s="17" t="s">
        <v>1481</v>
      </c>
      <c r="AG1011" s="17" t="s">
        <v>1481</v>
      </c>
      <c r="AH1011" s="17" t="s">
        <v>1481</v>
      </c>
      <c r="AI1011" s="16" t="s">
        <v>5482</v>
      </c>
      <c r="AJ1011" s="24" t="s">
        <v>5483</v>
      </c>
      <c r="AK1011" s="16" t="s">
        <v>1928</v>
      </c>
      <c r="AL1011" s="16" t="s">
        <v>1812</v>
      </c>
      <c r="AM1011" s="18" t="s">
        <v>1481</v>
      </c>
      <c r="AN1011" s="18" t="s">
        <v>1481</v>
      </c>
      <c r="AO1011" s="15" t="s">
        <v>1786</v>
      </c>
      <c r="AP1011" s="17" t="s">
        <v>1481</v>
      </c>
      <c r="AQ1011" s="17" t="s">
        <v>1481</v>
      </c>
      <c r="AR1011" s="17" t="s">
        <v>1481</v>
      </c>
      <c r="AS1011" s="17" t="s">
        <v>1481</v>
      </c>
      <c r="AT1011" s="17" t="s">
        <v>1481</v>
      </c>
      <c r="AU1011" s="19" t="s">
        <v>1815</v>
      </c>
      <c r="AV1011" s="24" t="s">
        <v>1816</v>
      </c>
      <c r="AW1011" s="17" t="s">
        <v>1481</v>
      </c>
      <c r="AX1011" s="17" t="s">
        <v>1481</v>
      </c>
      <c r="AY1011" s="27" t="s">
        <v>1817</v>
      </c>
      <c r="AZ1011" s="28" t="s">
        <v>1481</v>
      </c>
      <c r="BA1011" s="17" t="s">
        <v>1481</v>
      </c>
      <c r="BB1011" s="17" t="s">
        <v>1481</v>
      </c>
      <c r="BC1011" s="17" t="s">
        <v>1481</v>
      </c>
      <c r="BD1011" s="17" t="s">
        <v>1481</v>
      </c>
    </row>
    <row r="1012" spans="1:56" s="4" customFormat="1" ht="37.5" hidden="1" customHeight="1" x14ac:dyDescent="0.35">
      <c r="A1012" s="15">
        <v>626</v>
      </c>
      <c r="B1012" s="15">
        <v>1012</v>
      </c>
      <c r="C1012" s="16" t="s">
        <v>116</v>
      </c>
      <c r="D1012" s="16" t="s">
        <v>1804</v>
      </c>
      <c r="E1012" s="16" t="s">
        <v>5481</v>
      </c>
      <c r="F1012" s="17" t="s">
        <v>1481</v>
      </c>
      <c r="G1012" s="17" t="s">
        <v>1481</v>
      </c>
      <c r="H1012" s="17" t="s">
        <v>1481</v>
      </c>
      <c r="I1012" s="16" t="s">
        <v>5484</v>
      </c>
      <c r="J1012" s="24" t="s">
        <v>5485</v>
      </c>
      <c r="K1012" s="16" t="s">
        <v>1899</v>
      </c>
      <c r="L1012" s="16" t="s">
        <v>1812</v>
      </c>
      <c r="M1012" s="18" t="s">
        <v>1481</v>
      </c>
      <c r="N1012" s="18" t="s">
        <v>1481</v>
      </c>
      <c r="O1012" s="15" t="s">
        <v>1786</v>
      </c>
      <c r="P1012" s="17" t="s">
        <v>1481</v>
      </c>
      <c r="Q1012" s="17" t="s">
        <v>1481</v>
      </c>
      <c r="R1012" s="17" t="s">
        <v>1481</v>
      </c>
      <c r="S1012" s="17" t="s">
        <v>1481</v>
      </c>
      <c r="T1012" s="17" t="s">
        <v>1481</v>
      </c>
      <c r="U1012" s="19" t="s">
        <v>1815</v>
      </c>
      <c r="V1012" s="24" t="s">
        <v>1816</v>
      </c>
      <c r="W1012" s="17" t="s">
        <v>1481</v>
      </c>
      <c r="X1012" s="17" t="s">
        <v>1481</v>
      </c>
      <c r="Y1012" s="27" t="s">
        <v>1817</v>
      </c>
      <c r="Z1012" s="28" t="s">
        <v>1481</v>
      </c>
      <c r="AA1012" s="17" t="s">
        <v>1481</v>
      </c>
      <c r="AB1012" s="15">
        <v>1012</v>
      </c>
      <c r="AC1012" s="16" t="s">
        <v>116</v>
      </c>
      <c r="AD1012" s="16" t="s">
        <v>1804</v>
      </c>
      <c r="AE1012" s="16" t="s">
        <v>5481</v>
      </c>
      <c r="AF1012" s="17" t="s">
        <v>1481</v>
      </c>
      <c r="AG1012" s="17" t="s">
        <v>1481</v>
      </c>
      <c r="AH1012" s="17" t="s">
        <v>1481</v>
      </c>
      <c r="AI1012" s="16" t="s">
        <v>5484</v>
      </c>
      <c r="AJ1012" s="24" t="s">
        <v>5485</v>
      </c>
      <c r="AK1012" s="16" t="s">
        <v>1899</v>
      </c>
      <c r="AL1012" s="16" t="s">
        <v>1812</v>
      </c>
      <c r="AM1012" s="18" t="s">
        <v>1481</v>
      </c>
      <c r="AN1012" s="18" t="s">
        <v>1481</v>
      </c>
      <c r="AO1012" s="15" t="s">
        <v>1786</v>
      </c>
      <c r="AP1012" s="17" t="s">
        <v>1481</v>
      </c>
      <c r="AQ1012" s="17" t="s">
        <v>1481</v>
      </c>
      <c r="AR1012" s="17" t="s">
        <v>1481</v>
      </c>
      <c r="AS1012" s="17" t="s">
        <v>1481</v>
      </c>
      <c r="AT1012" s="17" t="s">
        <v>1481</v>
      </c>
      <c r="AU1012" s="19" t="s">
        <v>1815</v>
      </c>
      <c r="AV1012" s="24" t="s">
        <v>1816</v>
      </c>
      <c r="AW1012" s="17" t="s">
        <v>1481</v>
      </c>
      <c r="AX1012" s="17" t="s">
        <v>1481</v>
      </c>
      <c r="AY1012" s="27" t="s">
        <v>1817</v>
      </c>
      <c r="AZ1012" s="28" t="s">
        <v>1481</v>
      </c>
      <c r="BA1012" s="17" t="s">
        <v>1481</v>
      </c>
      <c r="BB1012" s="17" t="s">
        <v>1481</v>
      </c>
      <c r="BC1012" s="17" t="s">
        <v>1481</v>
      </c>
      <c r="BD1012" s="17" t="s">
        <v>1481</v>
      </c>
    </row>
    <row r="1013" spans="1:56" s="4" customFormat="1" ht="112.5" hidden="1" customHeight="1" x14ac:dyDescent="0.35">
      <c r="A1013" s="15">
        <v>627</v>
      </c>
      <c r="B1013" s="15">
        <v>1013</v>
      </c>
      <c r="C1013" s="16" t="s">
        <v>330</v>
      </c>
      <c r="D1013" s="16" t="s">
        <v>1804</v>
      </c>
      <c r="E1013" s="16" t="s">
        <v>5481</v>
      </c>
      <c r="F1013" s="17" t="s">
        <v>1481</v>
      </c>
      <c r="G1013" s="17" t="s">
        <v>1481</v>
      </c>
      <c r="H1013" s="17" t="s">
        <v>1481</v>
      </c>
      <c r="I1013" s="16" t="s">
        <v>5486</v>
      </c>
      <c r="J1013" s="24" t="s">
        <v>5487</v>
      </c>
      <c r="K1013" s="16" t="s">
        <v>1935</v>
      </c>
      <c r="L1013" s="16" t="s">
        <v>5488</v>
      </c>
      <c r="M1013" s="38" t="s">
        <v>208</v>
      </c>
      <c r="N1013" s="24" t="s">
        <v>5489</v>
      </c>
      <c r="O1013" s="15" t="s">
        <v>1786</v>
      </c>
      <c r="P1013" s="26" t="s">
        <v>1481</v>
      </c>
      <c r="Q1013" s="26" t="s">
        <v>1481</v>
      </c>
      <c r="R1013" s="26" t="s">
        <v>1481</v>
      </c>
      <c r="S1013" s="17" t="s">
        <v>1481</v>
      </c>
      <c r="T1013" s="17" t="s">
        <v>1481</v>
      </c>
      <c r="U1013" s="19" t="s">
        <v>31</v>
      </c>
      <c r="V1013" s="30" t="s">
        <v>31</v>
      </c>
      <c r="W1013" s="17" t="s">
        <v>1481</v>
      </c>
      <c r="X1013" s="17" t="s">
        <v>1481</v>
      </c>
      <c r="Y1013" s="23" t="s">
        <v>32</v>
      </c>
      <c r="Z1013" s="28" t="s">
        <v>1481</v>
      </c>
      <c r="AA1013" s="17" t="s">
        <v>1481</v>
      </c>
      <c r="AB1013" s="15">
        <v>1013</v>
      </c>
      <c r="AC1013" s="16" t="s">
        <v>330</v>
      </c>
      <c r="AD1013" s="16" t="s">
        <v>1804</v>
      </c>
      <c r="AE1013" s="16" t="s">
        <v>5481</v>
      </c>
      <c r="AF1013" s="17" t="s">
        <v>1481</v>
      </c>
      <c r="AG1013" s="17" t="s">
        <v>1481</v>
      </c>
      <c r="AH1013" s="17" t="s">
        <v>1481</v>
      </c>
      <c r="AI1013" s="16" t="s">
        <v>5486</v>
      </c>
      <c r="AJ1013" s="24" t="s">
        <v>5487</v>
      </c>
      <c r="AK1013" s="16" t="s">
        <v>1935</v>
      </c>
      <c r="AL1013" s="16" t="s">
        <v>5488</v>
      </c>
      <c r="AM1013" s="38" t="s">
        <v>208</v>
      </c>
      <c r="AN1013" s="24" t="s">
        <v>5489</v>
      </c>
      <c r="AO1013" s="15" t="s">
        <v>1786</v>
      </c>
      <c r="AP1013" s="26" t="s">
        <v>1481</v>
      </c>
      <c r="AQ1013" s="26" t="s">
        <v>1481</v>
      </c>
      <c r="AR1013" s="26" t="s">
        <v>1481</v>
      </c>
      <c r="AS1013" s="17" t="s">
        <v>1481</v>
      </c>
      <c r="AT1013" s="17" t="s">
        <v>1481</v>
      </c>
      <c r="AU1013" s="19" t="s">
        <v>31</v>
      </c>
      <c r="AV1013" s="30" t="s">
        <v>31</v>
      </c>
      <c r="AW1013" s="17" t="s">
        <v>1481</v>
      </c>
      <c r="AX1013" s="17" t="s">
        <v>1481</v>
      </c>
      <c r="AY1013" s="23" t="s">
        <v>32</v>
      </c>
      <c r="AZ1013" s="28" t="s">
        <v>1481</v>
      </c>
      <c r="BA1013" s="17" t="s">
        <v>1481</v>
      </c>
      <c r="BB1013" s="17" t="s">
        <v>1481</v>
      </c>
      <c r="BC1013" s="17" t="s">
        <v>1481</v>
      </c>
      <c r="BD1013" s="17" t="s">
        <v>1481</v>
      </c>
    </row>
    <row r="1014" spans="1:56" ht="133" customHeight="1" x14ac:dyDescent="0.35">
      <c r="A1014" s="16">
        <v>628</v>
      </c>
      <c r="B1014" s="16">
        <v>1014</v>
      </c>
      <c r="C1014" s="16" t="s">
        <v>5490</v>
      </c>
      <c r="D1014" s="16" t="s">
        <v>1804</v>
      </c>
      <c r="E1014" s="16" t="s">
        <v>5481</v>
      </c>
      <c r="F1014" s="17" t="s">
        <v>1481</v>
      </c>
      <c r="G1014" s="17" t="s">
        <v>1481</v>
      </c>
      <c r="H1014" s="17" t="s">
        <v>1481</v>
      </c>
      <c r="I1014" s="16" t="s">
        <v>5491</v>
      </c>
      <c r="J1014" s="24" t="s">
        <v>5492</v>
      </c>
      <c r="K1014" s="16" t="s">
        <v>2417</v>
      </c>
      <c r="L1014" s="16" t="s">
        <v>5493</v>
      </c>
      <c r="M1014" s="24" t="s">
        <v>208</v>
      </c>
      <c r="N1014" s="24" t="s">
        <v>5489</v>
      </c>
      <c r="O1014" s="16" t="s">
        <v>1786</v>
      </c>
      <c r="P1014" s="23" t="s">
        <v>2014</v>
      </c>
      <c r="Q1014" s="23" t="s">
        <v>5494</v>
      </c>
      <c r="R1014" s="26" t="s">
        <v>1481</v>
      </c>
      <c r="S1014" s="17" t="s">
        <v>1481</v>
      </c>
      <c r="T1014" s="17" t="s">
        <v>1481</v>
      </c>
      <c r="U1014" s="19" t="s">
        <v>1815</v>
      </c>
      <c r="V1014" s="30" t="s">
        <v>2049</v>
      </c>
      <c r="W1014" s="131" t="s">
        <v>1915</v>
      </c>
      <c r="X1014" s="17" t="s">
        <v>1481</v>
      </c>
      <c r="Y1014" s="33" t="s">
        <v>211</v>
      </c>
      <c r="Z1014" s="32" t="s">
        <v>5495</v>
      </c>
      <c r="AA1014" s="17" t="s">
        <v>1481</v>
      </c>
      <c r="AB1014" s="16">
        <v>1014</v>
      </c>
      <c r="AC1014" s="16" t="s">
        <v>5490</v>
      </c>
      <c r="AD1014" s="16" t="s">
        <v>1804</v>
      </c>
      <c r="AE1014" s="16" t="s">
        <v>5481</v>
      </c>
      <c r="AF1014" s="17" t="s">
        <v>1481</v>
      </c>
      <c r="AG1014" s="17" t="s">
        <v>1481</v>
      </c>
      <c r="AH1014" s="17" t="s">
        <v>1481</v>
      </c>
      <c r="AI1014" s="16" t="s">
        <v>5491</v>
      </c>
      <c r="AJ1014" s="24" t="s">
        <v>5492</v>
      </c>
      <c r="AK1014" s="16" t="s">
        <v>2417</v>
      </c>
      <c r="AL1014" s="16" t="s">
        <v>5493</v>
      </c>
      <c r="AM1014" s="38" t="s">
        <v>208</v>
      </c>
      <c r="AN1014" s="24" t="s">
        <v>5489</v>
      </c>
      <c r="AO1014" s="15" t="s">
        <v>1786</v>
      </c>
      <c r="AP1014" s="23" t="s">
        <v>2014</v>
      </c>
      <c r="AQ1014" s="23" t="s">
        <v>5494</v>
      </c>
      <c r="AR1014" s="26" t="s">
        <v>1481</v>
      </c>
      <c r="AS1014" s="17" t="s">
        <v>1481</v>
      </c>
      <c r="AT1014" s="17" t="s">
        <v>1481</v>
      </c>
      <c r="AU1014" s="19" t="s">
        <v>1815</v>
      </c>
      <c r="AV1014" s="30" t="s">
        <v>2049</v>
      </c>
      <c r="AW1014" s="37" t="s">
        <v>1915</v>
      </c>
      <c r="AX1014" s="17" t="s">
        <v>1481</v>
      </c>
      <c r="AY1014" s="33" t="s">
        <v>211</v>
      </c>
      <c r="AZ1014" s="32" t="s">
        <v>5495</v>
      </c>
      <c r="BA1014" s="17" t="s">
        <v>1481</v>
      </c>
      <c r="BB1014" s="30" t="s">
        <v>558</v>
      </c>
      <c r="BC1014" s="163" t="s">
        <v>559</v>
      </c>
      <c r="BD1014" s="30" t="s">
        <v>557</v>
      </c>
    </row>
    <row r="1015" spans="1:56" ht="175" x14ac:dyDescent="0.35">
      <c r="A1015" s="16">
        <v>629</v>
      </c>
      <c r="B1015" s="16">
        <v>1015</v>
      </c>
      <c r="C1015" s="16" t="s">
        <v>123</v>
      </c>
      <c r="D1015" s="16" t="s">
        <v>1804</v>
      </c>
      <c r="E1015" s="16" t="s">
        <v>5481</v>
      </c>
      <c r="F1015" s="17" t="s">
        <v>1481</v>
      </c>
      <c r="G1015" s="17" t="s">
        <v>1481</v>
      </c>
      <c r="H1015" s="17" t="s">
        <v>1481</v>
      </c>
      <c r="I1015" s="16" t="s">
        <v>5496</v>
      </c>
      <c r="J1015" s="24" t="s">
        <v>5497</v>
      </c>
      <c r="K1015" s="16" t="s">
        <v>5498</v>
      </c>
      <c r="L1015" s="16" t="s">
        <v>5499</v>
      </c>
      <c r="M1015" s="24" t="s">
        <v>208</v>
      </c>
      <c r="N1015" s="24" t="s">
        <v>5500</v>
      </c>
      <c r="O1015" s="16" t="s">
        <v>1786</v>
      </c>
      <c r="P1015" s="17" t="s">
        <v>1481</v>
      </c>
      <c r="Q1015" s="17" t="s">
        <v>1481</v>
      </c>
      <c r="R1015" s="17" t="s">
        <v>1481</v>
      </c>
      <c r="S1015" s="17" t="s">
        <v>1481</v>
      </c>
      <c r="T1015" s="17" t="s">
        <v>1481</v>
      </c>
      <c r="U1015" s="19" t="s">
        <v>2119</v>
      </c>
      <c r="V1015" s="30" t="s">
        <v>2448</v>
      </c>
      <c r="W1015" s="17" t="s">
        <v>1481</v>
      </c>
      <c r="X1015" s="17" t="s">
        <v>1481</v>
      </c>
      <c r="Y1015" s="33" t="s">
        <v>211</v>
      </c>
      <c r="Z1015" s="32" t="s">
        <v>5501</v>
      </c>
      <c r="AA1015" s="17" t="s">
        <v>1481</v>
      </c>
      <c r="AB1015" s="16">
        <v>1015</v>
      </c>
      <c r="AC1015" s="16" t="s">
        <v>123</v>
      </c>
      <c r="AD1015" s="16" t="s">
        <v>1804</v>
      </c>
      <c r="AE1015" s="16" t="s">
        <v>5481</v>
      </c>
      <c r="AF1015" s="17" t="s">
        <v>1481</v>
      </c>
      <c r="AG1015" s="17" t="s">
        <v>1481</v>
      </c>
      <c r="AH1015" s="17" t="s">
        <v>1481</v>
      </c>
      <c r="AI1015" s="16" t="s">
        <v>5496</v>
      </c>
      <c r="AJ1015" s="24" t="s">
        <v>5497</v>
      </c>
      <c r="AK1015" s="16" t="s">
        <v>5498</v>
      </c>
      <c r="AL1015" s="16" t="s">
        <v>5499</v>
      </c>
      <c r="AM1015" s="38" t="s">
        <v>208</v>
      </c>
      <c r="AN1015" s="24" t="s">
        <v>5500</v>
      </c>
      <c r="AO1015" s="15" t="s">
        <v>1786</v>
      </c>
      <c r="AP1015" s="17" t="s">
        <v>1481</v>
      </c>
      <c r="AQ1015" s="17" t="s">
        <v>1481</v>
      </c>
      <c r="AR1015" s="17" t="s">
        <v>1481</v>
      </c>
      <c r="AS1015" s="17" t="s">
        <v>1481</v>
      </c>
      <c r="AT1015" s="17" t="s">
        <v>1481</v>
      </c>
      <c r="AU1015" s="19" t="s">
        <v>2119</v>
      </c>
      <c r="AV1015" s="30" t="s">
        <v>2448</v>
      </c>
      <c r="AW1015" s="17" t="s">
        <v>1481</v>
      </c>
      <c r="AX1015" s="17" t="s">
        <v>1481</v>
      </c>
      <c r="AY1015" s="33" t="s">
        <v>211</v>
      </c>
      <c r="AZ1015" s="32" t="s">
        <v>5501</v>
      </c>
      <c r="BA1015" s="17" t="s">
        <v>1481</v>
      </c>
      <c r="BB1015" s="30" t="s">
        <v>558</v>
      </c>
      <c r="BC1015" s="30" t="s">
        <v>559</v>
      </c>
      <c r="BD1015" s="30" t="s">
        <v>557</v>
      </c>
    </row>
    <row r="1016" spans="1:56" s="4" customFormat="1" ht="50.15" hidden="1" customHeight="1" x14ac:dyDescent="0.35">
      <c r="A1016" s="15">
        <v>630</v>
      </c>
      <c r="B1016" s="15">
        <v>1016</v>
      </c>
      <c r="C1016" s="16" t="s">
        <v>116</v>
      </c>
      <c r="D1016" s="16" t="s">
        <v>1804</v>
      </c>
      <c r="E1016" s="16" t="s">
        <v>5481</v>
      </c>
      <c r="F1016" s="17" t="s">
        <v>1481</v>
      </c>
      <c r="G1016" s="17" t="s">
        <v>1481</v>
      </c>
      <c r="H1016" s="17" t="s">
        <v>1481</v>
      </c>
      <c r="I1016" s="16" t="s">
        <v>5502</v>
      </c>
      <c r="J1016" s="24" t="s">
        <v>5503</v>
      </c>
      <c r="K1016" s="16" t="s">
        <v>2258</v>
      </c>
      <c r="L1016" s="16" t="s">
        <v>1812</v>
      </c>
      <c r="M1016" s="18" t="s">
        <v>1481</v>
      </c>
      <c r="N1016" s="18" t="s">
        <v>1481</v>
      </c>
      <c r="O1016" s="15" t="s">
        <v>1786</v>
      </c>
      <c r="P1016" s="17" t="s">
        <v>1481</v>
      </c>
      <c r="Q1016" s="17" t="s">
        <v>1481</v>
      </c>
      <c r="R1016" s="17" t="s">
        <v>1481</v>
      </c>
      <c r="S1016" s="17" t="s">
        <v>1481</v>
      </c>
      <c r="T1016" s="17" t="s">
        <v>1481</v>
      </c>
      <c r="U1016" s="19" t="s">
        <v>1815</v>
      </c>
      <c r="V1016" s="30" t="s">
        <v>2049</v>
      </c>
      <c r="W1016" s="17" t="s">
        <v>1481</v>
      </c>
      <c r="X1016" s="17" t="s">
        <v>1481</v>
      </c>
      <c r="Y1016" s="27" t="s">
        <v>1817</v>
      </c>
      <c r="Z1016" s="28" t="s">
        <v>1481</v>
      </c>
      <c r="AA1016" s="17" t="s">
        <v>1481</v>
      </c>
      <c r="AB1016" s="15">
        <v>1016</v>
      </c>
      <c r="AC1016" s="16" t="s">
        <v>116</v>
      </c>
      <c r="AD1016" s="16" t="s">
        <v>1804</v>
      </c>
      <c r="AE1016" s="16" t="s">
        <v>5481</v>
      </c>
      <c r="AF1016" s="17" t="s">
        <v>1481</v>
      </c>
      <c r="AG1016" s="17" t="s">
        <v>1481</v>
      </c>
      <c r="AH1016" s="17" t="s">
        <v>1481</v>
      </c>
      <c r="AI1016" s="16" t="s">
        <v>5502</v>
      </c>
      <c r="AJ1016" s="24" t="s">
        <v>5503</v>
      </c>
      <c r="AK1016" s="16" t="s">
        <v>2258</v>
      </c>
      <c r="AL1016" s="16" t="s">
        <v>1812</v>
      </c>
      <c r="AM1016" s="18" t="s">
        <v>1481</v>
      </c>
      <c r="AN1016" s="18" t="s">
        <v>1481</v>
      </c>
      <c r="AO1016" s="15" t="s">
        <v>1786</v>
      </c>
      <c r="AP1016" s="17" t="s">
        <v>1481</v>
      </c>
      <c r="AQ1016" s="17" t="s">
        <v>1481</v>
      </c>
      <c r="AR1016" s="17" t="s">
        <v>1481</v>
      </c>
      <c r="AS1016" s="17" t="s">
        <v>1481</v>
      </c>
      <c r="AT1016" s="17" t="s">
        <v>1481</v>
      </c>
      <c r="AU1016" s="19" t="s">
        <v>1815</v>
      </c>
      <c r="AV1016" s="30" t="s">
        <v>2049</v>
      </c>
      <c r="AW1016" s="17" t="s">
        <v>1481</v>
      </c>
      <c r="AX1016" s="17" t="s">
        <v>1481</v>
      </c>
      <c r="AY1016" s="27" t="s">
        <v>1817</v>
      </c>
      <c r="AZ1016" s="28" t="s">
        <v>1481</v>
      </c>
      <c r="BA1016" s="17" t="s">
        <v>1481</v>
      </c>
      <c r="BB1016" s="17" t="s">
        <v>1481</v>
      </c>
      <c r="BC1016" s="17" t="s">
        <v>1481</v>
      </c>
      <c r="BD1016" s="17" t="s">
        <v>1481</v>
      </c>
    </row>
    <row r="1017" spans="1:56" s="4" customFormat="1" ht="37.5" hidden="1" customHeight="1" x14ac:dyDescent="0.35">
      <c r="A1017" s="15">
        <v>631</v>
      </c>
      <c r="B1017" s="15">
        <v>1017</v>
      </c>
      <c r="C1017" s="16" t="s">
        <v>116</v>
      </c>
      <c r="D1017" s="16" t="s">
        <v>1804</v>
      </c>
      <c r="E1017" s="16" t="s">
        <v>5481</v>
      </c>
      <c r="F1017" s="17" t="s">
        <v>1481</v>
      </c>
      <c r="G1017" s="17" t="s">
        <v>1481</v>
      </c>
      <c r="H1017" s="17" t="s">
        <v>1481</v>
      </c>
      <c r="I1017" s="16" t="s">
        <v>5504</v>
      </c>
      <c r="J1017" s="24" t="s">
        <v>5485</v>
      </c>
      <c r="K1017" s="16" t="s">
        <v>2426</v>
      </c>
      <c r="L1017" s="16" t="s">
        <v>1812</v>
      </c>
      <c r="M1017" s="18" t="s">
        <v>1481</v>
      </c>
      <c r="N1017" s="18" t="s">
        <v>1481</v>
      </c>
      <c r="O1017" s="15" t="s">
        <v>1786</v>
      </c>
      <c r="P1017" s="17" t="s">
        <v>1481</v>
      </c>
      <c r="Q1017" s="17" t="s">
        <v>1481</v>
      </c>
      <c r="R1017" s="17" t="s">
        <v>1481</v>
      </c>
      <c r="S1017" s="17" t="s">
        <v>1481</v>
      </c>
      <c r="T1017" s="17" t="s">
        <v>1481</v>
      </c>
      <c r="U1017" s="19" t="s">
        <v>1815</v>
      </c>
      <c r="V1017" s="24" t="s">
        <v>1816</v>
      </c>
      <c r="W1017" s="17" t="s">
        <v>1481</v>
      </c>
      <c r="X1017" s="17" t="s">
        <v>1481</v>
      </c>
      <c r="Y1017" s="27" t="s">
        <v>1817</v>
      </c>
      <c r="Z1017" s="28" t="s">
        <v>1481</v>
      </c>
      <c r="AA1017" s="17" t="s">
        <v>1481</v>
      </c>
      <c r="AB1017" s="15">
        <v>1017</v>
      </c>
      <c r="AC1017" s="16" t="s">
        <v>116</v>
      </c>
      <c r="AD1017" s="16" t="s">
        <v>1804</v>
      </c>
      <c r="AE1017" s="16" t="s">
        <v>5481</v>
      </c>
      <c r="AF1017" s="17" t="s">
        <v>1481</v>
      </c>
      <c r="AG1017" s="17" t="s">
        <v>1481</v>
      </c>
      <c r="AH1017" s="17" t="s">
        <v>1481</v>
      </c>
      <c r="AI1017" s="16" t="s">
        <v>5504</v>
      </c>
      <c r="AJ1017" s="24" t="s">
        <v>5485</v>
      </c>
      <c r="AK1017" s="16" t="s">
        <v>2426</v>
      </c>
      <c r="AL1017" s="16" t="s">
        <v>1812</v>
      </c>
      <c r="AM1017" s="18" t="s">
        <v>1481</v>
      </c>
      <c r="AN1017" s="18" t="s">
        <v>1481</v>
      </c>
      <c r="AO1017" s="15" t="s">
        <v>1786</v>
      </c>
      <c r="AP1017" s="17" t="s">
        <v>1481</v>
      </c>
      <c r="AQ1017" s="17" t="s">
        <v>1481</v>
      </c>
      <c r="AR1017" s="17" t="s">
        <v>1481</v>
      </c>
      <c r="AS1017" s="17" t="s">
        <v>1481</v>
      </c>
      <c r="AT1017" s="17" t="s">
        <v>1481</v>
      </c>
      <c r="AU1017" s="19" t="s">
        <v>1815</v>
      </c>
      <c r="AV1017" s="24" t="s">
        <v>1816</v>
      </c>
      <c r="AW1017" s="17" t="s">
        <v>1481</v>
      </c>
      <c r="AX1017" s="17" t="s">
        <v>1481</v>
      </c>
      <c r="AY1017" s="27" t="s">
        <v>1817</v>
      </c>
      <c r="AZ1017" s="28" t="s">
        <v>1481</v>
      </c>
      <c r="BA1017" s="17" t="s">
        <v>1481</v>
      </c>
      <c r="BB1017" s="17" t="s">
        <v>1481</v>
      </c>
      <c r="BC1017" s="17" t="s">
        <v>1481</v>
      </c>
      <c r="BD1017" s="17" t="s">
        <v>1481</v>
      </c>
    </row>
    <row r="1018" spans="1:56" s="4" customFormat="1" ht="50.15" hidden="1" customHeight="1" x14ac:dyDescent="0.35">
      <c r="A1018" s="15">
        <v>632</v>
      </c>
      <c r="B1018" s="15">
        <v>1018</v>
      </c>
      <c r="C1018" s="16" t="s">
        <v>260</v>
      </c>
      <c r="D1018" s="16" t="s">
        <v>1804</v>
      </c>
      <c r="E1018" s="16" t="s">
        <v>5481</v>
      </c>
      <c r="F1018" s="17" t="s">
        <v>1481</v>
      </c>
      <c r="G1018" s="17" t="s">
        <v>1481</v>
      </c>
      <c r="H1018" s="17" t="s">
        <v>1481</v>
      </c>
      <c r="I1018" s="16" t="s">
        <v>5505</v>
      </c>
      <c r="J1018" s="24" t="s">
        <v>5506</v>
      </c>
      <c r="K1018" s="16" t="s">
        <v>2272</v>
      </c>
      <c r="L1018" s="16" t="s">
        <v>1812</v>
      </c>
      <c r="M1018" s="18" t="s">
        <v>1481</v>
      </c>
      <c r="N1018" s="18" t="s">
        <v>1481</v>
      </c>
      <c r="O1018" s="15" t="s">
        <v>1786</v>
      </c>
      <c r="P1018" s="17" t="s">
        <v>1481</v>
      </c>
      <c r="Q1018" s="17" t="s">
        <v>1481</v>
      </c>
      <c r="R1018" s="17" t="s">
        <v>1481</v>
      </c>
      <c r="S1018" s="17" t="s">
        <v>1481</v>
      </c>
      <c r="T1018" s="17" t="s">
        <v>1481</v>
      </c>
      <c r="U1018" s="19" t="s">
        <v>1815</v>
      </c>
      <c r="V1018" s="24" t="s">
        <v>1816</v>
      </c>
      <c r="W1018" s="17" t="s">
        <v>1481</v>
      </c>
      <c r="X1018" s="17" t="s">
        <v>1481</v>
      </c>
      <c r="Y1018" s="27" t="s">
        <v>1817</v>
      </c>
      <c r="Z1018" s="28" t="s">
        <v>1481</v>
      </c>
      <c r="AA1018" s="17" t="s">
        <v>1481</v>
      </c>
      <c r="AB1018" s="15">
        <v>1018</v>
      </c>
      <c r="AC1018" s="16" t="s">
        <v>260</v>
      </c>
      <c r="AD1018" s="16" t="s">
        <v>1804</v>
      </c>
      <c r="AE1018" s="16" t="s">
        <v>5481</v>
      </c>
      <c r="AF1018" s="17" t="s">
        <v>1481</v>
      </c>
      <c r="AG1018" s="17" t="s">
        <v>1481</v>
      </c>
      <c r="AH1018" s="17" t="s">
        <v>1481</v>
      </c>
      <c r="AI1018" s="16" t="s">
        <v>5505</v>
      </c>
      <c r="AJ1018" s="24" t="s">
        <v>5506</v>
      </c>
      <c r="AK1018" s="16" t="s">
        <v>2272</v>
      </c>
      <c r="AL1018" s="16" t="s">
        <v>1812</v>
      </c>
      <c r="AM1018" s="18" t="s">
        <v>1481</v>
      </c>
      <c r="AN1018" s="18" t="s">
        <v>1481</v>
      </c>
      <c r="AO1018" s="15" t="s">
        <v>1786</v>
      </c>
      <c r="AP1018" s="17" t="s">
        <v>1481</v>
      </c>
      <c r="AQ1018" s="17" t="s">
        <v>1481</v>
      </c>
      <c r="AR1018" s="17" t="s">
        <v>1481</v>
      </c>
      <c r="AS1018" s="17" t="s">
        <v>1481</v>
      </c>
      <c r="AT1018" s="17" t="s">
        <v>1481</v>
      </c>
      <c r="AU1018" s="19" t="s">
        <v>1815</v>
      </c>
      <c r="AV1018" s="24" t="s">
        <v>1816</v>
      </c>
      <c r="AW1018" s="17" t="s">
        <v>1481</v>
      </c>
      <c r="AX1018" s="17" t="s">
        <v>1481</v>
      </c>
      <c r="AY1018" s="27" t="s">
        <v>1817</v>
      </c>
      <c r="AZ1018" s="28" t="s">
        <v>1481</v>
      </c>
      <c r="BA1018" s="17" t="s">
        <v>1481</v>
      </c>
      <c r="BB1018" s="17" t="s">
        <v>1481</v>
      </c>
      <c r="BC1018" s="17" t="s">
        <v>1481</v>
      </c>
      <c r="BD1018" s="17" t="s">
        <v>1481</v>
      </c>
    </row>
    <row r="1019" spans="1:56" s="4" customFormat="1" ht="37.5" hidden="1" customHeight="1" x14ac:dyDescent="0.35">
      <c r="A1019" s="15">
        <v>633</v>
      </c>
      <c r="B1019" s="15">
        <v>1019</v>
      </c>
      <c r="C1019" s="16" t="s">
        <v>116</v>
      </c>
      <c r="D1019" s="16" t="s">
        <v>1804</v>
      </c>
      <c r="E1019" s="16" t="s">
        <v>5481</v>
      </c>
      <c r="F1019" s="17" t="s">
        <v>1481</v>
      </c>
      <c r="G1019" s="17" t="s">
        <v>1481</v>
      </c>
      <c r="H1019" s="17" t="s">
        <v>1481</v>
      </c>
      <c r="I1019" s="16" t="s">
        <v>5507</v>
      </c>
      <c r="J1019" s="24" t="s">
        <v>5508</v>
      </c>
      <c r="K1019" s="16" t="s">
        <v>1856</v>
      </c>
      <c r="L1019" s="16" t="s">
        <v>1812</v>
      </c>
      <c r="M1019" s="18" t="s">
        <v>1481</v>
      </c>
      <c r="N1019" s="18" t="s">
        <v>1481</v>
      </c>
      <c r="O1019" s="15" t="s">
        <v>1786</v>
      </c>
      <c r="P1019" s="17" t="s">
        <v>1481</v>
      </c>
      <c r="Q1019" s="17" t="s">
        <v>1481</v>
      </c>
      <c r="R1019" s="17" t="s">
        <v>1481</v>
      </c>
      <c r="S1019" s="17" t="s">
        <v>1481</v>
      </c>
      <c r="T1019" s="17" t="s">
        <v>1481</v>
      </c>
      <c r="U1019" s="19" t="s">
        <v>1815</v>
      </c>
      <c r="V1019" s="24" t="s">
        <v>1816</v>
      </c>
      <c r="W1019" s="17" t="s">
        <v>1481</v>
      </c>
      <c r="X1019" s="17" t="s">
        <v>1481</v>
      </c>
      <c r="Y1019" s="27" t="s">
        <v>1817</v>
      </c>
      <c r="Z1019" s="28" t="s">
        <v>1481</v>
      </c>
      <c r="AA1019" s="17" t="s">
        <v>1481</v>
      </c>
      <c r="AB1019" s="15">
        <v>1019</v>
      </c>
      <c r="AC1019" s="16" t="s">
        <v>116</v>
      </c>
      <c r="AD1019" s="16" t="s">
        <v>1804</v>
      </c>
      <c r="AE1019" s="16" t="s">
        <v>5481</v>
      </c>
      <c r="AF1019" s="17" t="s">
        <v>1481</v>
      </c>
      <c r="AG1019" s="17" t="s">
        <v>1481</v>
      </c>
      <c r="AH1019" s="17" t="s">
        <v>1481</v>
      </c>
      <c r="AI1019" s="16" t="s">
        <v>5507</v>
      </c>
      <c r="AJ1019" s="24" t="s">
        <v>5508</v>
      </c>
      <c r="AK1019" s="16" t="s">
        <v>1856</v>
      </c>
      <c r="AL1019" s="16" t="s">
        <v>1812</v>
      </c>
      <c r="AM1019" s="18" t="s">
        <v>1481</v>
      </c>
      <c r="AN1019" s="18" t="s">
        <v>1481</v>
      </c>
      <c r="AO1019" s="15" t="s">
        <v>1786</v>
      </c>
      <c r="AP1019" s="17" t="s">
        <v>1481</v>
      </c>
      <c r="AQ1019" s="17" t="s">
        <v>1481</v>
      </c>
      <c r="AR1019" s="17" t="s">
        <v>1481</v>
      </c>
      <c r="AS1019" s="17" t="s">
        <v>1481</v>
      </c>
      <c r="AT1019" s="17" t="s">
        <v>1481</v>
      </c>
      <c r="AU1019" s="19" t="s">
        <v>1815</v>
      </c>
      <c r="AV1019" s="24" t="s">
        <v>1816</v>
      </c>
      <c r="AW1019" s="17" t="s">
        <v>1481</v>
      </c>
      <c r="AX1019" s="17" t="s">
        <v>1481</v>
      </c>
      <c r="AY1019" s="27" t="s">
        <v>1817</v>
      </c>
      <c r="AZ1019" s="28" t="s">
        <v>1481</v>
      </c>
      <c r="BA1019" s="17" t="s">
        <v>1481</v>
      </c>
      <c r="BB1019" s="17" t="s">
        <v>1481</v>
      </c>
      <c r="BC1019" s="17" t="s">
        <v>1481</v>
      </c>
      <c r="BD1019" s="17" t="s">
        <v>1481</v>
      </c>
    </row>
    <row r="1020" spans="1:56" s="4" customFormat="1" ht="50.15" hidden="1" customHeight="1" x14ac:dyDescent="0.35">
      <c r="A1020" s="15">
        <v>634</v>
      </c>
      <c r="B1020" s="15">
        <v>1020</v>
      </c>
      <c r="C1020" s="16" t="s">
        <v>78</v>
      </c>
      <c r="D1020" s="16" t="s">
        <v>1804</v>
      </c>
      <c r="E1020" s="16" t="s">
        <v>5481</v>
      </c>
      <c r="F1020" s="17" t="s">
        <v>1481</v>
      </c>
      <c r="G1020" s="17" t="s">
        <v>1481</v>
      </c>
      <c r="H1020" s="17" t="s">
        <v>1481</v>
      </c>
      <c r="I1020" s="16" t="s">
        <v>5509</v>
      </c>
      <c r="J1020" s="24" t="s">
        <v>5510</v>
      </c>
      <c r="K1020" s="16" t="s">
        <v>2279</v>
      </c>
      <c r="L1020" s="16" t="s">
        <v>1812</v>
      </c>
      <c r="M1020" s="18" t="s">
        <v>1481</v>
      </c>
      <c r="N1020" s="18" t="s">
        <v>1481</v>
      </c>
      <c r="O1020" s="15" t="s">
        <v>1786</v>
      </c>
      <c r="P1020" s="17" t="s">
        <v>1481</v>
      </c>
      <c r="Q1020" s="17" t="s">
        <v>1481</v>
      </c>
      <c r="R1020" s="17" t="s">
        <v>1481</v>
      </c>
      <c r="S1020" s="17" t="s">
        <v>1481</v>
      </c>
      <c r="T1020" s="17" t="s">
        <v>1481</v>
      </c>
      <c r="U1020" s="19" t="s">
        <v>1815</v>
      </c>
      <c r="V1020" s="24" t="s">
        <v>1816</v>
      </c>
      <c r="W1020" s="17" t="s">
        <v>1481</v>
      </c>
      <c r="X1020" s="17" t="s">
        <v>1481</v>
      </c>
      <c r="Y1020" s="27" t="s">
        <v>1817</v>
      </c>
      <c r="Z1020" s="28" t="s">
        <v>1481</v>
      </c>
      <c r="AA1020" s="17" t="s">
        <v>1481</v>
      </c>
      <c r="AB1020" s="15">
        <v>1020</v>
      </c>
      <c r="AC1020" s="16" t="s">
        <v>78</v>
      </c>
      <c r="AD1020" s="16" t="s">
        <v>1804</v>
      </c>
      <c r="AE1020" s="16" t="s">
        <v>5481</v>
      </c>
      <c r="AF1020" s="17" t="s">
        <v>1481</v>
      </c>
      <c r="AG1020" s="17" t="s">
        <v>1481</v>
      </c>
      <c r="AH1020" s="17" t="s">
        <v>1481</v>
      </c>
      <c r="AI1020" s="16" t="s">
        <v>5509</v>
      </c>
      <c r="AJ1020" s="24" t="s">
        <v>5510</v>
      </c>
      <c r="AK1020" s="16" t="s">
        <v>2279</v>
      </c>
      <c r="AL1020" s="16" t="s">
        <v>1812</v>
      </c>
      <c r="AM1020" s="18" t="s">
        <v>1481</v>
      </c>
      <c r="AN1020" s="18" t="s">
        <v>1481</v>
      </c>
      <c r="AO1020" s="15" t="s">
        <v>1786</v>
      </c>
      <c r="AP1020" s="17" t="s">
        <v>1481</v>
      </c>
      <c r="AQ1020" s="17" t="s">
        <v>1481</v>
      </c>
      <c r="AR1020" s="17" t="s">
        <v>1481</v>
      </c>
      <c r="AS1020" s="17" t="s">
        <v>1481</v>
      </c>
      <c r="AT1020" s="17" t="s">
        <v>1481</v>
      </c>
      <c r="AU1020" s="19" t="s">
        <v>1815</v>
      </c>
      <c r="AV1020" s="24" t="s">
        <v>1816</v>
      </c>
      <c r="AW1020" s="17" t="s">
        <v>1481</v>
      </c>
      <c r="AX1020" s="17" t="s">
        <v>1481</v>
      </c>
      <c r="AY1020" s="27" t="s">
        <v>1817</v>
      </c>
      <c r="AZ1020" s="28" t="s">
        <v>1481</v>
      </c>
      <c r="BA1020" s="17" t="s">
        <v>1481</v>
      </c>
      <c r="BB1020" s="17" t="s">
        <v>1481</v>
      </c>
      <c r="BC1020" s="17" t="s">
        <v>1481</v>
      </c>
      <c r="BD1020" s="17" t="s">
        <v>1481</v>
      </c>
    </row>
    <row r="1021" spans="1:56" s="4" customFormat="1" ht="37.5" hidden="1" customHeight="1" x14ac:dyDescent="0.35">
      <c r="A1021" s="15">
        <v>635</v>
      </c>
      <c r="B1021" s="15">
        <v>1021</v>
      </c>
      <c r="C1021" s="16" t="s">
        <v>94</v>
      </c>
      <c r="D1021" s="16" t="s">
        <v>1804</v>
      </c>
      <c r="E1021" s="16" t="s">
        <v>5481</v>
      </c>
      <c r="F1021" s="17" t="s">
        <v>1481</v>
      </c>
      <c r="G1021" s="17" t="s">
        <v>1481</v>
      </c>
      <c r="H1021" s="17" t="s">
        <v>1481</v>
      </c>
      <c r="I1021" s="16" t="s">
        <v>5511</v>
      </c>
      <c r="J1021" s="24" t="s">
        <v>5512</v>
      </c>
      <c r="K1021" s="16" t="s">
        <v>1867</v>
      </c>
      <c r="L1021" s="16" t="s">
        <v>1812</v>
      </c>
      <c r="M1021" s="18" t="s">
        <v>1481</v>
      </c>
      <c r="N1021" s="18" t="s">
        <v>1481</v>
      </c>
      <c r="O1021" s="15" t="s">
        <v>1786</v>
      </c>
      <c r="P1021" s="17" t="s">
        <v>1481</v>
      </c>
      <c r="Q1021" s="17" t="s">
        <v>1481</v>
      </c>
      <c r="R1021" s="17" t="s">
        <v>1481</v>
      </c>
      <c r="S1021" s="17" t="s">
        <v>1481</v>
      </c>
      <c r="T1021" s="17" t="s">
        <v>1481</v>
      </c>
      <c r="U1021" s="19" t="s">
        <v>1815</v>
      </c>
      <c r="V1021" s="24" t="s">
        <v>1816</v>
      </c>
      <c r="W1021" s="17" t="s">
        <v>1481</v>
      </c>
      <c r="X1021" s="17" t="s">
        <v>1481</v>
      </c>
      <c r="Y1021" s="27" t="s">
        <v>1817</v>
      </c>
      <c r="Z1021" s="28" t="s">
        <v>1481</v>
      </c>
      <c r="AA1021" s="17" t="s">
        <v>1481</v>
      </c>
      <c r="AB1021" s="15">
        <v>1021</v>
      </c>
      <c r="AC1021" s="16" t="s">
        <v>94</v>
      </c>
      <c r="AD1021" s="16" t="s">
        <v>1804</v>
      </c>
      <c r="AE1021" s="16" t="s">
        <v>5481</v>
      </c>
      <c r="AF1021" s="17" t="s">
        <v>1481</v>
      </c>
      <c r="AG1021" s="17" t="s">
        <v>1481</v>
      </c>
      <c r="AH1021" s="17" t="s">
        <v>1481</v>
      </c>
      <c r="AI1021" s="16" t="s">
        <v>5511</v>
      </c>
      <c r="AJ1021" s="24" t="s">
        <v>5512</v>
      </c>
      <c r="AK1021" s="16" t="s">
        <v>1867</v>
      </c>
      <c r="AL1021" s="16" t="s">
        <v>1812</v>
      </c>
      <c r="AM1021" s="18" t="s">
        <v>1481</v>
      </c>
      <c r="AN1021" s="18" t="s">
        <v>1481</v>
      </c>
      <c r="AO1021" s="15" t="s">
        <v>1786</v>
      </c>
      <c r="AP1021" s="17" t="s">
        <v>1481</v>
      </c>
      <c r="AQ1021" s="17" t="s">
        <v>1481</v>
      </c>
      <c r="AR1021" s="17" t="s">
        <v>1481</v>
      </c>
      <c r="AS1021" s="17" t="s">
        <v>1481</v>
      </c>
      <c r="AT1021" s="17" t="s">
        <v>1481</v>
      </c>
      <c r="AU1021" s="19" t="s">
        <v>1815</v>
      </c>
      <c r="AV1021" s="24" t="s">
        <v>1816</v>
      </c>
      <c r="AW1021" s="17" t="s">
        <v>1481</v>
      </c>
      <c r="AX1021" s="17" t="s">
        <v>1481</v>
      </c>
      <c r="AY1021" s="27" t="s">
        <v>1817</v>
      </c>
      <c r="AZ1021" s="28" t="s">
        <v>1481</v>
      </c>
      <c r="BA1021" s="17" t="s">
        <v>1481</v>
      </c>
      <c r="BB1021" s="17" t="s">
        <v>1481</v>
      </c>
      <c r="BC1021" s="17" t="s">
        <v>1481</v>
      </c>
      <c r="BD1021" s="17" t="s">
        <v>1481</v>
      </c>
    </row>
    <row r="1022" spans="1:56" s="4" customFormat="1" ht="112.5" hidden="1" customHeight="1" x14ac:dyDescent="0.35">
      <c r="A1022" s="15">
        <v>636</v>
      </c>
      <c r="B1022" s="15">
        <v>1022</v>
      </c>
      <c r="C1022" s="16" t="s">
        <v>5513</v>
      </c>
      <c r="D1022" s="16" t="s">
        <v>1804</v>
      </c>
      <c r="E1022" s="16" t="s">
        <v>5481</v>
      </c>
      <c r="F1022" s="17" t="s">
        <v>1481</v>
      </c>
      <c r="G1022" s="17" t="s">
        <v>1481</v>
      </c>
      <c r="H1022" s="17" t="s">
        <v>1481</v>
      </c>
      <c r="I1022" s="16" t="s">
        <v>5514</v>
      </c>
      <c r="J1022" s="24" t="s">
        <v>5515</v>
      </c>
      <c r="K1022" s="16" t="s">
        <v>5516</v>
      </c>
      <c r="L1022" s="16" t="s">
        <v>1812</v>
      </c>
      <c r="M1022" s="18" t="s">
        <v>1481</v>
      </c>
      <c r="N1022" s="18" t="s">
        <v>1481</v>
      </c>
      <c r="O1022" s="15" t="s">
        <v>1786</v>
      </c>
      <c r="P1022" s="17" t="s">
        <v>1481</v>
      </c>
      <c r="Q1022" s="17" t="s">
        <v>1481</v>
      </c>
      <c r="R1022" s="17" t="s">
        <v>1481</v>
      </c>
      <c r="S1022" s="17" t="s">
        <v>1481</v>
      </c>
      <c r="T1022" s="17" t="s">
        <v>1481</v>
      </c>
      <c r="U1022" s="19" t="s">
        <v>1815</v>
      </c>
      <c r="V1022" s="30" t="s">
        <v>2049</v>
      </c>
      <c r="W1022" s="17" t="s">
        <v>1481</v>
      </c>
      <c r="X1022" s="17" t="s">
        <v>1481</v>
      </c>
      <c r="Y1022" s="27" t="s">
        <v>1817</v>
      </c>
      <c r="Z1022" s="28" t="s">
        <v>1481</v>
      </c>
      <c r="AA1022" s="17" t="s">
        <v>1481</v>
      </c>
      <c r="AB1022" s="15">
        <v>1022</v>
      </c>
      <c r="AC1022" s="16" t="s">
        <v>5513</v>
      </c>
      <c r="AD1022" s="16" t="s">
        <v>1804</v>
      </c>
      <c r="AE1022" s="16" t="s">
        <v>5481</v>
      </c>
      <c r="AF1022" s="17" t="s">
        <v>1481</v>
      </c>
      <c r="AG1022" s="17" t="s">
        <v>1481</v>
      </c>
      <c r="AH1022" s="17" t="s">
        <v>1481</v>
      </c>
      <c r="AI1022" s="16" t="s">
        <v>5514</v>
      </c>
      <c r="AJ1022" s="24" t="s">
        <v>5515</v>
      </c>
      <c r="AK1022" s="16" t="s">
        <v>5516</v>
      </c>
      <c r="AL1022" s="16" t="s">
        <v>1812</v>
      </c>
      <c r="AM1022" s="18" t="s">
        <v>1481</v>
      </c>
      <c r="AN1022" s="18" t="s">
        <v>1481</v>
      </c>
      <c r="AO1022" s="15" t="s">
        <v>1786</v>
      </c>
      <c r="AP1022" s="17" t="s">
        <v>1481</v>
      </c>
      <c r="AQ1022" s="17" t="s">
        <v>1481</v>
      </c>
      <c r="AR1022" s="17" t="s">
        <v>1481</v>
      </c>
      <c r="AS1022" s="17" t="s">
        <v>1481</v>
      </c>
      <c r="AT1022" s="17" t="s">
        <v>1481</v>
      </c>
      <c r="AU1022" s="19" t="s">
        <v>1815</v>
      </c>
      <c r="AV1022" s="30" t="s">
        <v>2049</v>
      </c>
      <c r="AW1022" s="17" t="s">
        <v>1481</v>
      </c>
      <c r="AX1022" s="17" t="s">
        <v>1481</v>
      </c>
      <c r="AY1022" s="27" t="s">
        <v>1817</v>
      </c>
      <c r="AZ1022" s="28" t="s">
        <v>1481</v>
      </c>
      <c r="BA1022" s="17" t="s">
        <v>1481</v>
      </c>
      <c r="BB1022" s="17" t="s">
        <v>1481</v>
      </c>
      <c r="BC1022" s="17" t="s">
        <v>1481</v>
      </c>
      <c r="BD1022" s="17" t="s">
        <v>1481</v>
      </c>
    </row>
    <row r="1023" spans="1:56" s="4" customFormat="1" ht="50.15" hidden="1" customHeight="1" x14ac:dyDescent="0.35">
      <c r="A1023" s="15">
        <v>637</v>
      </c>
      <c r="B1023" s="15">
        <v>1023</v>
      </c>
      <c r="C1023" s="51" t="s">
        <v>1510</v>
      </c>
      <c r="D1023" s="16" t="s">
        <v>1804</v>
      </c>
      <c r="E1023" s="16" t="s">
        <v>5481</v>
      </c>
      <c r="F1023" s="17" t="s">
        <v>1481</v>
      </c>
      <c r="G1023" s="17" t="s">
        <v>1481</v>
      </c>
      <c r="H1023" s="17" t="s">
        <v>1481</v>
      </c>
      <c r="I1023" s="16" t="s">
        <v>5517</v>
      </c>
      <c r="J1023" s="24" t="s">
        <v>5518</v>
      </c>
      <c r="K1023" s="16" t="s">
        <v>1874</v>
      </c>
      <c r="L1023" s="16" t="s">
        <v>1812</v>
      </c>
      <c r="M1023" s="18" t="s">
        <v>1481</v>
      </c>
      <c r="N1023" s="18" t="s">
        <v>1481</v>
      </c>
      <c r="O1023" s="15" t="s">
        <v>1786</v>
      </c>
      <c r="P1023" s="17" t="s">
        <v>1481</v>
      </c>
      <c r="Q1023" s="17" t="s">
        <v>1481</v>
      </c>
      <c r="R1023" s="17" t="s">
        <v>1481</v>
      </c>
      <c r="S1023" s="17" t="s">
        <v>1481</v>
      </c>
      <c r="T1023" s="17" t="s">
        <v>1481</v>
      </c>
      <c r="U1023" s="19" t="s">
        <v>1815</v>
      </c>
      <c r="V1023" s="24" t="s">
        <v>1816</v>
      </c>
      <c r="W1023" s="17" t="s">
        <v>1481</v>
      </c>
      <c r="X1023" s="17" t="s">
        <v>1481</v>
      </c>
      <c r="Y1023" s="27" t="s">
        <v>1817</v>
      </c>
      <c r="Z1023" s="28" t="s">
        <v>1481</v>
      </c>
      <c r="AA1023" s="17" t="s">
        <v>1481</v>
      </c>
      <c r="AB1023" s="15">
        <v>1023</v>
      </c>
      <c r="AC1023" s="51" t="s">
        <v>1510</v>
      </c>
      <c r="AD1023" s="16" t="s">
        <v>1804</v>
      </c>
      <c r="AE1023" s="16" t="s">
        <v>5481</v>
      </c>
      <c r="AF1023" s="17" t="s">
        <v>1481</v>
      </c>
      <c r="AG1023" s="17" t="s">
        <v>1481</v>
      </c>
      <c r="AH1023" s="17" t="s">
        <v>1481</v>
      </c>
      <c r="AI1023" s="16" t="s">
        <v>5517</v>
      </c>
      <c r="AJ1023" s="24" t="s">
        <v>5518</v>
      </c>
      <c r="AK1023" s="16" t="s">
        <v>1874</v>
      </c>
      <c r="AL1023" s="16" t="s">
        <v>1812</v>
      </c>
      <c r="AM1023" s="18" t="s">
        <v>1481</v>
      </c>
      <c r="AN1023" s="18" t="s">
        <v>1481</v>
      </c>
      <c r="AO1023" s="15" t="s">
        <v>1786</v>
      </c>
      <c r="AP1023" s="17" t="s">
        <v>1481</v>
      </c>
      <c r="AQ1023" s="17" t="s">
        <v>1481</v>
      </c>
      <c r="AR1023" s="17" t="s">
        <v>1481</v>
      </c>
      <c r="AS1023" s="17" t="s">
        <v>1481</v>
      </c>
      <c r="AT1023" s="17" t="s">
        <v>1481</v>
      </c>
      <c r="AU1023" s="19" t="s">
        <v>1815</v>
      </c>
      <c r="AV1023" s="24" t="s">
        <v>1816</v>
      </c>
      <c r="AW1023" s="17" t="s">
        <v>1481</v>
      </c>
      <c r="AX1023" s="17" t="s">
        <v>1481</v>
      </c>
      <c r="AY1023" s="27" t="s">
        <v>1817</v>
      </c>
      <c r="AZ1023" s="28" t="s">
        <v>1481</v>
      </c>
      <c r="BA1023" s="17" t="s">
        <v>1481</v>
      </c>
      <c r="BB1023" s="17" t="s">
        <v>1481</v>
      </c>
      <c r="BC1023" s="17" t="s">
        <v>1481</v>
      </c>
      <c r="BD1023" s="17" t="s">
        <v>1481</v>
      </c>
    </row>
    <row r="1024" spans="1:56" s="4" customFormat="1" ht="75" hidden="1" customHeight="1" x14ac:dyDescent="0.35">
      <c r="A1024" s="15">
        <v>638</v>
      </c>
      <c r="B1024" s="15">
        <v>1024</v>
      </c>
      <c r="C1024" s="16" t="s">
        <v>702</v>
      </c>
      <c r="D1024" s="16" t="s">
        <v>1804</v>
      </c>
      <c r="E1024" s="16" t="s">
        <v>5481</v>
      </c>
      <c r="F1024" s="17" t="s">
        <v>1481</v>
      </c>
      <c r="G1024" s="17" t="s">
        <v>1481</v>
      </c>
      <c r="H1024" s="17" t="s">
        <v>1481</v>
      </c>
      <c r="I1024" s="16" t="s">
        <v>5519</v>
      </c>
      <c r="J1024" s="24" t="s">
        <v>5520</v>
      </c>
      <c r="K1024" s="16" t="s">
        <v>3112</v>
      </c>
      <c r="L1024" s="16" t="s">
        <v>1812</v>
      </c>
      <c r="M1024" s="18" t="s">
        <v>1481</v>
      </c>
      <c r="N1024" s="18" t="s">
        <v>1481</v>
      </c>
      <c r="O1024" s="15" t="s">
        <v>1786</v>
      </c>
      <c r="P1024" s="17" t="s">
        <v>1481</v>
      </c>
      <c r="Q1024" s="17" t="s">
        <v>1481</v>
      </c>
      <c r="R1024" s="17" t="s">
        <v>1481</v>
      </c>
      <c r="S1024" s="17" t="s">
        <v>1481</v>
      </c>
      <c r="T1024" s="17" t="s">
        <v>1481</v>
      </c>
      <c r="U1024" s="19" t="s">
        <v>1815</v>
      </c>
      <c r="V1024" s="24" t="s">
        <v>1816</v>
      </c>
      <c r="W1024" s="17" t="s">
        <v>1481</v>
      </c>
      <c r="X1024" s="17" t="s">
        <v>1481</v>
      </c>
      <c r="Y1024" s="27" t="s">
        <v>1817</v>
      </c>
      <c r="Z1024" s="28" t="s">
        <v>1481</v>
      </c>
      <c r="AA1024" s="17" t="s">
        <v>1481</v>
      </c>
      <c r="AB1024" s="15">
        <v>1024</v>
      </c>
      <c r="AC1024" s="16" t="s">
        <v>702</v>
      </c>
      <c r="AD1024" s="16" t="s">
        <v>1804</v>
      </c>
      <c r="AE1024" s="16" t="s">
        <v>5481</v>
      </c>
      <c r="AF1024" s="17" t="s">
        <v>1481</v>
      </c>
      <c r="AG1024" s="17" t="s">
        <v>1481</v>
      </c>
      <c r="AH1024" s="17" t="s">
        <v>1481</v>
      </c>
      <c r="AI1024" s="16" t="s">
        <v>5519</v>
      </c>
      <c r="AJ1024" s="24" t="s">
        <v>5520</v>
      </c>
      <c r="AK1024" s="16" t="s">
        <v>3112</v>
      </c>
      <c r="AL1024" s="16" t="s">
        <v>1812</v>
      </c>
      <c r="AM1024" s="18" t="s">
        <v>1481</v>
      </c>
      <c r="AN1024" s="18" t="s">
        <v>1481</v>
      </c>
      <c r="AO1024" s="15" t="s">
        <v>1786</v>
      </c>
      <c r="AP1024" s="17" t="s">
        <v>1481</v>
      </c>
      <c r="AQ1024" s="17" t="s">
        <v>1481</v>
      </c>
      <c r="AR1024" s="17" t="s">
        <v>1481</v>
      </c>
      <c r="AS1024" s="17" t="s">
        <v>1481</v>
      </c>
      <c r="AT1024" s="17" t="s">
        <v>1481</v>
      </c>
      <c r="AU1024" s="19" t="s">
        <v>1815</v>
      </c>
      <c r="AV1024" s="24" t="s">
        <v>1816</v>
      </c>
      <c r="AW1024" s="17" t="s">
        <v>1481</v>
      </c>
      <c r="AX1024" s="17" t="s">
        <v>1481</v>
      </c>
      <c r="AY1024" s="27" t="s">
        <v>1817</v>
      </c>
      <c r="AZ1024" s="28" t="s">
        <v>1481</v>
      </c>
      <c r="BA1024" s="17" t="s">
        <v>1481</v>
      </c>
      <c r="BB1024" s="17" t="s">
        <v>1481</v>
      </c>
      <c r="BC1024" s="17" t="s">
        <v>1481</v>
      </c>
      <c r="BD1024" s="17" t="s">
        <v>1481</v>
      </c>
    </row>
    <row r="1025" spans="1:213" s="4" customFormat="1" ht="187.5" hidden="1" customHeight="1" x14ac:dyDescent="0.35">
      <c r="A1025" s="15">
        <v>639</v>
      </c>
      <c r="B1025" s="15">
        <v>1025</v>
      </c>
      <c r="C1025" s="16" t="s">
        <v>755</v>
      </c>
      <c r="D1025" s="16" t="s">
        <v>1804</v>
      </c>
      <c r="E1025" s="16" t="s">
        <v>5481</v>
      </c>
      <c r="F1025" s="17" t="s">
        <v>1481</v>
      </c>
      <c r="G1025" s="17" t="s">
        <v>1481</v>
      </c>
      <c r="H1025" s="17" t="s">
        <v>1481</v>
      </c>
      <c r="I1025" s="16" t="s">
        <v>5521</v>
      </c>
      <c r="J1025" s="24" t="s">
        <v>5522</v>
      </c>
      <c r="K1025" s="16" t="s">
        <v>3114</v>
      </c>
      <c r="L1025" s="16" t="s">
        <v>1812</v>
      </c>
      <c r="M1025" s="18" t="s">
        <v>1481</v>
      </c>
      <c r="N1025" s="18" t="s">
        <v>1481</v>
      </c>
      <c r="O1025" s="15" t="s">
        <v>1786</v>
      </c>
      <c r="P1025" s="17" t="s">
        <v>1481</v>
      </c>
      <c r="Q1025" s="17" t="s">
        <v>1481</v>
      </c>
      <c r="R1025" s="17" t="s">
        <v>1481</v>
      </c>
      <c r="S1025" s="17" t="s">
        <v>1481</v>
      </c>
      <c r="T1025" s="17" t="s">
        <v>1481</v>
      </c>
      <c r="U1025" s="19" t="s">
        <v>1815</v>
      </c>
      <c r="V1025" s="24" t="s">
        <v>1816</v>
      </c>
      <c r="W1025" s="17" t="s">
        <v>1481</v>
      </c>
      <c r="X1025" s="17" t="s">
        <v>1481</v>
      </c>
      <c r="Y1025" s="27" t="s">
        <v>1817</v>
      </c>
      <c r="Z1025" s="28" t="s">
        <v>1481</v>
      </c>
      <c r="AA1025" s="17" t="s">
        <v>1481</v>
      </c>
      <c r="AB1025" s="15">
        <v>1025</v>
      </c>
      <c r="AC1025" s="16" t="s">
        <v>755</v>
      </c>
      <c r="AD1025" s="16" t="s">
        <v>1804</v>
      </c>
      <c r="AE1025" s="16" t="s">
        <v>5481</v>
      </c>
      <c r="AF1025" s="17" t="s">
        <v>1481</v>
      </c>
      <c r="AG1025" s="17" t="s">
        <v>1481</v>
      </c>
      <c r="AH1025" s="17" t="s">
        <v>1481</v>
      </c>
      <c r="AI1025" s="16" t="s">
        <v>5521</v>
      </c>
      <c r="AJ1025" s="24" t="s">
        <v>5522</v>
      </c>
      <c r="AK1025" s="16" t="s">
        <v>3114</v>
      </c>
      <c r="AL1025" s="16" t="s">
        <v>1812</v>
      </c>
      <c r="AM1025" s="18" t="s">
        <v>1481</v>
      </c>
      <c r="AN1025" s="18" t="s">
        <v>1481</v>
      </c>
      <c r="AO1025" s="15" t="s">
        <v>1786</v>
      </c>
      <c r="AP1025" s="17" t="s">
        <v>1481</v>
      </c>
      <c r="AQ1025" s="17" t="s">
        <v>1481</v>
      </c>
      <c r="AR1025" s="17" t="s">
        <v>1481</v>
      </c>
      <c r="AS1025" s="17" t="s">
        <v>1481</v>
      </c>
      <c r="AT1025" s="17" t="s">
        <v>1481</v>
      </c>
      <c r="AU1025" s="19" t="s">
        <v>1815</v>
      </c>
      <c r="AV1025" s="24" t="s">
        <v>1816</v>
      </c>
      <c r="AW1025" s="17" t="s">
        <v>1481</v>
      </c>
      <c r="AX1025" s="17" t="s">
        <v>1481</v>
      </c>
      <c r="AY1025" s="27" t="s">
        <v>1817</v>
      </c>
      <c r="AZ1025" s="28" t="s">
        <v>1481</v>
      </c>
      <c r="BA1025" s="17" t="s">
        <v>1481</v>
      </c>
      <c r="BB1025" s="17" t="s">
        <v>1481</v>
      </c>
      <c r="BC1025" s="17" t="s">
        <v>1481</v>
      </c>
      <c r="BD1025" s="17" t="s">
        <v>1481</v>
      </c>
    </row>
    <row r="1026" spans="1:213" ht="75" customHeight="1" x14ac:dyDescent="0.35">
      <c r="A1026" s="16">
        <v>640</v>
      </c>
      <c r="B1026" s="16">
        <v>1026</v>
      </c>
      <c r="C1026" s="16" t="s">
        <v>702</v>
      </c>
      <c r="D1026" s="16" t="s">
        <v>1804</v>
      </c>
      <c r="E1026" s="16" t="s">
        <v>5481</v>
      </c>
      <c r="F1026" s="17" t="s">
        <v>1481</v>
      </c>
      <c r="G1026" s="17" t="s">
        <v>1481</v>
      </c>
      <c r="H1026" s="17" t="s">
        <v>1481</v>
      </c>
      <c r="I1026" s="16" t="s">
        <v>5523</v>
      </c>
      <c r="J1026" s="24" t="s">
        <v>5524</v>
      </c>
      <c r="K1026" s="16" t="s">
        <v>5525</v>
      </c>
      <c r="L1026" s="16" t="s">
        <v>5526</v>
      </c>
      <c r="M1026" s="24" t="s">
        <v>208</v>
      </c>
      <c r="N1026" s="24" t="s">
        <v>5255</v>
      </c>
      <c r="O1026" s="16" t="s">
        <v>1786</v>
      </c>
      <c r="P1026" s="17" t="s">
        <v>1481</v>
      </c>
      <c r="Q1026" s="17" t="s">
        <v>1481</v>
      </c>
      <c r="R1026" s="17" t="s">
        <v>1481</v>
      </c>
      <c r="S1026" s="17" t="s">
        <v>1481</v>
      </c>
      <c r="T1026" s="17" t="s">
        <v>1481</v>
      </c>
      <c r="U1026" s="19" t="s">
        <v>1815</v>
      </c>
      <c r="V1026" s="24" t="s">
        <v>1816</v>
      </c>
      <c r="W1026" s="17" t="s">
        <v>1481</v>
      </c>
      <c r="X1026" s="17" t="s">
        <v>1481</v>
      </c>
      <c r="Y1026" s="33" t="s">
        <v>211</v>
      </c>
      <c r="Z1026" s="32" t="s">
        <v>5527</v>
      </c>
      <c r="AA1026" s="17" t="s">
        <v>1481</v>
      </c>
      <c r="AB1026" s="16">
        <v>1026</v>
      </c>
      <c r="AC1026" s="16" t="s">
        <v>702</v>
      </c>
      <c r="AD1026" s="16" t="s">
        <v>1804</v>
      </c>
      <c r="AE1026" s="16" t="s">
        <v>5481</v>
      </c>
      <c r="AF1026" s="17" t="s">
        <v>1481</v>
      </c>
      <c r="AG1026" s="17" t="s">
        <v>1481</v>
      </c>
      <c r="AH1026" s="17" t="s">
        <v>1481</v>
      </c>
      <c r="AI1026" s="16" t="s">
        <v>5523</v>
      </c>
      <c r="AJ1026" s="24" t="s">
        <v>5524</v>
      </c>
      <c r="AK1026" s="16" t="s">
        <v>5525</v>
      </c>
      <c r="AL1026" s="16" t="s">
        <v>5526</v>
      </c>
      <c r="AM1026" s="38" t="s">
        <v>208</v>
      </c>
      <c r="AN1026" s="24" t="s">
        <v>5255</v>
      </c>
      <c r="AO1026" s="15" t="s">
        <v>1786</v>
      </c>
      <c r="AP1026" s="17" t="s">
        <v>1481</v>
      </c>
      <c r="AQ1026" s="17" t="s">
        <v>1481</v>
      </c>
      <c r="AR1026" s="17" t="s">
        <v>1481</v>
      </c>
      <c r="AS1026" s="17" t="s">
        <v>1481</v>
      </c>
      <c r="AT1026" s="17" t="s">
        <v>1481</v>
      </c>
      <c r="AU1026" s="19" t="s">
        <v>1815</v>
      </c>
      <c r="AV1026" s="24" t="s">
        <v>1816</v>
      </c>
      <c r="AW1026" s="17" t="s">
        <v>1481</v>
      </c>
      <c r="AX1026" s="17" t="s">
        <v>1481</v>
      </c>
      <c r="AY1026" s="33" t="s">
        <v>211</v>
      </c>
      <c r="AZ1026" s="32" t="s">
        <v>5527</v>
      </c>
      <c r="BA1026" s="17" t="s">
        <v>1481</v>
      </c>
      <c r="BB1026" s="30" t="s">
        <v>460</v>
      </c>
      <c r="BC1026" s="30" t="s">
        <v>5257</v>
      </c>
      <c r="BD1026" s="30" t="s">
        <v>6501</v>
      </c>
    </row>
    <row r="1027" spans="1:213" ht="248.15" customHeight="1" x14ac:dyDescent="0.35">
      <c r="A1027" s="16">
        <v>641</v>
      </c>
      <c r="B1027" s="16">
        <v>1027</v>
      </c>
      <c r="C1027" s="16" t="s">
        <v>5528</v>
      </c>
      <c r="D1027" s="16" t="s">
        <v>1804</v>
      </c>
      <c r="E1027" s="16" t="s">
        <v>5481</v>
      </c>
      <c r="F1027" s="17" t="s">
        <v>1481</v>
      </c>
      <c r="G1027" s="17" t="s">
        <v>1481</v>
      </c>
      <c r="H1027" s="17" t="s">
        <v>1481</v>
      </c>
      <c r="I1027" s="16" t="s">
        <v>5529</v>
      </c>
      <c r="J1027" s="24" t="s">
        <v>5530</v>
      </c>
      <c r="K1027" s="16" t="s">
        <v>5531</v>
      </c>
      <c r="L1027" s="16" t="s">
        <v>1812</v>
      </c>
      <c r="M1027" s="24" t="s">
        <v>50</v>
      </c>
      <c r="N1027" s="24" t="s">
        <v>5532</v>
      </c>
      <c r="O1027" s="16" t="s">
        <v>1786</v>
      </c>
      <c r="P1027" s="23" t="s">
        <v>2776</v>
      </c>
      <c r="Q1027" s="23" t="s">
        <v>5533</v>
      </c>
      <c r="R1027" s="17" t="s">
        <v>1481</v>
      </c>
      <c r="S1027" s="17" t="s">
        <v>1481</v>
      </c>
      <c r="T1027" s="17" t="s">
        <v>1481</v>
      </c>
      <c r="U1027" s="19" t="s">
        <v>1815</v>
      </c>
      <c r="V1027" s="24" t="s">
        <v>5534</v>
      </c>
      <c r="W1027" s="17" t="s">
        <v>1481</v>
      </c>
      <c r="X1027" s="31" t="s">
        <v>73</v>
      </c>
      <c r="Y1027" s="31" t="s">
        <v>73</v>
      </c>
      <c r="Z1027" s="32" t="s">
        <v>5535</v>
      </c>
      <c r="AA1027" s="17" t="s">
        <v>1481</v>
      </c>
      <c r="AB1027" s="16">
        <v>1027</v>
      </c>
      <c r="AC1027" s="16" t="s">
        <v>5528</v>
      </c>
      <c r="AD1027" s="16" t="s">
        <v>1804</v>
      </c>
      <c r="AE1027" s="16" t="s">
        <v>5481</v>
      </c>
      <c r="AF1027" s="17" t="s">
        <v>1481</v>
      </c>
      <c r="AG1027" s="17" t="s">
        <v>1481</v>
      </c>
      <c r="AH1027" s="17" t="s">
        <v>1481</v>
      </c>
      <c r="AI1027" s="16" t="s">
        <v>5529</v>
      </c>
      <c r="AJ1027" s="24" t="s">
        <v>5530</v>
      </c>
      <c r="AK1027" s="16" t="s">
        <v>5531</v>
      </c>
      <c r="AL1027" s="16" t="s">
        <v>1812</v>
      </c>
      <c r="AM1027" s="38" t="s">
        <v>50</v>
      </c>
      <c r="AN1027" s="24" t="s">
        <v>5532</v>
      </c>
      <c r="AO1027" s="15" t="s">
        <v>1786</v>
      </c>
      <c r="AP1027" s="23" t="s">
        <v>2776</v>
      </c>
      <c r="AQ1027" s="23" t="s">
        <v>5533</v>
      </c>
      <c r="AR1027" s="17" t="s">
        <v>1481</v>
      </c>
      <c r="AS1027" s="17" t="s">
        <v>1481</v>
      </c>
      <c r="AT1027" s="17" t="s">
        <v>1481</v>
      </c>
      <c r="AU1027" s="19" t="s">
        <v>1815</v>
      </c>
      <c r="AV1027" s="24" t="s">
        <v>5534</v>
      </c>
      <c r="AW1027" s="17" t="s">
        <v>1481</v>
      </c>
      <c r="AX1027" s="31" t="s">
        <v>73</v>
      </c>
      <c r="AY1027" s="31" t="s">
        <v>73</v>
      </c>
      <c r="AZ1027" s="32" t="s">
        <v>5535</v>
      </c>
      <c r="BA1027" s="17" t="s">
        <v>1481</v>
      </c>
      <c r="BB1027" s="30" t="s">
        <v>239</v>
      </c>
      <c r="BC1027" s="163" t="s">
        <v>707</v>
      </c>
      <c r="BD1027" s="30" t="s">
        <v>292</v>
      </c>
    </row>
    <row r="1028" spans="1:213" s="4" customFormat="1" ht="75" hidden="1" customHeight="1" x14ac:dyDescent="0.35">
      <c r="A1028" s="15">
        <v>642</v>
      </c>
      <c r="B1028" s="15">
        <v>1028</v>
      </c>
      <c r="C1028" s="16" t="s">
        <v>5536</v>
      </c>
      <c r="D1028" s="16" t="s">
        <v>1804</v>
      </c>
      <c r="E1028" s="16" t="s">
        <v>5481</v>
      </c>
      <c r="F1028" s="17" t="s">
        <v>1481</v>
      </c>
      <c r="G1028" s="17" t="s">
        <v>1481</v>
      </c>
      <c r="H1028" s="17" t="s">
        <v>1481</v>
      </c>
      <c r="I1028" s="16" t="s">
        <v>5537</v>
      </c>
      <c r="J1028" s="24" t="s">
        <v>5538</v>
      </c>
      <c r="K1028" s="16" t="s">
        <v>5539</v>
      </c>
      <c r="L1028" s="16" t="s">
        <v>1812</v>
      </c>
      <c r="M1028" s="18" t="s">
        <v>1481</v>
      </c>
      <c r="N1028" s="18" t="s">
        <v>1481</v>
      </c>
      <c r="O1028" s="15" t="s">
        <v>1786</v>
      </c>
      <c r="P1028" s="17" t="s">
        <v>1481</v>
      </c>
      <c r="Q1028" s="17" t="s">
        <v>1481</v>
      </c>
      <c r="R1028" s="17" t="s">
        <v>1481</v>
      </c>
      <c r="S1028" s="17" t="s">
        <v>1481</v>
      </c>
      <c r="T1028" s="17" t="s">
        <v>1481</v>
      </c>
      <c r="U1028" s="19" t="s">
        <v>1815</v>
      </c>
      <c r="V1028" s="30" t="s">
        <v>2049</v>
      </c>
      <c r="W1028" s="17" t="s">
        <v>1481</v>
      </c>
      <c r="X1028" s="17" t="s">
        <v>1481</v>
      </c>
      <c r="Y1028" s="27" t="s">
        <v>1817</v>
      </c>
      <c r="Z1028" s="28" t="s">
        <v>1481</v>
      </c>
      <c r="AA1028" s="17" t="s">
        <v>1481</v>
      </c>
      <c r="AB1028" s="15">
        <v>1028</v>
      </c>
      <c r="AC1028" s="16" t="s">
        <v>5536</v>
      </c>
      <c r="AD1028" s="16" t="s">
        <v>1804</v>
      </c>
      <c r="AE1028" s="16" t="s">
        <v>5481</v>
      </c>
      <c r="AF1028" s="17" t="s">
        <v>1481</v>
      </c>
      <c r="AG1028" s="17" t="s">
        <v>1481</v>
      </c>
      <c r="AH1028" s="17" t="s">
        <v>1481</v>
      </c>
      <c r="AI1028" s="16" t="s">
        <v>5537</v>
      </c>
      <c r="AJ1028" s="24" t="s">
        <v>5538</v>
      </c>
      <c r="AK1028" s="16" t="s">
        <v>5539</v>
      </c>
      <c r="AL1028" s="16" t="s">
        <v>1812</v>
      </c>
      <c r="AM1028" s="18" t="s">
        <v>1481</v>
      </c>
      <c r="AN1028" s="18" t="s">
        <v>1481</v>
      </c>
      <c r="AO1028" s="15" t="s">
        <v>1786</v>
      </c>
      <c r="AP1028" s="17" t="s">
        <v>1481</v>
      </c>
      <c r="AQ1028" s="17" t="s">
        <v>1481</v>
      </c>
      <c r="AR1028" s="17" t="s">
        <v>1481</v>
      </c>
      <c r="AS1028" s="17" t="s">
        <v>1481</v>
      </c>
      <c r="AT1028" s="17" t="s">
        <v>1481</v>
      </c>
      <c r="AU1028" s="19" t="s">
        <v>1815</v>
      </c>
      <c r="AV1028" s="30" t="s">
        <v>2049</v>
      </c>
      <c r="AW1028" s="17" t="s">
        <v>1481</v>
      </c>
      <c r="AX1028" s="17" t="s">
        <v>1481</v>
      </c>
      <c r="AY1028" s="27" t="s">
        <v>1817</v>
      </c>
      <c r="AZ1028" s="28" t="s">
        <v>1481</v>
      </c>
      <c r="BA1028" s="17" t="s">
        <v>1481</v>
      </c>
      <c r="BB1028" s="17" t="s">
        <v>1481</v>
      </c>
      <c r="BC1028" s="17" t="s">
        <v>1481</v>
      </c>
      <c r="BD1028" s="17" t="s">
        <v>1481</v>
      </c>
      <c r="BE1028" s="58"/>
      <c r="BF1028" s="58"/>
      <c r="BG1028" s="58"/>
      <c r="BH1028" s="58"/>
      <c r="BI1028" s="58"/>
      <c r="BJ1028" s="58"/>
      <c r="BK1028" s="58"/>
      <c r="BL1028" s="58"/>
      <c r="BM1028" s="58"/>
      <c r="BN1028" s="58"/>
      <c r="BO1028" s="58"/>
      <c r="BP1028" s="58"/>
      <c r="BQ1028" s="58"/>
      <c r="BR1028" s="58"/>
      <c r="BS1028" s="58"/>
      <c r="BT1028" s="58"/>
      <c r="BU1028" s="58"/>
      <c r="BV1028" s="58"/>
      <c r="BW1028" s="58"/>
      <c r="BX1028" s="58"/>
      <c r="BY1028" s="58"/>
      <c r="BZ1028" s="58"/>
      <c r="CA1028" s="58"/>
      <c r="CB1028" s="58"/>
      <c r="CC1028" s="58"/>
      <c r="CD1028" s="58"/>
      <c r="CE1028" s="58"/>
      <c r="CF1028" s="58"/>
      <c r="CG1028" s="58"/>
      <c r="CH1028" s="58"/>
      <c r="CI1028" s="58"/>
      <c r="CJ1028" s="58"/>
      <c r="CK1028" s="58"/>
      <c r="CL1028" s="58"/>
      <c r="CM1028" s="58"/>
      <c r="CN1028" s="58"/>
      <c r="CO1028" s="58"/>
      <c r="CP1028" s="58"/>
      <c r="CQ1028" s="58"/>
      <c r="CR1028" s="58"/>
      <c r="CS1028" s="58"/>
      <c r="CT1028" s="58"/>
      <c r="CU1028" s="58"/>
      <c r="CV1028" s="58"/>
      <c r="CW1028" s="58"/>
      <c r="CX1028" s="58"/>
      <c r="CY1028" s="58"/>
      <c r="CZ1028" s="58"/>
      <c r="DA1028" s="58"/>
      <c r="DB1028" s="58"/>
      <c r="DC1028" s="58"/>
      <c r="DD1028" s="58"/>
      <c r="DE1028" s="58"/>
      <c r="DF1028" s="58"/>
      <c r="DG1028" s="58"/>
      <c r="DH1028" s="58"/>
      <c r="DI1028" s="58"/>
      <c r="DJ1028" s="58"/>
      <c r="DK1028" s="58"/>
      <c r="DL1028" s="58"/>
      <c r="DM1028" s="58"/>
      <c r="DN1028" s="58"/>
      <c r="DO1028" s="58"/>
      <c r="DP1028" s="58"/>
      <c r="DQ1028" s="58"/>
      <c r="DR1028" s="58"/>
      <c r="DS1028" s="58"/>
      <c r="DT1028" s="58"/>
      <c r="DU1028" s="58"/>
      <c r="DV1028" s="58"/>
      <c r="DW1028" s="58"/>
      <c r="DX1028" s="58"/>
      <c r="DY1028" s="58"/>
      <c r="DZ1028" s="58"/>
      <c r="EA1028" s="58"/>
      <c r="EB1028" s="58"/>
      <c r="EC1028" s="58"/>
      <c r="ED1028" s="58"/>
      <c r="EE1028" s="58"/>
      <c r="EF1028" s="58"/>
      <c r="EG1028" s="58"/>
      <c r="EH1028" s="58"/>
      <c r="EI1028" s="58"/>
      <c r="EJ1028" s="58"/>
      <c r="EK1028" s="58"/>
      <c r="EL1028" s="58"/>
      <c r="EM1028" s="58"/>
      <c r="EN1028" s="58"/>
      <c r="EO1028" s="58"/>
      <c r="EP1028" s="58"/>
      <c r="EQ1028" s="58"/>
      <c r="ER1028" s="58"/>
      <c r="ES1028" s="58"/>
      <c r="ET1028" s="58"/>
      <c r="EU1028" s="58"/>
      <c r="EV1028" s="58"/>
      <c r="EW1028" s="58"/>
      <c r="EX1028" s="58"/>
      <c r="EY1028" s="58"/>
      <c r="EZ1028" s="58"/>
      <c r="FA1028" s="58"/>
      <c r="FB1028" s="58"/>
      <c r="FC1028" s="58"/>
      <c r="FD1028" s="58"/>
      <c r="FE1028" s="58"/>
      <c r="FF1028" s="58"/>
      <c r="FG1028" s="58"/>
      <c r="FH1028" s="58"/>
      <c r="FI1028" s="58"/>
      <c r="FJ1028" s="58"/>
      <c r="FK1028" s="58"/>
      <c r="FL1028" s="58"/>
      <c r="FM1028" s="58"/>
      <c r="FN1028" s="58"/>
      <c r="FO1028" s="58"/>
      <c r="FP1028" s="58"/>
      <c r="FQ1028" s="58"/>
      <c r="FR1028" s="58"/>
      <c r="FS1028" s="58"/>
      <c r="FT1028" s="58"/>
      <c r="FU1028" s="58"/>
      <c r="FV1028" s="58"/>
      <c r="FW1028" s="58"/>
      <c r="FX1028" s="58"/>
      <c r="FY1028" s="58"/>
      <c r="FZ1028" s="58"/>
      <c r="GA1028" s="58"/>
      <c r="GB1028" s="58"/>
      <c r="GC1028" s="58"/>
      <c r="GD1028" s="58"/>
      <c r="GE1028" s="58"/>
      <c r="GF1028" s="58"/>
      <c r="GG1028" s="58"/>
      <c r="GH1028" s="58"/>
      <c r="GI1028" s="58"/>
      <c r="GJ1028" s="58"/>
      <c r="GK1028" s="58"/>
      <c r="GL1028" s="58"/>
      <c r="GM1028" s="58"/>
      <c r="GN1028" s="58"/>
      <c r="GO1028" s="58"/>
      <c r="GP1028" s="58"/>
      <c r="GQ1028" s="58"/>
      <c r="GR1028" s="58"/>
      <c r="GS1028" s="58"/>
      <c r="GT1028" s="58"/>
      <c r="GU1028" s="58"/>
      <c r="GV1028" s="58"/>
      <c r="GW1028" s="58"/>
      <c r="GX1028" s="58"/>
      <c r="GY1028" s="58"/>
      <c r="GZ1028" s="58"/>
      <c r="HA1028" s="58"/>
      <c r="HB1028" s="58"/>
      <c r="HC1028" s="58"/>
      <c r="HD1028" s="58"/>
      <c r="HE1028" s="58"/>
    </row>
    <row r="1029" spans="1:213" s="66" customFormat="1" ht="53.15" hidden="1" customHeight="1" x14ac:dyDescent="0.35">
      <c r="A1029" s="59" t="s">
        <v>5540</v>
      </c>
      <c r="B1029" s="60">
        <v>1029</v>
      </c>
      <c r="C1029" s="61"/>
      <c r="D1029" s="62"/>
      <c r="E1029" s="63"/>
      <c r="F1029" s="63"/>
      <c r="G1029" s="63"/>
      <c r="H1029" s="63"/>
      <c r="I1029" s="61"/>
      <c r="J1029" s="61"/>
      <c r="K1029" s="61"/>
      <c r="L1029" s="61"/>
      <c r="M1029" s="64" t="s">
        <v>1481</v>
      </c>
      <c r="N1029" s="64" t="s">
        <v>1481</v>
      </c>
      <c r="O1029" s="64" t="s">
        <v>1481</v>
      </c>
      <c r="P1029" s="64" t="s">
        <v>1481</v>
      </c>
      <c r="Q1029" s="64" t="s">
        <v>1481</v>
      </c>
      <c r="R1029" s="64" t="s">
        <v>1481</v>
      </c>
      <c r="S1029" s="64" t="s">
        <v>1481</v>
      </c>
      <c r="T1029" s="64" t="s">
        <v>1481</v>
      </c>
      <c r="U1029" s="64" t="s">
        <v>1481</v>
      </c>
      <c r="V1029" s="64" t="s">
        <v>1481</v>
      </c>
      <c r="W1029" s="64" t="s">
        <v>1481</v>
      </c>
      <c r="X1029" s="64" t="s">
        <v>1481</v>
      </c>
      <c r="Y1029" s="64" t="s">
        <v>1481</v>
      </c>
      <c r="Z1029" s="65" t="s">
        <v>1481</v>
      </c>
      <c r="AA1029" s="64" t="s">
        <v>1481</v>
      </c>
      <c r="AB1029" s="60">
        <v>1029</v>
      </c>
      <c r="AC1029" s="61"/>
      <c r="AD1029" s="62"/>
      <c r="AE1029" s="63"/>
      <c r="AF1029" s="63"/>
      <c r="AG1029" s="63"/>
      <c r="AH1029" s="63"/>
      <c r="AI1029" s="61"/>
      <c r="AJ1029" s="61"/>
      <c r="AK1029" s="61"/>
      <c r="AL1029" s="61"/>
      <c r="AM1029" s="64" t="s">
        <v>1481</v>
      </c>
      <c r="AN1029" s="64" t="s">
        <v>1481</v>
      </c>
      <c r="AO1029" s="64" t="s">
        <v>1481</v>
      </c>
      <c r="AP1029" s="64" t="s">
        <v>1481</v>
      </c>
      <c r="AQ1029" s="64" t="s">
        <v>1481</v>
      </c>
      <c r="AR1029" s="64" t="s">
        <v>1481</v>
      </c>
      <c r="AS1029" s="64" t="s">
        <v>1481</v>
      </c>
      <c r="AT1029" s="64" t="s">
        <v>1481</v>
      </c>
      <c r="AU1029" s="64" t="s">
        <v>1481</v>
      </c>
      <c r="AV1029" s="64" t="s">
        <v>1481</v>
      </c>
      <c r="AW1029" s="64" t="s">
        <v>1481</v>
      </c>
      <c r="AX1029" s="64" t="s">
        <v>1481</v>
      </c>
      <c r="AY1029" s="64" t="s">
        <v>1481</v>
      </c>
      <c r="AZ1029" s="65" t="s">
        <v>1481</v>
      </c>
      <c r="BA1029" s="64" t="s">
        <v>1481</v>
      </c>
      <c r="BB1029" s="17" t="s">
        <v>1481</v>
      </c>
      <c r="BC1029" s="17" t="s">
        <v>1481</v>
      </c>
      <c r="BD1029" s="17" t="s">
        <v>1481</v>
      </c>
    </row>
    <row r="1030" spans="1:213" s="36" customFormat="1" ht="79.5" hidden="1" customHeight="1" x14ac:dyDescent="0.35">
      <c r="A1030" s="15">
        <v>643</v>
      </c>
      <c r="B1030" s="15">
        <v>1030</v>
      </c>
      <c r="C1030" s="16" t="s">
        <v>1921</v>
      </c>
      <c r="D1030" s="16" t="s">
        <v>5541</v>
      </c>
      <c r="E1030" s="16" t="s">
        <v>5542</v>
      </c>
      <c r="F1030" s="17" t="s">
        <v>1481</v>
      </c>
      <c r="G1030" s="16" t="s">
        <v>5543</v>
      </c>
      <c r="H1030" s="16" t="s">
        <v>5544</v>
      </c>
      <c r="I1030" s="17" t="s">
        <v>1481</v>
      </c>
      <c r="J1030" s="18" t="s">
        <v>1481</v>
      </c>
      <c r="K1030" s="17" t="s">
        <v>1481</v>
      </c>
      <c r="L1030" s="16" t="s">
        <v>5545</v>
      </c>
      <c r="M1030" s="38" t="s">
        <v>5546</v>
      </c>
      <c r="N1030" s="24" t="s">
        <v>5547</v>
      </c>
      <c r="O1030" s="15" t="s">
        <v>1786</v>
      </c>
      <c r="P1030" s="16" t="s">
        <v>5548</v>
      </c>
      <c r="Q1030" s="16" t="s">
        <v>5549</v>
      </c>
      <c r="R1030" s="17" t="s">
        <v>1481</v>
      </c>
      <c r="S1030" s="17" t="s">
        <v>1481</v>
      </c>
      <c r="T1030" s="17" t="s">
        <v>1481</v>
      </c>
      <c r="U1030" s="19" t="s">
        <v>1815</v>
      </c>
      <c r="V1030" s="30" t="s">
        <v>5550</v>
      </c>
      <c r="W1030" s="17" t="s">
        <v>1481</v>
      </c>
      <c r="X1030" s="17" t="s">
        <v>1481</v>
      </c>
      <c r="Y1030" s="27" t="s">
        <v>52</v>
      </c>
      <c r="Z1030" s="28" t="s">
        <v>1481</v>
      </c>
      <c r="AA1030" s="17" t="s">
        <v>1481</v>
      </c>
      <c r="AB1030" s="15">
        <v>1030</v>
      </c>
      <c r="AC1030" s="16" t="s">
        <v>1921</v>
      </c>
      <c r="AD1030" s="16" t="s">
        <v>5541</v>
      </c>
      <c r="AE1030" s="16" t="s">
        <v>5542</v>
      </c>
      <c r="AF1030" s="17" t="s">
        <v>1481</v>
      </c>
      <c r="AG1030" s="16" t="s">
        <v>5543</v>
      </c>
      <c r="AH1030" s="16" t="s">
        <v>5544</v>
      </c>
      <c r="AI1030" s="17" t="s">
        <v>1481</v>
      </c>
      <c r="AJ1030" s="18" t="s">
        <v>1481</v>
      </c>
      <c r="AK1030" s="17" t="s">
        <v>1481</v>
      </c>
      <c r="AL1030" s="16" t="s">
        <v>5545</v>
      </c>
      <c r="AM1030" s="38" t="s">
        <v>5546</v>
      </c>
      <c r="AN1030" s="24" t="s">
        <v>5547</v>
      </c>
      <c r="AO1030" s="15" t="s">
        <v>1786</v>
      </c>
      <c r="AP1030" s="16" t="s">
        <v>5548</v>
      </c>
      <c r="AQ1030" s="16" t="s">
        <v>5549</v>
      </c>
      <c r="AR1030" s="17" t="s">
        <v>1481</v>
      </c>
      <c r="AS1030" s="17" t="s">
        <v>1481</v>
      </c>
      <c r="AT1030" s="17" t="s">
        <v>1481</v>
      </c>
      <c r="AU1030" s="19" t="s">
        <v>1815</v>
      </c>
      <c r="AV1030" s="30" t="s">
        <v>5550</v>
      </c>
      <c r="AW1030" s="17" t="s">
        <v>1481</v>
      </c>
      <c r="AX1030" s="17" t="s">
        <v>1481</v>
      </c>
      <c r="AY1030" s="27" t="s">
        <v>52</v>
      </c>
      <c r="AZ1030" s="28" t="s">
        <v>1481</v>
      </c>
      <c r="BA1030" s="17" t="s">
        <v>1481</v>
      </c>
      <c r="BB1030" s="17" t="s">
        <v>1481</v>
      </c>
      <c r="BC1030" s="17" t="s">
        <v>1481</v>
      </c>
      <c r="BD1030" s="17" t="s">
        <v>1481</v>
      </c>
      <c r="BE1030" s="58"/>
      <c r="BF1030" s="58"/>
      <c r="BG1030" s="58"/>
      <c r="BH1030" s="58"/>
      <c r="BI1030" s="58"/>
      <c r="BJ1030" s="58"/>
      <c r="BK1030" s="58"/>
      <c r="BL1030" s="58"/>
      <c r="BM1030" s="58"/>
      <c r="BN1030" s="58"/>
      <c r="BO1030" s="58"/>
      <c r="BP1030" s="58"/>
      <c r="BQ1030" s="58"/>
      <c r="BR1030" s="58"/>
      <c r="BS1030" s="58"/>
      <c r="BT1030" s="58"/>
      <c r="BU1030" s="58"/>
      <c r="BV1030" s="58"/>
      <c r="BW1030" s="58"/>
      <c r="BX1030" s="58"/>
      <c r="BY1030" s="58"/>
      <c r="BZ1030" s="58"/>
      <c r="CA1030" s="58"/>
      <c r="CB1030" s="58"/>
      <c r="CC1030" s="58"/>
      <c r="CD1030" s="58"/>
      <c r="CE1030" s="58"/>
      <c r="CF1030" s="58"/>
      <c r="CG1030" s="58"/>
      <c r="CH1030" s="58"/>
      <c r="CI1030" s="58"/>
      <c r="CJ1030" s="58"/>
      <c r="CK1030" s="58"/>
      <c r="CL1030" s="58"/>
      <c r="CM1030" s="58"/>
      <c r="CN1030" s="58"/>
      <c r="CO1030" s="58"/>
      <c r="CP1030" s="58"/>
      <c r="CQ1030" s="58"/>
      <c r="CR1030" s="58"/>
      <c r="CS1030" s="58"/>
      <c r="CT1030" s="58"/>
      <c r="CU1030" s="58"/>
      <c r="CV1030" s="58"/>
      <c r="CW1030" s="58"/>
      <c r="CX1030" s="58"/>
      <c r="CY1030" s="58"/>
      <c r="CZ1030" s="58"/>
      <c r="DA1030" s="58"/>
      <c r="DB1030" s="58"/>
      <c r="DC1030" s="58"/>
      <c r="DD1030" s="58"/>
      <c r="DE1030" s="58"/>
      <c r="DF1030" s="58"/>
      <c r="DG1030" s="58"/>
      <c r="DH1030" s="58"/>
      <c r="DI1030" s="58"/>
      <c r="DJ1030" s="58"/>
      <c r="DK1030" s="58"/>
      <c r="DL1030" s="58"/>
      <c r="DM1030" s="58"/>
      <c r="DN1030" s="58"/>
      <c r="DO1030" s="58"/>
      <c r="DP1030" s="58"/>
      <c r="DQ1030" s="58"/>
      <c r="DR1030" s="58"/>
      <c r="DS1030" s="58"/>
      <c r="DT1030" s="58"/>
      <c r="DU1030" s="58"/>
      <c r="DV1030" s="58"/>
      <c r="DW1030" s="58"/>
      <c r="DX1030" s="58"/>
      <c r="DY1030" s="58"/>
      <c r="DZ1030" s="58"/>
      <c r="EA1030" s="58"/>
      <c r="EB1030" s="58"/>
      <c r="EC1030" s="58"/>
      <c r="ED1030" s="58"/>
      <c r="EE1030" s="58"/>
      <c r="EF1030" s="58"/>
      <c r="EG1030" s="58"/>
      <c r="EH1030" s="58"/>
      <c r="EI1030" s="58"/>
      <c r="EJ1030" s="58"/>
      <c r="EK1030" s="58"/>
      <c r="EL1030" s="58"/>
      <c r="EM1030" s="58"/>
      <c r="EN1030" s="58"/>
      <c r="EO1030" s="58"/>
      <c r="EP1030" s="58"/>
      <c r="EQ1030" s="58"/>
      <c r="ER1030" s="58"/>
      <c r="ES1030" s="58"/>
      <c r="ET1030" s="58"/>
      <c r="EU1030" s="58"/>
      <c r="EV1030" s="58"/>
      <c r="EW1030" s="58"/>
      <c r="EX1030" s="58"/>
      <c r="EY1030" s="58"/>
      <c r="EZ1030" s="58"/>
      <c r="FA1030" s="58"/>
      <c r="FB1030" s="58"/>
      <c r="FC1030" s="58"/>
      <c r="FD1030" s="58"/>
      <c r="FE1030" s="58"/>
      <c r="FF1030" s="58"/>
      <c r="FG1030" s="58"/>
      <c r="FH1030" s="58"/>
      <c r="FI1030" s="58"/>
      <c r="FJ1030" s="58"/>
      <c r="FK1030" s="58"/>
      <c r="FL1030" s="58"/>
      <c r="FM1030" s="58"/>
      <c r="FN1030" s="58"/>
      <c r="FO1030" s="58"/>
      <c r="FP1030" s="58"/>
      <c r="FQ1030" s="58"/>
      <c r="FR1030" s="58"/>
      <c r="FS1030" s="58"/>
      <c r="FT1030" s="58"/>
      <c r="FU1030" s="58"/>
      <c r="FV1030" s="58"/>
      <c r="FW1030" s="58"/>
      <c r="FX1030" s="58"/>
      <c r="FY1030" s="58"/>
      <c r="FZ1030" s="58"/>
      <c r="GA1030" s="58"/>
      <c r="GB1030" s="58"/>
      <c r="GC1030" s="58"/>
      <c r="GD1030" s="58"/>
      <c r="GE1030" s="58"/>
      <c r="GF1030" s="58"/>
      <c r="GG1030" s="58"/>
      <c r="GH1030" s="58"/>
      <c r="GI1030" s="58"/>
      <c r="GJ1030" s="58"/>
      <c r="GK1030" s="58"/>
      <c r="GL1030" s="58"/>
      <c r="GM1030" s="58"/>
      <c r="GN1030" s="58"/>
      <c r="GO1030" s="58"/>
      <c r="GP1030" s="58"/>
      <c r="GQ1030" s="58"/>
      <c r="GR1030" s="58"/>
      <c r="GS1030" s="58"/>
      <c r="GT1030" s="58"/>
      <c r="GU1030" s="58"/>
      <c r="GV1030" s="58"/>
      <c r="GW1030" s="58"/>
      <c r="GX1030" s="58"/>
      <c r="GY1030" s="58"/>
      <c r="GZ1030" s="58"/>
      <c r="HA1030" s="58"/>
      <c r="HB1030" s="58"/>
      <c r="HC1030" s="58"/>
      <c r="HD1030" s="58"/>
      <c r="HE1030" s="58"/>
    </row>
    <row r="1031" spans="1:213" s="4" customFormat="1" ht="147.65" hidden="1" customHeight="1" x14ac:dyDescent="0.35">
      <c r="A1031" s="15">
        <v>643</v>
      </c>
      <c r="B1031" s="15">
        <v>1031</v>
      </c>
      <c r="C1031" s="16" t="s">
        <v>1921</v>
      </c>
      <c r="D1031" s="16" t="s">
        <v>5541</v>
      </c>
      <c r="E1031" s="16" t="s">
        <v>5542</v>
      </c>
      <c r="F1031" s="17" t="s">
        <v>1481</v>
      </c>
      <c r="G1031" s="16" t="s">
        <v>5543</v>
      </c>
      <c r="H1031" s="16" t="s">
        <v>5544</v>
      </c>
      <c r="I1031" s="17" t="s">
        <v>1481</v>
      </c>
      <c r="J1031" s="18" t="s">
        <v>1481</v>
      </c>
      <c r="K1031" s="17" t="s">
        <v>1481</v>
      </c>
      <c r="L1031" s="16" t="s">
        <v>5551</v>
      </c>
      <c r="M1031" s="24" t="s">
        <v>5552</v>
      </c>
      <c r="N1031" s="24" t="s">
        <v>5553</v>
      </c>
      <c r="O1031" s="15" t="s">
        <v>1786</v>
      </c>
      <c r="P1031" s="23" t="s">
        <v>5099</v>
      </c>
      <c r="Q1031" s="23" t="s">
        <v>5554</v>
      </c>
      <c r="R1031" s="23" t="s">
        <v>5555</v>
      </c>
      <c r="S1031" s="17" t="s">
        <v>1481</v>
      </c>
      <c r="T1031" s="17" t="s">
        <v>1481</v>
      </c>
      <c r="U1031" s="19" t="s">
        <v>1815</v>
      </c>
      <c r="V1031" s="30" t="s">
        <v>5556</v>
      </c>
      <c r="W1031" s="37" t="s">
        <v>1915</v>
      </c>
      <c r="X1031" s="17" t="s">
        <v>1481</v>
      </c>
      <c r="Y1031" s="27" t="s">
        <v>52</v>
      </c>
      <c r="Z1031" s="28" t="s">
        <v>1481</v>
      </c>
      <c r="AA1031" s="17" t="s">
        <v>1481</v>
      </c>
      <c r="AB1031" s="15">
        <v>1031</v>
      </c>
      <c r="AC1031" s="16" t="s">
        <v>1921</v>
      </c>
      <c r="AD1031" s="16" t="s">
        <v>5541</v>
      </c>
      <c r="AE1031" s="16" t="s">
        <v>5542</v>
      </c>
      <c r="AF1031" s="17" t="s">
        <v>1481</v>
      </c>
      <c r="AG1031" s="16" t="s">
        <v>5543</v>
      </c>
      <c r="AH1031" s="16" t="s">
        <v>5544</v>
      </c>
      <c r="AI1031" s="17" t="s">
        <v>1481</v>
      </c>
      <c r="AJ1031" s="18" t="s">
        <v>1481</v>
      </c>
      <c r="AK1031" s="17" t="s">
        <v>1481</v>
      </c>
      <c r="AL1031" s="16" t="s">
        <v>5551</v>
      </c>
      <c r="AM1031" s="24" t="s">
        <v>5552</v>
      </c>
      <c r="AN1031" s="24" t="s">
        <v>5553</v>
      </c>
      <c r="AO1031" s="15" t="s">
        <v>1786</v>
      </c>
      <c r="AP1031" s="23" t="s">
        <v>5099</v>
      </c>
      <c r="AQ1031" s="23" t="s">
        <v>5554</v>
      </c>
      <c r="AR1031" s="23" t="s">
        <v>5555</v>
      </c>
      <c r="AS1031" s="17" t="s">
        <v>1481</v>
      </c>
      <c r="AT1031" s="17" t="s">
        <v>1481</v>
      </c>
      <c r="AU1031" s="19" t="s">
        <v>1815</v>
      </c>
      <c r="AV1031" s="30" t="s">
        <v>5556</v>
      </c>
      <c r="AW1031" s="37" t="s">
        <v>1915</v>
      </c>
      <c r="AX1031" s="17" t="s">
        <v>1481</v>
      </c>
      <c r="AY1031" s="27" t="s">
        <v>52</v>
      </c>
      <c r="AZ1031" s="28" t="s">
        <v>1481</v>
      </c>
      <c r="BA1031" s="17" t="s">
        <v>1481</v>
      </c>
      <c r="BB1031" s="17" t="s">
        <v>1481</v>
      </c>
      <c r="BC1031" s="17" t="s">
        <v>1481</v>
      </c>
      <c r="BD1031" s="17" t="s">
        <v>1481</v>
      </c>
      <c r="BE1031" s="58"/>
      <c r="BF1031" s="58"/>
      <c r="BG1031" s="58"/>
      <c r="BH1031" s="58"/>
      <c r="BI1031" s="58"/>
      <c r="BJ1031" s="58"/>
      <c r="BK1031" s="58"/>
      <c r="BL1031" s="58"/>
      <c r="BM1031" s="58"/>
      <c r="BN1031" s="58"/>
      <c r="BO1031" s="58"/>
      <c r="BP1031" s="58"/>
      <c r="BQ1031" s="58"/>
      <c r="BR1031" s="58"/>
      <c r="BS1031" s="58"/>
      <c r="BT1031" s="58"/>
      <c r="BU1031" s="58"/>
      <c r="BV1031" s="58"/>
      <c r="BW1031" s="58"/>
      <c r="BX1031" s="58"/>
      <c r="BY1031" s="58"/>
      <c r="BZ1031" s="58"/>
      <c r="CA1031" s="58"/>
      <c r="CB1031" s="58"/>
      <c r="CC1031" s="58"/>
      <c r="CD1031" s="58"/>
      <c r="CE1031" s="58"/>
      <c r="CF1031" s="58"/>
      <c r="CG1031" s="58"/>
      <c r="CH1031" s="58"/>
      <c r="CI1031" s="58"/>
      <c r="CJ1031" s="58"/>
      <c r="CK1031" s="58"/>
      <c r="CL1031" s="58"/>
      <c r="CM1031" s="58"/>
      <c r="CN1031" s="58"/>
      <c r="CO1031" s="58"/>
      <c r="CP1031" s="58"/>
      <c r="CQ1031" s="58"/>
      <c r="CR1031" s="58"/>
      <c r="CS1031" s="58"/>
      <c r="CT1031" s="58"/>
      <c r="CU1031" s="58"/>
      <c r="CV1031" s="58"/>
      <c r="CW1031" s="58"/>
      <c r="CX1031" s="58"/>
      <c r="CY1031" s="58"/>
      <c r="CZ1031" s="58"/>
      <c r="DA1031" s="58"/>
      <c r="DB1031" s="58"/>
      <c r="DC1031" s="58"/>
      <c r="DD1031" s="58"/>
      <c r="DE1031" s="58"/>
      <c r="DF1031" s="58"/>
      <c r="DG1031" s="58"/>
      <c r="DH1031" s="58"/>
      <c r="DI1031" s="58"/>
      <c r="DJ1031" s="58"/>
      <c r="DK1031" s="58"/>
      <c r="DL1031" s="58"/>
      <c r="DM1031" s="58"/>
      <c r="DN1031" s="58"/>
      <c r="DO1031" s="58"/>
      <c r="DP1031" s="58"/>
      <c r="DQ1031" s="58"/>
      <c r="DR1031" s="58"/>
      <c r="DS1031" s="58"/>
      <c r="DT1031" s="58"/>
      <c r="DU1031" s="58"/>
      <c r="DV1031" s="58"/>
      <c r="DW1031" s="58"/>
      <c r="DX1031" s="58"/>
      <c r="DY1031" s="58"/>
      <c r="DZ1031" s="58"/>
      <c r="EA1031" s="58"/>
      <c r="EB1031" s="58"/>
      <c r="EC1031" s="58"/>
      <c r="ED1031" s="58"/>
      <c r="EE1031" s="58"/>
      <c r="EF1031" s="58"/>
      <c r="EG1031" s="58"/>
      <c r="EH1031" s="58"/>
      <c r="EI1031" s="58"/>
      <c r="EJ1031" s="58"/>
      <c r="EK1031" s="58"/>
      <c r="EL1031" s="58"/>
      <c r="EM1031" s="58"/>
      <c r="EN1031" s="58"/>
      <c r="EO1031" s="58"/>
      <c r="EP1031" s="58"/>
      <c r="EQ1031" s="58"/>
      <c r="ER1031" s="58"/>
      <c r="ES1031" s="58"/>
      <c r="ET1031" s="58"/>
      <c r="EU1031" s="58"/>
      <c r="EV1031" s="58"/>
      <c r="EW1031" s="58"/>
      <c r="EX1031" s="58"/>
      <c r="EY1031" s="58"/>
      <c r="EZ1031" s="58"/>
      <c r="FA1031" s="58"/>
      <c r="FB1031" s="58"/>
      <c r="FC1031" s="58"/>
      <c r="FD1031" s="58"/>
      <c r="FE1031" s="58"/>
      <c r="FF1031" s="58"/>
      <c r="FG1031" s="58"/>
      <c r="FH1031" s="58"/>
      <c r="FI1031" s="58"/>
      <c r="FJ1031" s="58"/>
      <c r="FK1031" s="58"/>
      <c r="FL1031" s="58"/>
      <c r="FM1031" s="58"/>
      <c r="FN1031" s="58"/>
      <c r="FO1031" s="58"/>
      <c r="FP1031" s="58"/>
      <c r="FQ1031" s="58"/>
      <c r="FR1031" s="58"/>
      <c r="FS1031" s="58"/>
      <c r="FT1031" s="58"/>
      <c r="FU1031" s="58"/>
      <c r="FV1031" s="58"/>
      <c r="FW1031" s="58"/>
      <c r="FX1031" s="58"/>
      <c r="FY1031" s="58"/>
      <c r="FZ1031" s="58"/>
      <c r="GA1031" s="58"/>
      <c r="GB1031" s="58"/>
      <c r="GC1031" s="58"/>
      <c r="GD1031" s="58"/>
      <c r="GE1031" s="58"/>
      <c r="GF1031" s="58"/>
      <c r="GG1031" s="58"/>
      <c r="GH1031" s="58"/>
      <c r="GI1031" s="58"/>
      <c r="GJ1031" s="58"/>
      <c r="GK1031" s="58"/>
      <c r="GL1031" s="58"/>
      <c r="GM1031" s="58"/>
      <c r="GN1031" s="58"/>
      <c r="GO1031" s="58"/>
      <c r="GP1031" s="58"/>
      <c r="GQ1031" s="58"/>
      <c r="GR1031" s="58"/>
      <c r="GS1031" s="58"/>
      <c r="GT1031" s="58"/>
      <c r="GU1031" s="58"/>
      <c r="GV1031" s="58"/>
      <c r="GW1031" s="58"/>
      <c r="GX1031" s="58"/>
      <c r="GY1031" s="58"/>
      <c r="GZ1031" s="58"/>
      <c r="HA1031" s="58"/>
      <c r="HB1031" s="58"/>
      <c r="HC1031" s="58"/>
      <c r="HD1031" s="58"/>
      <c r="HE1031" s="58"/>
    </row>
    <row r="1032" spans="1:213" ht="102" customHeight="1" x14ac:dyDescent="0.35">
      <c r="A1032" s="16">
        <v>644</v>
      </c>
      <c r="B1032" s="16">
        <v>1032</v>
      </c>
      <c r="C1032" s="16" t="s">
        <v>1921</v>
      </c>
      <c r="D1032" s="16" t="s">
        <v>5541</v>
      </c>
      <c r="E1032" s="16" t="s">
        <v>5542</v>
      </c>
      <c r="F1032" s="17" t="s">
        <v>1481</v>
      </c>
      <c r="G1032" s="16" t="s">
        <v>5543</v>
      </c>
      <c r="H1032" s="16" t="s">
        <v>5557</v>
      </c>
      <c r="I1032" s="17" t="s">
        <v>1481</v>
      </c>
      <c r="J1032" s="18" t="s">
        <v>1481</v>
      </c>
      <c r="K1032" s="17" t="s">
        <v>1481</v>
      </c>
      <c r="L1032" s="16" t="s">
        <v>5558</v>
      </c>
      <c r="M1032" s="24" t="s">
        <v>2061</v>
      </c>
      <c r="N1032" s="24" t="s">
        <v>5559</v>
      </c>
      <c r="O1032" s="16" t="s">
        <v>1786</v>
      </c>
      <c r="P1032" s="17" t="s">
        <v>1481</v>
      </c>
      <c r="Q1032" s="17" t="s">
        <v>1481</v>
      </c>
      <c r="R1032" s="17" t="s">
        <v>1481</v>
      </c>
      <c r="S1032" s="17" t="s">
        <v>1481</v>
      </c>
      <c r="T1032" s="17" t="s">
        <v>1481</v>
      </c>
      <c r="U1032" s="19" t="s">
        <v>1846</v>
      </c>
      <c r="V1032" s="30" t="s">
        <v>5560</v>
      </c>
      <c r="W1032" s="17" t="s">
        <v>1481</v>
      </c>
      <c r="X1032" s="17" t="s">
        <v>1481</v>
      </c>
      <c r="Y1032" s="33" t="s">
        <v>211</v>
      </c>
      <c r="Z1032" s="34" t="s">
        <v>5561</v>
      </c>
      <c r="AA1032" s="17" t="s">
        <v>1481</v>
      </c>
      <c r="AB1032" s="16">
        <v>1032</v>
      </c>
      <c r="AC1032" s="16" t="s">
        <v>1921</v>
      </c>
      <c r="AD1032" s="16" t="s">
        <v>5541</v>
      </c>
      <c r="AE1032" s="16" t="s">
        <v>5542</v>
      </c>
      <c r="AF1032" s="17" t="s">
        <v>1481</v>
      </c>
      <c r="AG1032" s="16" t="s">
        <v>5543</v>
      </c>
      <c r="AH1032" s="16" t="s">
        <v>5557</v>
      </c>
      <c r="AI1032" s="17" t="s">
        <v>1481</v>
      </c>
      <c r="AJ1032" s="18" t="s">
        <v>1481</v>
      </c>
      <c r="AK1032" s="17" t="s">
        <v>1481</v>
      </c>
      <c r="AL1032" s="16" t="s">
        <v>5558</v>
      </c>
      <c r="AM1032" s="38" t="s">
        <v>2061</v>
      </c>
      <c r="AN1032" s="24" t="s">
        <v>5559</v>
      </c>
      <c r="AO1032" s="15" t="s">
        <v>1786</v>
      </c>
      <c r="AP1032" s="17" t="s">
        <v>1481</v>
      </c>
      <c r="AQ1032" s="17" t="s">
        <v>1481</v>
      </c>
      <c r="AR1032" s="17" t="s">
        <v>1481</v>
      </c>
      <c r="AS1032" s="17" t="s">
        <v>1481</v>
      </c>
      <c r="AT1032" s="17" t="s">
        <v>1481</v>
      </c>
      <c r="AU1032" s="19" t="s">
        <v>1846</v>
      </c>
      <c r="AV1032" s="30" t="s">
        <v>5560</v>
      </c>
      <c r="AW1032" s="17" t="s">
        <v>1481</v>
      </c>
      <c r="AX1032" s="17" t="s">
        <v>1481</v>
      </c>
      <c r="AY1032" s="33" t="s">
        <v>211</v>
      </c>
      <c r="AZ1032" s="34" t="s">
        <v>5561</v>
      </c>
      <c r="BA1032" s="17" t="s">
        <v>1481</v>
      </c>
      <c r="BB1032" s="30" t="s">
        <v>558</v>
      </c>
      <c r="BC1032" s="30" t="s">
        <v>559</v>
      </c>
      <c r="BD1032" s="30" t="s">
        <v>557</v>
      </c>
      <c r="BE1032" s="135"/>
      <c r="BF1032" s="135"/>
      <c r="BG1032" s="135"/>
      <c r="BH1032" s="135"/>
      <c r="BI1032" s="135"/>
      <c r="BJ1032" s="135"/>
      <c r="BK1032" s="135"/>
      <c r="BL1032" s="135"/>
      <c r="BM1032" s="135"/>
      <c r="BN1032" s="135"/>
      <c r="BO1032" s="135"/>
      <c r="BP1032" s="135"/>
      <c r="BQ1032" s="135"/>
      <c r="BR1032" s="135"/>
      <c r="BS1032" s="135"/>
      <c r="BT1032" s="135"/>
      <c r="BU1032" s="135"/>
      <c r="BV1032" s="135"/>
      <c r="BW1032" s="135"/>
      <c r="BX1032" s="135"/>
      <c r="BY1032" s="135"/>
      <c r="BZ1032" s="135"/>
      <c r="CA1032" s="135"/>
      <c r="CB1032" s="135"/>
      <c r="CC1032" s="135"/>
      <c r="CD1032" s="135"/>
      <c r="CE1032" s="135"/>
      <c r="CF1032" s="135"/>
      <c r="CG1032" s="135"/>
      <c r="CH1032" s="135"/>
      <c r="CI1032" s="135"/>
      <c r="CJ1032" s="135"/>
      <c r="CK1032" s="135"/>
      <c r="CL1032" s="135"/>
      <c r="CM1032" s="135"/>
      <c r="CN1032" s="135"/>
      <c r="CO1032" s="135"/>
      <c r="CP1032" s="135"/>
      <c r="CQ1032" s="135"/>
      <c r="CR1032" s="135"/>
      <c r="CS1032" s="135"/>
      <c r="CT1032" s="135"/>
      <c r="CU1032" s="135"/>
      <c r="CV1032" s="135"/>
      <c r="CW1032" s="135"/>
      <c r="CX1032" s="135"/>
      <c r="CY1032" s="135"/>
      <c r="CZ1032" s="135"/>
      <c r="DA1032" s="135"/>
      <c r="DB1032" s="135"/>
      <c r="DC1032" s="135"/>
      <c r="DD1032" s="135"/>
      <c r="DE1032" s="135"/>
      <c r="DF1032" s="135"/>
      <c r="DG1032" s="135"/>
      <c r="DH1032" s="135"/>
      <c r="DI1032" s="135"/>
      <c r="DJ1032" s="135"/>
      <c r="DK1032" s="135"/>
      <c r="DL1032" s="135"/>
      <c r="DM1032" s="135"/>
      <c r="DN1032" s="135"/>
      <c r="DO1032" s="135"/>
      <c r="DP1032" s="135"/>
      <c r="DQ1032" s="135"/>
      <c r="DR1032" s="135"/>
      <c r="DS1032" s="135"/>
      <c r="DT1032" s="135"/>
      <c r="DU1032" s="135"/>
      <c r="DV1032" s="135"/>
      <c r="DW1032" s="135"/>
      <c r="DX1032" s="135"/>
      <c r="DY1032" s="135"/>
      <c r="DZ1032" s="135"/>
      <c r="EA1032" s="135"/>
      <c r="EB1032" s="135"/>
      <c r="EC1032" s="135"/>
      <c r="ED1032" s="135"/>
      <c r="EE1032" s="135"/>
      <c r="EF1032" s="135"/>
      <c r="EG1032" s="135"/>
      <c r="EH1032" s="135"/>
      <c r="EI1032" s="135"/>
      <c r="EJ1032" s="135"/>
      <c r="EK1032" s="135"/>
      <c r="EL1032" s="135"/>
      <c r="EM1032" s="135"/>
      <c r="EN1032" s="135"/>
      <c r="EO1032" s="135"/>
      <c r="EP1032" s="135"/>
      <c r="EQ1032" s="135"/>
      <c r="ER1032" s="135"/>
      <c r="ES1032" s="135"/>
      <c r="ET1032" s="135"/>
      <c r="EU1032" s="135"/>
      <c r="EV1032" s="135"/>
      <c r="EW1032" s="135"/>
      <c r="EX1032" s="135"/>
      <c r="EY1032" s="135"/>
      <c r="EZ1032" s="135"/>
      <c r="FA1032" s="135"/>
      <c r="FB1032" s="135"/>
      <c r="FC1032" s="135"/>
      <c r="FD1032" s="135"/>
      <c r="FE1032" s="135"/>
      <c r="FF1032" s="135"/>
      <c r="FG1032" s="135"/>
      <c r="FH1032" s="135"/>
      <c r="FI1032" s="135"/>
      <c r="FJ1032" s="135"/>
      <c r="FK1032" s="135"/>
      <c r="FL1032" s="135"/>
      <c r="FM1032" s="135"/>
      <c r="FN1032" s="135"/>
      <c r="FO1032" s="135"/>
      <c r="FP1032" s="135"/>
      <c r="FQ1032" s="135"/>
      <c r="FR1032" s="135"/>
      <c r="FS1032" s="135"/>
      <c r="FT1032" s="135"/>
      <c r="FU1032" s="135"/>
      <c r="FV1032" s="135"/>
      <c r="FW1032" s="135"/>
      <c r="FX1032" s="135"/>
      <c r="FY1032" s="135"/>
      <c r="FZ1032" s="135"/>
      <c r="GA1032" s="135"/>
      <c r="GB1032" s="135"/>
      <c r="GC1032" s="135"/>
      <c r="GD1032" s="135"/>
      <c r="GE1032" s="135"/>
      <c r="GF1032" s="135"/>
      <c r="GG1032" s="135"/>
      <c r="GH1032" s="135"/>
      <c r="GI1032" s="135"/>
      <c r="GJ1032" s="135"/>
      <c r="GK1032" s="135"/>
      <c r="GL1032" s="135"/>
      <c r="GM1032" s="135"/>
      <c r="GN1032" s="135"/>
      <c r="GO1032" s="135"/>
      <c r="GP1032" s="135"/>
      <c r="GQ1032" s="135"/>
      <c r="GR1032" s="135"/>
      <c r="GS1032" s="135"/>
      <c r="GT1032" s="135"/>
      <c r="GU1032" s="135"/>
      <c r="GV1032" s="135"/>
      <c r="GW1032" s="135"/>
      <c r="GX1032" s="135"/>
      <c r="GY1032" s="135"/>
      <c r="GZ1032" s="135"/>
      <c r="HA1032" s="135"/>
      <c r="HB1032" s="135"/>
      <c r="HC1032" s="135"/>
      <c r="HD1032" s="135"/>
      <c r="HE1032" s="135"/>
    </row>
    <row r="1033" spans="1:213" s="4" customFormat="1" ht="124.4" hidden="1" customHeight="1" x14ac:dyDescent="0.35">
      <c r="A1033" s="15">
        <v>645</v>
      </c>
      <c r="B1033" s="15">
        <v>1033</v>
      </c>
      <c r="C1033" s="16" t="s">
        <v>1921</v>
      </c>
      <c r="D1033" s="16" t="s">
        <v>5541</v>
      </c>
      <c r="E1033" s="16" t="s">
        <v>5542</v>
      </c>
      <c r="F1033" s="17" t="s">
        <v>1481</v>
      </c>
      <c r="G1033" s="16" t="s">
        <v>5562</v>
      </c>
      <c r="H1033" s="16" t="s">
        <v>5563</v>
      </c>
      <c r="I1033" s="17" t="s">
        <v>1481</v>
      </c>
      <c r="J1033" s="18" t="s">
        <v>1481</v>
      </c>
      <c r="K1033" s="17" t="s">
        <v>1481</v>
      </c>
      <c r="L1033" s="16" t="s">
        <v>5564</v>
      </c>
      <c r="M1033" s="38" t="s">
        <v>50</v>
      </c>
      <c r="N1033" s="24" t="s">
        <v>5564</v>
      </c>
      <c r="O1033" s="15" t="s">
        <v>1786</v>
      </c>
      <c r="P1033" s="23" t="s">
        <v>2014</v>
      </c>
      <c r="Q1033" s="17" t="s">
        <v>1481</v>
      </c>
      <c r="R1033" s="17" t="s">
        <v>1481</v>
      </c>
      <c r="S1033" s="17" t="s">
        <v>1481</v>
      </c>
      <c r="T1033" s="17" t="s">
        <v>1481</v>
      </c>
      <c r="U1033" s="19" t="s">
        <v>1815</v>
      </c>
      <c r="V1033" s="30" t="s">
        <v>5565</v>
      </c>
      <c r="W1033" s="17" t="s">
        <v>1481</v>
      </c>
      <c r="X1033" s="17" t="s">
        <v>1481</v>
      </c>
      <c r="Y1033" s="27" t="s">
        <v>52</v>
      </c>
      <c r="Z1033" s="28" t="s">
        <v>1481</v>
      </c>
      <c r="AA1033" s="17" t="s">
        <v>1481</v>
      </c>
      <c r="AB1033" s="15">
        <v>1033</v>
      </c>
      <c r="AC1033" s="16" t="s">
        <v>1921</v>
      </c>
      <c r="AD1033" s="16" t="s">
        <v>5541</v>
      </c>
      <c r="AE1033" s="16" t="s">
        <v>5542</v>
      </c>
      <c r="AF1033" s="17" t="s">
        <v>1481</v>
      </c>
      <c r="AG1033" s="16" t="s">
        <v>5562</v>
      </c>
      <c r="AH1033" s="16" t="s">
        <v>5563</v>
      </c>
      <c r="AI1033" s="17" t="s">
        <v>1481</v>
      </c>
      <c r="AJ1033" s="18" t="s">
        <v>1481</v>
      </c>
      <c r="AK1033" s="17" t="s">
        <v>1481</v>
      </c>
      <c r="AL1033" s="16" t="s">
        <v>5564</v>
      </c>
      <c r="AM1033" s="38" t="s">
        <v>50</v>
      </c>
      <c r="AN1033" s="24" t="s">
        <v>5564</v>
      </c>
      <c r="AO1033" s="15" t="s">
        <v>1786</v>
      </c>
      <c r="AP1033" s="23" t="s">
        <v>2014</v>
      </c>
      <c r="AQ1033" s="17" t="s">
        <v>1481</v>
      </c>
      <c r="AR1033" s="17" t="s">
        <v>1481</v>
      </c>
      <c r="AS1033" s="17" t="s">
        <v>1481</v>
      </c>
      <c r="AT1033" s="17" t="s">
        <v>1481</v>
      </c>
      <c r="AU1033" s="19" t="s">
        <v>1815</v>
      </c>
      <c r="AV1033" s="30" t="s">
        <v>5565</v>
      </c>
      <c r="AW1033" s="17" t="s">
        <v>1481</v>
      </c>
      <c r="AX1033" s="17" t="s">
        <v>1481</v>
      </c>
      <c r="AY1033" s="27" t="s">
        <v>52</v>
      </c>
      <c r="AZ1033" s="28" t="s">
        <v>1481</v>
      </c>
      <c r="BA1033" s="17" t="s">
        <v>1481</v>
      </c>
      <c r="BB1033" s="17" t="s">
        <v>1481</v>
      </c>
      <c r="BC1033" s="17" t="s">
        <v>1481</v>
      </c>
      <c r="BD1033" s="17" t="s">
        <v>1481</v>
      </c>
      <c r="BE1033" s="58"/>
      <c r="BF1033" s="58"/>
      <c r="BG1033" s="58"/>
      <c r="BH1033" s="58"/>
      <c r="BI1033" s="58"/>
      <c r="BJ1033" s="58"/>
      <c r="BK1033" s="58"/>
      <c r="BL1033" s="58"/>
      <c r="BM1033" s="58"/>
      <c r="BN1033" s="58"/>
      <c r="BO1033" s="58"/>
      <c r="BP1033" s="58"/>
      <c r="BQ1033" s="58"/>
      <c r="BR1033" s="58"/>
      <c r="BS1033" s="58"/>
      <c r="BT1033" s="58"/>
      <c r="BU1033" s="58"/>
      <c r="BV1033" s="58"/>
      <c r="BW1033" s="58"/>
      <c r="BX1033" s="58"/>
      <c r="BY1033" s="58"/>
      <c r="BZ1033" s="58"/>
      <c r="CA1033" s="58"/>
      <c r="CB1033" s="58"/>
      <c r="CC1033" s="58"/>
      <c r="CD1033" s="58"/>
      <c r="CE1033" s="58"/>
      <c r="CF1033" s="58"/>
      <c r="CG1033" s="58"/>
      <c r="CH1033" s="58"/>
      <c r="CI1033" s="58"/>
      <c r="CJ1033" s="58"/>
      <c r="CK1033" s="58"/>
      <c r="CL1033" s="58"/>
      <c r="CM1033" s="58"/>
      <c r="CN1033" s="58"/>
      <c r="CO1033" s="58"/>
      <c r="CP1033" s="58"/>
      <c r="CQ1033" s="58"/>
      <c r="CR1033" s="58"/>
      <c r="CS1033" s="58"/>
      <c r="CT1033" s="58"/>
      <c r="CU1033" s="58"/>
      <c r="CV1033" s="58"/>
      <c r="CW1033" s="58"/>
      <c r="CX1033" s="58"/>
      <c r="CY1033" s="58"/>
      <c r="CZ1033" s="58"/>
      <c r="DA1033" s="58"/>
      <c r="DB1033" s="58"/>
      <c r="DC1033" s="58"/>
      <c r="DD1033" s="58"/>
      <c r="DE1033" s="58"/>
      <c r="DF1033" s="58"/>
      <c r="DG1033" s="58"/>
      <c r="DH1033" s="58"/>
      <c r="DI1033" s="58"/>
      <c r="DJ1033" s="58"/>
      <c r="DK1033" s="58"/>
      <c r="DL1033" s="58"/>
      <c r="DM1033" s="58"/>
      <c r="DN1033" s="58"/>
      <c r="DO1033" s="58"/>
      <c r="DP1033" s="58"/>
      <c r="DQ1033" s="58"/>
      <c r="DR1033" s="58"/>
      <c r="DS1033" s="58"/>
      <c r="DT1033" s="58"/>
      <c r="DU1033" s="58"/>
      <c r="DV1033" s="58"/>
      <c r="DW1033" s="58"/>
      <c r="DX1033" s="58"/>
      <c r="DY1033" s="58"/>
      <c r="DZ1033" s="58"/>
      <c r="EA1033" s="58"/>
      <c r="EB1033" s="58"/>
      <c r="EC1033" s="58"/>
      <c r="ED1033" s="58"/>
      <c r="EE1033" s="58"/>
      <c r="EF1033" s="58"/>
      <c r="EG1033" s="58"/>
      <c r="EH1033" s="58"/>
      <c r="EI1033" s="58"/>
      <c r="EJ1033" s="58"/>
      <c r="EK1033" s="58"/>
      <c r="EL1033" s="58"/>
      <c r="EM1033" s="58"/>
      <c r="EN1033" s="58"/>
      <c r="EO1033" s="58"/>
      <c r="EP1033" s="58"/>
      <c r="EQ1033" s="58"/>
      <c r="ER1033" s="58"/>
      <c r="ES1033" s="58"/>
      <c r="ET1033" s="58"/>
      <c r="EU1033" s="58"/>
      <c r="EV1033" s="58"/>
      <c r="EW1033" s="58"/>
      <c r="EX1033" s="58"/>
      <c r="EY1033" s="58"/>
      <c r="EZ1033" s="58"/>
      <c r="FA1033" s="58"/>
      <c r="FB1033" s="58"/>
      <c r="FC1033" s="58"/>
      <c r="FD1033" s="58"/>
      <c r="FE1033" s="58"/>
      <c r="FF1033" s="58"/>
      <c r="FG1033" s="58"/>
      <c r="FH1033" s="58"/>
      <c r="FI1033" s="58"/>
      <c r="FJ1033" s="58"/>
      <c r="FK1033" s="58"/>
      <c r="FL1033" s="58"/>
      <c r="FM1033" s="58"/>
      <c r="FN1033" s="58"/>
      <c r="FO1033" s="58"/>
      <c r="FP1033" s="58"/>
      <c r="FQ1033" s="58"/>
      <c r="FR1033" s="58"/>
      <c r="FS1033" s="58"/>
      <c r="FT1033" s="58"/>
      <c r="FU1033" s="58"/>
      <c r="FV1033" s="58"/>
      <c r="FW1033" s="58"/>
      <c r="FX1033" s="58"/>
      <c r="FY1033" s="58"/>
      <c r="FZ1033" s="58"/>
      <c r="GA1033" s="58"/>
      <c r="GB1033" s="58"/>
      <c r="GC1033" s="58"/>
      <c r="GD1033" s="58"/>
      <c r="GE1033" s="58"/>
      <c r="GF1033" s="58"/>
      <c r="GG1033" s="58"/>
      <c r="GH1033" s="58"/>
      <c r="GI1033" s="58"/>
      <c r="GJ1033" s="58"/>
      <c r="GK1033" s="58"/>
      <c r="GL1033" s="58"/>
      <c r="GM1033" s="58"/>
      <c r="GN1033" s="58"/>
      <c r="GO1033" s="58"/>
      <c r="GP1033" s="58"/>
      <c r="GQ1033" s="58"/>
      <c r="GR1033" s="58"/>
      <c r="GS1033" s="58"/>
      <c r="GT1033" s="58"/>
      <c r="GU1033" s="58"/>
      <c r="GV1033" s="58"/>
      <c r="GW1033" s="58"/>
      <c r="GX1033" s="58"/>
      <c r="GY1033" s="58"/>
      <c r="GZ1033" s="58"/>
      <c r="HA1033" s="58"/>
      <c r="HB1033" s="58"/>
      <c r="HC1033" s="58"/>
      <c r="HD1033" s="58"/>
      <c r="HE1033" s="58"/>
    </row>
    <row r="1034" spans="1:213" s="4" customFormat="1" ht="205.4" hidden="1" customHeight="1" x14ac:dyDescent="0.35">
      <c r="A1034" s="15">
        <v>646</v>
      </c>
      <c r="B1034" s="15">
        <v>1034</v>
      </c>
      <c r="C1034" s="16" t="s">
        <v>1921</v>
      </c>
      <c r="D1034" s="16" t="s">
        <v>5541</v>
      </c>
      <c r="E1034" s="16" t="s">
        <v>5542</v>
      </c>
      <c r="F1034" s="17" t="s">
        <v>1481</v>
      </c>
      <c r="G1034" s="16" t="s">
        <v>5566</v>
      </c>
      <c r="H1034" s="16" t="s">
        <v>5567</v>
      </c>
      <c r="I1034" s="17" t="s">
        <v>1481</v>
      </c>
      <c r="J1034" s="18" t="s">
        <v>1481</v>
      </c>
      <c r="K1034" s="17" t="s">
        <v>1481</v>
      </c>
      <c r="L1034" s="16" t="s">
        <v>5568</v>
      </c>
      <c r="M1034" s="38" t="s">
        <v>2061</v>
      </c>
      <c r="N1034" s="24" t="s">
        <v>5569</v>
      </c>
      <c r="O1034" s="15" t="s">
        <v>1786</v>
      </c>
      <c r="P1034" s="17" t="s">
        <v>1481</v>
      </c>
      <c r="Q1034" s="17" t="s">
        <v>1481</v>
      </c>
      <c r="R1034" s="17" t="s">
        <v>1481</v>
      </c>
      <c r="S1034" s="17" t="s">
        <v>1481</v>
      </c>
      <c r="T1034" s="17" t="s">
        <v>1481</v>
      </c>
      <c r="U1034" s="19" t="s">
        <v>1815</v>
      </c>
      <c r="V1034" s="24" t="s">
        <v>5570</v>
      </c>
      <c r="W1034" s="17" t="s">
        <v>1481</v>
      </c>
      <c r="X1034" s="17" t="s">
        <v>1481</v>
      </c>
      <c r="Y1034" s="27" t="s">
        <v>52</v>
      </c>
      <c r="Z1034" s="28" t="s">
        <v>1481</v>
      </c>
      <c r="AA1034" s="17" t="s">
        <v>1481</v>
      </c>
      <c r="AB1034" s="15">
        <v>1034</v>
      </c>
      <c r="AC1034" s="16" t="s">
        <v>1921</v>
      </c>
      <c r="AD1034" s="16" t="s">
        <v>5541</v>
      </c>
      <c r="AE1034" s="16" t="s">
        <v>5542</v>
      </c>
      <c r="AF1034" s="17" t="s">
        <v>1481</v>
      </c>
      <c r="AG1034" s="16" t="s">
        <v>5566</v>
      </c>
      <c r="AH1034" s="16" t="s">
        <v>5567</v>
      </c>
      <c r="AI1034" s="17" t="s">
        <v>1481</v>
      </c>
      <c r="AJ1034" s="18" t="s">
        <v>1481</v>
      </c>
      <c r="AK1034" s="17" t="s">
        <v>1481</v>
      </c>
      <c r="AL1034" s="16" t="s">
        <v>5568</v>
      </c>
      <c r="AM1034" s="38" t="s">
        <v>2061</v>
      </c>
      <c r="AN1034" s="24" t="s">
        <v>5569</v>
      </c>
      <c r="AO1034" s="15" t="s">
        <v>1786</v>
      </c>
      <c r="AP1034" s="17" t="s">
        <v>1481</v>
      </c>
      <c r="AQ1034" s="17" t="s">
        <v>1481</v>
      </c>
      <c r="AR1034" s="17" t="s">
        <v>1481</v>
      </c>
      <c r="AS1034" s="17" t="s">
        <v>1481</v>
      </c>
      <c r="AT1034" s="17" t="s">
        <v>1481</v>
      </c>
      <c r="AU1034" s="19" t="s">
        <v>1815</v>
      </c>
      <c r="AV1034" s="24" t="s">
        <v>5570</v>
      </c>
      <c r="AW1034" s="17" t="s">
        <v>1481</v>
      </c>
      <c r="AX1034" s="17" t="s">
        <v>1481</v>
      </c>
      <c r="AY1034" s="27" t="s">
        <v>52</v>
      </c>
      <c r="AZ1034" s="28" t="s">
        <v>1481</v>
      </c>
      <c r="BA1034" s="17" t="s">
        <v>1481</v>
      </c>
      <c r="BB1034" s="17" t="s">
        <v>1481</v>
      </c>
      <c r="BC1034" s="17" t="s">
        <v>1481</v>
      </c>
      <c r="BD1034" s="17" t="s">
        <v>1481</v>
      </c>
      <c r="BE1034" s="58"/>
      <c r="BF1034" s="58"/>
      <c r="BG1034" s="58"/>
      <c r="BH1034" s="58"/>
      <c r="BI1034" s="58"/>
      <c r="BJ1034" s="58"/>
      <c r="BK1034" s="58"/>
      <c r="BL1034" s="58"/>
      <c r="BM1034" s="58"/>
      <c r="BN1034" s="58"/>
      <c r="BO1034" s="58"/>
      <c r="BP1034" s="58"/>
      <c r="BQ1034" s="58"/>
      <c r="BR1034" s="58"/>
      <c r="BS1034" s="58"/>
      <c r="BT1034" s="58"/>
      <c r="BU1034" s="58"/>
      <c r="BV1034" s="58"/>
      <c r="BW1034" s="58"/>
      <c r="BX1034" s="58"/>
      <c r="BY1034" s="58"/>
      <c r="BZ1034" s="58"/>
      <c r="CA1034" s="58"/>
      <c r="CB1034" s="58"/>
      <c r="CC1034" s="58"/>
      <c r="CD1034" s="58"/>
      <c r="CE1034" s="58"/>
      <c r="CF1034" s="58"/>
      <c r="CG1034" s="58"/>
      <c r="CH1034" s="58"/>
      <c r="CI1034" s="58"/>
      <c r="CJ1034" s="58"/>
      <c r="CK1034" s="58"/>
      <c r="CL1034" s="58"/>
      <c r="CM1034" s="58"/>
      <c r="CN1034" s="58"/>
      <c r="CO1034" s="58"/>
      <c r="CP1034" s="58"/>
      <c r="CQ1034" s="58"/>
      <c r="CR1034" s="58"/>
      <c r="CS1034" s="58"/>
      <c r="CT1034" s="58"/>
      <c r="CU1034" s="58"/>
      <c r="CV1034" s="58"/>
      <c r="CW1034" s="58"/>
      <c r="CX1034" s="58"/>
      <c r="CY1034" s="58"/>
      <c r="CZ1034" s="58"/>
      <c r="DA1034" s="58"/>
      <c r="DB1034" s="58"/>
      <c r="DC1034" s="58"/>
      <c r="DD1034" s="58"/>
      <c r="DE1034" s="58"/>
      <c r="DF1034" s="58"/>
      <c r="DG1034" s="58"/>
      <c r="DH1034" s="58"/>
      <c r="DI1034" s="58"/>
      <c r="DJ1034" s="58"/>
      <c r="DK1034" s="58"/>
      <c r="DL1034" s="58"/>
      <c r="DM1034" s="58"/>
      <c r="DN1034" s="58"/>
      <c r="DO1034" s="58"/>
      <c r="DP1034" s="58"/>
      <c r="DQ1034" s="58"/>
      <c r="DR1034" s="58"/>
      <c r="DS1034" s="58"/>
      <c r="DT1034" s="58"/>
      <c r="DU1034" s="58"/>
      <c r="DV1034" s="58"/>
      <c r="DW1034" s="58"/>
      <c r="DX1034" s="58"/>
      <c r="DY1034" s="58"/>
      <c r="DZ1034" s="58"/>
      <c r="EA1034" s="58"/>
      <c r="EB1034" s="58"/>
      <c r="EC1034" s="58"/>
      <c r="ED1034" s="58"/>
      <c r="EE1034" s="58"/>
      <c r="EF1034" s="58"/>
      <c r="EG1034" s="58"/>
      <c r="EH1034" s="58"/>
      <c r="EI1034" s="58"/>
      <c r="EJ1034" s="58"/>
      <c r="EK1034" s="58"/>
      <c r="EL1034" s="58"/>
      <c r="EM1034" s="58"/>
      <c r="EN1034" s="58"/>
      <c r="EO1034" s="58"/>
      <c r="EP1034" s="58"/>
      <c r="EQ1034" s="58"/>
      <c r="ER1034" s="58"/>
      <c r="ES1034" s="58"/>
      <c r="ET1034" s="58"/>
      <c r="EU1034" s="58"/>
      <c r="EV1034" s="58"/>
      <c r="EW1034" s="58"/>
      <c r="EX1034" s="58"/>
      <c r="EY1034" s="58"/>
      <c r="EZ1034" s="58"/>
      <c r="FA1034" s="58"/>
      <c r="FB1034" s="58"/>
      <c r="FC1034" s="58"/>
      <c r="FD1034" s="58"/>
      <c r="FE1034" s="58"/>
      <c r="FF1034" s="58"/>
      <c r="FG1034" s="58"/>
      <c r="FH1034" s="58"/>
      <c r="FI1034" s="58"/>
      <c r="FJ1034" s="58"/>
      <c r="FK1034" s="58"/>
      <c r="FL1034" s="58"/>
      <c r="FM1034" s="58"/>
      <c r="FN1034" s="58"/>
      <c r="FO1034" s="58"/>
      <c r="FP1034" s="58"/>
      <c r="FQ1034" s="58"/>
      <c r="FR1034" s="58"/>
      <c r="FS1034" s="58"/>
      <c r="FT1034" s="58"/>
      <c r="FU1034" s="58"/>
      <c r="FV1034" s="58"/>
      <c r="FW1034" s="58"/>
      <c r="FX1034" s="58"/>
      <c r="FY1034" s="58"/>
      <c r="FZ1034" s="58"/>
      <c r="GA1034" s="58"/>
      <c r="GB1034" s="58"/>
      <c r="GC1034" s="58"/>
      <c r="GD1034" s="58"/>
      <c r="GE1034" s="58"/>
      <c r="GF1034" s="58"/>
      <c r="GG1034" s="58"/>
      <c r="GH1034" s="58"/>
      <c r="GI1034" s="58"/>
      <c r="GJ1034" s="58"/>
      <c r="GK1034" s="58"/>
      <c r="GL1034" s="58"/>
      <c r="GM1034" s="58"/>
      <c r="GN1034" s="58"/>
      <c r="GO1034" s="58"/>
      <c r="GP1034" s="58"/>
      <c r="GQ1034" s="58"/>
      <c r="GR1034" s="58"/>
      <c r="GS1034" s="58"/>
      <c r="GT1034" s="58"/>
      <c r="GU1034" s="58"/>
      <c r="GV1034" s="58"/>
      <c r="GW1034" s="58"/>
      <c r="GX1034" s="58"/>
      <c r="GY1034" s="58"/>
      <c r="GZ1034" s="58"/>
      <c r="HA1034" s="58"/>
      <c r="HB1034" s="58"/>
      <c r="HC1034" s="58"/>
      <c r="HD1034" s="58"/>
      <c r="HE1034" s="58"/>
    </row>
    <row r="1035" spans="1:213" ht="97.4" customHeight="1" x14ac:dyDescent="0.35">
      <c r="A1035" s="16">
        <v>647</v>
      </c>
      <c r="B1035" s="16">
        <v>1035</v>
      </c>
      <c r="C1035" s="16" t="s">
        <v>1803</v>
      </c>
      <c r="D1035" s="16" t="s">
        <v>5541</v>
      </c>
      <c r="E1035" s="16" t="s">
        <v>5571</v>
      </c>
      <c r="F1035" s="17" t="s">
        <v>1481</v>
      </c>
      <c r="G1035" s="16" t="s">
        <v>5572</v>
      </c>
      <c r="H1035" s="16" t="s">
        <v>5573</v>
      </c>
      <c r="I1035" s="17" t="s">
        <v>1481</v>
      </c>
      <c r="J1035" s="18" t="s">
        <v>1481</v>
      </c>
      <c r="K1035" s="17" t="s">
        <v>1481</v>
      </c>
      <c r="L1035" s="16" t="s">
        <v>5574</v>
      </c>
      <c r="M1035" s="24" t="s">
        <v>4633</v>
      </c>
      <c r="N1035" s="24" t="s">
        <v>5575</v>
      </c>
      <c r="O1035" s="16" t="s">
        <v>1786</v>
      </c>
      <c r="P1035" s="17" t="s">
        <v>1481</v>
      </c>
      <c r="Q1035" s="17" t="s">
        <v>1481</v>
      </c>
      <c r="R1035" s="17" t="s">
        <v>1481</v>
      </c>
      <c r="S1035" s="17" t="s">
        <v>1481</v>
      </c>
      <c r="T1035" s="17" t="s">
        <v>1481</v>
      </c>
      <c r="U1035" s="19" t="s">
        <v>1815</v>
      </c>
      <c r="V1035" s="30" t="s">
        <v>5576</v>
      </c>
      <c r="W1035" s="17" t="s">
        <v>1481</v>
      </c>
      <c r="X1035" s="31" t="s">
        <v>73</v>
      </c>
      <c r="Y1035" s="31" t="s">
        <v>73</v>
      </c>
      <c r="Z1035" s="32" t="s">
        <v>5577</v>
      </c>
      <c r="AA1035" s="17" t="s">
        <v>1481</v>
      </c>
      <c r="AB1035" s="16">
        <v>1035</v>
      </c>
      <c r="AC1035" s="16" t="s">
        <v>1803</v>
      </c>
      <c r="AD1035" s="16" t="s">
        <v>5541</v>
      </c>
      <c r="AE1035" s="16" t="s">
        <v>5571</v>
      </c>
      <c r="AF1035" s="17" t="s">
        <v>1481</v>
      </c>
      <c r="AG1035" s="16" t="s">
        <v>5572</v>
      </c>
      <c r="AH1035" s="16" t="s">
        <v>5573</v>
      </c>
      <c r="AI1035" s="17" t="s">
        <v>1481</v>
      </c>
      <c r="AJ1035" s="18" t="s">
        <v>1481</v>
      </c>
      <c r="AK1035" s="17" t="s">
        <v>1481</v>
      </c>
      <c r="AL1035" s="16" t="s">
        <v>5574</v>
      </c>
      <c r="AM1035" s="38" t="s">
        <v>4633</v>
      </c>
      <c r="AN1035" s="24" t="s">
        <v>5575</v>
      </c>
      <c r="AO1035" s="15" t="s">
        <v>1786</v>
      </c>
      <c r="AP1035" s="17" t="s">
        <v>1481</v>
      </c>
      <c r="AQ1035" s="17" t="s">
        <v>1481</v>
      </c>
      <c r="AR1035" s="17" t="s">
        <v>1481</v>
      </c>
      <c r="AS1035" s="17" t="s">
        <v>1481</v>
      </c>
      <c r="AT1035" s="17" t="s">
        <v>1481</v>
      </c>
      <c r="AU1035" s="19" t="s">
        <v>1815</v>
      </c>
      <c r="AV1035" s="30" t="s">
        <v>5576</v>
      </c>
      <c r="AW1035" s="17" t="s">
        <v>1481</v>
      </c>
      <c r="AX1035" s="31" t="s">
        <v>73</v>
      </c>
      <c r="AY1035" s="31" t="s">
        <v>73</v>
      </c>
      <c r="AZ1035" s="32" t="s">
        <v>5577</v>
      </c>
      <c r="BA1035" s="17" t="s">
        <v>1481</v>
      </c>
      <c r="BB1035" s="30" t="s">
        <v>75</v>
      </c>
      <c r="BC1035" s="163" t="s">
        <v>142</v>
      </c>
      <c r="BD1035" s="30" t="s">
        <v>77</v>
      </c>
      <c r="BE1035" s="135"/>
      <c r="BF1035" s="135"/>
      <c r="BG1035" s="135"/>
      <c r="BH1035" s="135"/>
      <c r="BI1035" s="135"/>
      <c r="BJ1035" s="135"/>
      <c r="BK1035" s="135"/>
      <c r="BL1035" s="135"/>
      <c r="BM1035" s="135"/>
      <c r="BN1035" s="135"/>
      <c r="BO1035" s="135"/>
      <c r="BP1035" s="135"/>
      <c r="BQ1035" s="135"/>
      <c r="BR1035" s="135"/>
      <c r="BS1035" s="135"/>
      <c r="BT1035" s="135"/>
      <c r="BU1035" s="135"/>
      <c r="BV1035" s="135"/>
      <c r="BW1035" s="135"/>
      <c r="BX1035" s="135"/>
      <c r="BY1035" s="135"/>
      <c r="BZ1035" s="135"/>
      <c r="CA1035" s="135"/>
      <c r="CB1035" s="135"/>
      <c r="CC1035" s="135"/>
      <c r="CD1035" s="135"/>
      <c r="CE1035" s="135"/>
      <c r="CF1035" s="135"/>
      <c r="CG1035" s="135"/>
      <c r="CH1035" s="135"/>
      <c r="CI1035" s="135"/>
      <c r="CJ1035" s="135"/>
      <c r="CK1035" s="135"/>
      <c r="CL1035" s="135"/>
      <c r="CM1035" s="135"/>
      <c r="CN1035" s="135"/>
      <c r="CO1035" s="135"/>
      <c r="CP1035" s="135"/>
      <c r="CQ1035" s="135"/>
      <c r="CR1035" s="135"/>
      <c r="CS1035" s="135"/>
      <c r="CT1035" s="135"/>
      <c r="CU1035" s="135"/>
      <c r="CV1035" s="135"/>
      <c r="CW1035" s="135"/>
      <c r="CX1035" s="135"/>
      <c r="CY1035" s="135"/>
      <c r="CZ1035" s="135"/>
      <c r="DA1035" s="135"/>
      <c r="DB1035" s="135"/>
      <c r="DC1035" s="135"/>
      <c r="DD1035" s="135"/>
      <c r="DE1035" s="135"/>
      <c r="DF1035" s="135"/>
      <c r="DG1035" s="135"/>
      <c r="DH1035" s="135"/>
      <c r="DI1035" s="135"/>
      <c r="DJ1035" s="135"/>
      <c r="DK1035" s="135"/>
      <c r="DL1035" s="135"/>
      <c r="DM1035" s="135"/>
      <c r="DN1035" s="135"/>
      <c r="DO1035" s="135"/>
      <c r="DP1035" s="135"/>
      <c r="DQ1035" s="135"/>
      <c r="DR1035" s="135"/>
      <c r="DS1035" s="135"/>
      <c r="DT1035" s="135"/>
      <c r="DU1035" s="135"/>
      <c r="DV1035" s="135"/>
      <c r="DW1035" s="135"/>
      <c r="DX1035" s="135"/>
      <c r="DY1035" s="135"/>
      <c r="DZ1035" s="135"/>
      <c r="EA1035" s="135"/>
      <c r="EB1035" s="135"/>
      <c r="EC1035" s="135"/>
      <c r="ED1035" s="135"/>
      <c r="EE1035" s="135"/>
      <c r="EF1035" s="135"/>
      <c r="EG1035" s="135"/>
      <c r="EH1035" s="135"/>
      <c r="EI1035" s="135"/>
      <c r="EJ1035" s="135"/>
      <c r="EK1035" s="135"/>
      <c r="EL1035" s="135"/>
      <c r="EM1035" s="135"/>
      <c r="EN1035" s="135"/>
      <c r="EO1035" s="135"/>
      <c r="EP1035" s="135"/>
      <c r="EQ1035" s="135"/>
      <c r="ER1035" s="135"/>
      <c r="ES1035" s="135"/>
      <c r="ET1035" s="135"/>
      <c r="EU1035" s="135"/>
      <c r="EV1035" s="135"/>
      <c r="EW1035" s="135"/>
      <c r="EX1035" s="135"/>
      <c r="EY1035" s="135"/>
      <c r="EZ1035" s="135"/>
      <c r="FA1035" s="135"/>
      <c r="FB1035" s="135"/>
      <c r="FC1035" s="135"/>
      <c r="FD1035" s="135"/>
      <c r="FE1035" s="135"/>
      <c r="FF1035" s="135"/>
      <c r="FG1035" s="135"/>
      <c r="FH1035" s="135"/>
      <c r="FI1035" s="135"/>
      <c r="FJ1035" s="135"/>
      <c r="FK1035" s="135"/>
      <c r="FL1035" s="135"/>
      <c r="FM1035" s="135"/>
      <c r="FN1035" s="135"/>
      <c r="FO1035" s="135"/>
      <c r="FP1035" s="135"/>
      <c r="FQ1035" s="135"/>
      <c r="FR1035" s="135"/>
      <c r="FS1035" s="135"/>
      <c r="FT1035" s="135"/>
      <c r="FU1035" s="135"/>
      <c r="FV1035" s="135"/>
      <c r="FW1035" s="135"/>
      <c r="FX1035" s="135"/>
      <c r="FY1035" s="135"/>
      <c r="FZ1035" s="135"/>
      <c r="GA1035" s="135"/>
      <c r="GB1035" s="135"/>
      <c r="GC1035" s="135"/>
      <c r="GD1035" s="135"/>
      <c r="GE1035" s="135"/>
      <c r="GF1035" s="135"/>
      <c r="GG1035" s="135"/>
      <c r="GH1035" s="135"/>
      <c r="GI1035" s="135"/>
      <c r="GJ1035" s="135"/>
      <c r="GK1035" s="135"/>
      <c r="GL1035" s="135"/>
      <c r="GM1035" s="135"/>
      <c r="GN1035" s="135"/>
      <c r="GO1035" s="135"/>
      <c r="GP1035" s="135"/>
      <c r="GQ1035" s="135"/>
      <c r="GR1035" s="135"/>
      <c r="GS1035" s="135"/>
      <c r="GT1035" s="135"/>
      <c r="GU1035" s="135"/>
      <c r="GV1035" s="135"/>
      <c r="GW1035" s="135"/>
      <c r="GX1035" s="135"/>
      <c r="GY1035" s="135"/>
      <c r="GZ1035" s="135"/>
      <c r="HA1035" s="135"/>
      <c r="HB1035" s="135"/>
      <c r="HC1035" s="135"/>
      <c r="HD1035" s="135"/>
      <c r="HE1035" s="135"/>
    </row>
    <row r="1036" spans="1:213" s="4" customFormat="1" ht="194.9" hidden="1" customHeight="1" x14ac:dyDescent="0.35">
      <c r="A1036" s="15">
        <v>648</v>
      </c>
      <c r="B1036" s="15">
        <v>1036</v>
      </c>
      <c r="C1036" s="16" t="s">
        <v>1803</v>
      </c>
      <c r="D1036" s="16" t="s">
        <v>5541</v>
      </c>
      <c r="E1036" s="16" t="s">
        <v>5571</v>
      </c>
      <c r="F1036" s="17" t="s">
        <v>1481</v>
      </c>
      <c r="G1036" s="16" t="s">
        <v>5578</v>
      </c>
      <c r="H1036" s="16" t="s">
        <v>5579</v>
      </c>
      <c r="I1036" s="17" t="s">
        <v>1481</v>
      </c>
      <c r="J1036" s="18" t="s">
        <v>1481</v>
      </c>
      <c r="K1036" s="17" t="s">
        <v>1481</v>
      </c>
      <c r="L1036" s="16" t="s">
        <v>5580</v>
      </c>
      <c r="M1036" s="24" t="s">
        <v>4603</v>
      </c>
      <c r="N1036" s="24" t="s">
        <v>5581</v>
      </c>
      <c r="O1036" s="15" t="s">
        <v>1786</v>
      </c>
      <c r="P1036" s="23" t="s">
        <v>1962</v>
      </c>
      <c r="Q1036" s="23" t="s">
        <v>5582</v>
      </c>
      <c r="R1036" s="23" t="s">
        <v>5583</v>
      </c>
      <c r="S1036" s="17" t="s">
        <v>1481</v>
      </c>
      <c r="T1036" s="17" t="s">
        <v>1481</v>
      </c>
      <c r="U1036" s="19" t="s">
        <v>1815</v>
      </c>
      <c r="V1036" s="24" t="s">
        <v>5584</v>
      </c>
      <c r="W1036" s="17" t="s">
        <v>1481</v>
      </c>
      <c r="X1036" s="17" t="s">
        <v>1481</v>
      </c>
      <c r="Y1036" s="27" t="s">
        <v>52</v>
      </c>
      <c r="Z1036" s="28" t="s">
        <v>1481</v>
      </c>
      <c r="AA1036" s="17" t="s">
        <v>1481</v>
      </c>
      <c r="AB1036" s="15">
        <v>1036</v>
      </c>
      <c r="AC1036" s="16" t="s">
        <v>1803</v>
      </c>
      <c r="AD1036" s="16" t="s">
        <v>5541</v>
      </c>
      <c r="AE1036" s="16" t="s">
        <v>5571</v>
      </c>
      <c r="AF1036" s="17" t="s">
        <v>1481</v>
      </c>
      <c r="AG1036" s="16" t="s">
        <v>5578</v>
      </c>
      <c r="AH1036" s="16" t="s">
        <v>5579</v>
      </c>
      <c r="AI1036" s="17" t="s">
        <v>1481</v>
      </c>
      <c r="AJ1036" s="18" t="s">
        <v>1481</v>
      </c>
      <c r="AK1036" s="17" t="s">
        <v>1481</v>
      </c>
      <c r="AL1036" s="16" t="s">
        <v>5580</v>
      </c>
      <c r="AM1036" s="24" t="s">
        <v>4603</v>
      </c>
      <c r="AN1036" s="24" t="s">
        <v>5581</v>
      </c>
      <c r="AO1036" s="15" t="s">
        <v>1786</v>
      </c>
      <c r="AP1036" s="23" t="s">
        <v>1962</v>
      </c>
      <c r="AQ1036" s="23" t="s">
        <v>5582</v>
      </c>
      <c r="AR1036" s="23" t="s">
        <v>5583</v>
      </c>
      <c r="AS1036" s="17" t="s">
        <v>1481</v>
      </c>
      <c r="AT1036" s="17" t="s">
        <v>1481</v>
      </c>
      <c r="AU1036" s="19" t="s">
        <v>1815</v>
      </c>
      <c r="AV1036" s="24" t="s">
        <v>5584</v>
      </c>
      <c r="AW1036" s="17" t="s">
        <v>1481</v>
      </c>
      <c r="AX1036" s="17" t="s">
        <v>1481</v>
      </c>
      <c r="AY1036" s="27" t="s">
        <v>52</v>
      </c>
      <c r="AZ1036" s="28" t="s">
        <v>1481</v>
      </c>
      <c r="BA1036" s="17" t="s">
        <v>1481</v>
      </c>
      <c r="BB1036" s="17" t="s">
        <v>1481</v>
      </c>
      <c r="BC1036" s="17" t="s">
        <v>1481</v>
      </c>
      <c r="BD1036" s="17" t="s">
        <v>1481</v>
      </c>
      <c r="BE1036" s="58"/>
      <c r="BF1036" s="58"/>
      <c r="BG1036" s="58"/>
      <c r="BH1036" s="58"/>
      <c r="BI1036" s="58"/>
      <c r="BJ1036" s="58"/>
      <c r="BK1036" s="58"/>
      <c r="BL1036" s="58"/>
      <c r="BM1036" s="58"/>
      <c r="BN1036" s="58"/>
      <c r="BO1036" s="58"/>
      <c r="BP1036" s="58"/>
      <c r="BQ1036" s="58"/>
      <c r="BR1036" s="58"/>
      <c r="BS1036" s="58"/>
      <c r="BT1036" s="58"/>
      <c r="BU1036" s="58"/>
      <c r="BV1036" s="58"/>
      <c r="BW1036" s="58"/>
      <c r="BX1036" s="58"/>
      <c r="BY1036" s="58"/>
      <c r="BZ1036" s="58"/>
      <c r="CA1036" s="58"/>
      <c r="CB1036" s="58"/>
      <c r="CC1036" s="58"/>
      <c r="CD1036" s="58"/>
      <c r="CE1036" s="58"/>
      <c r="CF1036" s="58"/>
      <c r="CG1036" s="58"/>
      <c r="CH1036" s="58"/>
      <c r="CI1036" s="58"/>
      <c r="CJ1036" s="58"/>
      <c r="CK1036" s="58"/>
      <c r="CL1036" s="58"/>
      <c r="CM1036" s="58"/>
      <c r="CN1036" s="58"/>
      <c r="CO1036" s="58"/>
      <c r="CP1036" s="58"/>
      <c r="CQ1036" s="58"/>
      <c r="CR1036" s="58"/>
      <c r="CS1036" s="58"/>
      <c r="CT1036" s="58"/>
      <c r="CU1036" s="58"/>
      <c r="CV1036" s="58"/>
      <c r="CW1036" s="58"/>
      <c r="CX1036" s="58"/>
      <c r="CY1036" s="58"/>
      <c r="CZ1036" s="58"/>
      <c r="DA1036" s="58"/>
      <c r="DB1036" s="58"/>
      <c r="DC1036" s="58"/>
      <c r="DD1036" s="58"/>
      <c r="DE1036" s="58"/>
      <c r="DF1036" s="58"/>
      <c r="DG1036" s="58"/>
      <c r="DH1036" s="58"/>
      <c r="DI1036" s="58"/>
      <c r="DJ1036" s="58"/>
      <c r="DK1036" s="58"/>
      <c r="DL1036" s="58"/>
      <c r="DM1036" s="58"/>
      <c r="DN1036" s="58"/>
      <c r="DO1036" s="58"/>
      <c r="DP1036" s="58"/>
      <c r="DQ1036" s="58"/>
      <c r="DR1036" s="58"/>
      <c r="DS1036" s="58"/>
      <c r="DT1036" s="58"/>
      <c r="DU1036" s="58"/>
      <c r="DV1036" s="58"/>
      <c r="DW1036" s="58"/>
      <c r="DX1036" s="58"/>
      <c r="DY1036" s="58"/>
      <c r="DZ1036" s="58"/>
      <c r="EA1036" s="58"/>
      <c r="EB1036" s="58"/>
      <c r="EC1036" s="58"/>
      <c r="ED1036" s="58"/>
      <c r="EE1036" s="58"/>
      <c r="EF1036" s="58"/>
      <c r="EG1036" s="58"/>
      <c r="EH1036" s="58"/>
      <c r="EI1036" s="58"/>
      <c r="EJ1036" s="58"/>
      <c r="EK1036" s="58"/>
      <c r="EL1036" s="58"/>
      <c r="EM1036" s="58"/>
      <c r="EN1036" s="58"/>
      <c r="EO1036" s="58"/>
      <c r="EP1036" s="58"/>
      <c r="EQ1036" s="58"/>
      <c r="ER1036" s="58"/>
      <c r="ES1036" s="58"/>
      <c r="ET1036" s="58"/>
      <c r="EU1036" s="58"/>
      <c r="EV1036" s="58"/>
      <c r="EW1036" s="58"/>
      <c r="EX1036" s="58"/>
      <c r="EY1036" s="58"/>
      <c r="EZ1036" s="58"/>
      <c r="FA1036" s="58"/>
      <c r="FB1036" s="58"/>
      <c r="FC1036" s="58"/>
      <c r="FD1036" s="58"/>
      <c r="FE1036" s="58"/>
      <c r="FF1036" s="58"/>
      <c r="FG1036" s="58"/>
      <c r="FH1036" s="58"/>
      <c r="FI1036" s="58"/>
      <c r="FJ1036" s="58"/>
      <c r="FK1036" s="58"/>
      <c r="FL1036" s="58"/>
      <c r="FM1036" s="58"/>
      <c r="FN1036" s="58"/>
      <c r="FO1036" s="58"/>
      <c r="FP1036" s="58"/>
      <c r="FQ1036" s="58"/>
      <c r="FR1036" s="58"/>
      <c r="FS1036" s="58"/>
      <c r="FT1036" s="58"/>
      <c r="FU1036" s="58"/>
      <c r="FV1036" s="58"/>
      <c r="FW1036" s="58"/>
      <c r="FX1036" s="58"/>
      <c r="FY1036" s="58"/>
      <c r="FZ1036" s="58"/>
      <c r="GA1036" s="58"/>
      <c r="GB1036" s="58"/>
      <c r="GC1036" s="58"/>
      <c r="GD1036" s="58"/>
      <c r="GE1036" s="58"/>
      <c r="GF1036" s="58"/>
      <c r="GG1036" s="58"/>
      <c r="GH1036" s="58"/>
      <c r="GI1036" s="58"/>
      <c r="GJ1036" s="58"/>
      <c r="GK1036" s="58"/>
      <c r="GL1036" s="58"/>
      <c r="GM1036" s="58"/>
      <c r="GN1036" s="58"/>
      <c r="GO1036" s="58"/>
      <c r="GP1036" s="58"/>
      <c r="GQ1036" s="58"/>
      <c r="GR1036" s="58"/>
      <c r="GS1036" s="58"/>
      <c r="GT1036" s="58"/>
      <c r="GU1036" s="58"/>
      <c r="GV1036" s="58"/>
      <c r="GW1036" s="58"/>
      <c r="GX1036" s="58"/>
      <c r="GY1036" s="58"/>
      <c r="GZ1036" s="58"/>
      <c r="HA1036" s="58"/>
      <c r="HB1036" s="58"/>
      <c r="HC1036" s="58"/>
      <c r="HD1036" s="58"/>
      <c r="HE1036" s="58"/>
    </row>
    <row r="1037" spans="1:213" ht="140.15" customHeight="1" x14ac:dyDescent="0.35">
      <c r="A1037" s="16">
        <v>648</v>
      </c>
      <c r="B1037" s="16">
        <v>1037</v>
      </c>
      <c r="C1037" s="16" t="s">
        <v>1803</v>
      </c>
      <c r="D1037" s="16" t="s">
        <v>5541</v>
      </c>
      <c r="E1037" s="16" t="s">
        <v>5571</v>
      </c>
      <c r="F1037" s="17" t="s">
        <v>1481</v>
      </c>
      <c r="G1037" s="16" t="s">
        <v>5578</v>
      </c>
      <c r="H1037" s="16" t="s">
        <v>5579</v>
      </c>
      <c r="I1037" s="17" t="s">
        <v>1481</v>
      </c>
      <c r="J1037" s="18" t="s">
        <v>1481</v>
      </c>
      <c r="K1037" s="17" t="s">
        <v>1481</v>
      </c>
      <c r="L1037" s="16" t="s">
        <v>5585</v>
      </c>
      <c r="M1037" s="24" t="s">
        <v>2080</v>
      </c>
      <c r="N1037" s="24" t="s">
        <v>5586</v>
      </c>
      <c r="O1037" s="16" t="s">
        <v>1786</v>
      </c>
      <c r="P1037" s="17" t="s">
        <v>1481</v>
      </c>
      <c r="Q1037" s="17" t="s">
        <v>1481</v>
      </c>
      <c r="R1037" s="17" t="s">
        <v>1481</v>
      </c>
      <c r="S1037" s="17" t="s">
        <v>1481</v>
      </c>
      <c r="T1037" s="17" t="s">
        <v>1481</v>
      </c>
      <c r="U1037" s="19" t="s">
        <v>1815</v>
      </c>
      <c r="V1037" s="24" t="s">
        <v>5584</v>
      </c>
      <c r="W1037" s="17" t="s">
        <v>1481</v>
      </c>
      <c r="X1037" s="17" t="s">
        <v>1481</v>
      </c>
      <c r="Y1037" s="31" t="s">
        <v>73</v>
      </c>
      <c r="Z1037" s="34" t="s">
        <v>5587</v>
      </c>
      <c r="AA1037" s="17" t="s">
        <v>1481</v>
      </c>
      <c r="AB1037" s="16">
        <v>1037</v>
      </c>
      <c r="AC1037" s="16" t="s">
        <v>1803</v>
      </c>
      <c r="AD1037" s="16" t="s">
        <v>5541</v>
      </c>
      <c r="AE1037" s="16" t="s">
        <v>5571</v>
      </c>
      <c r="AF1037" s="17" t="s">
        <v>1481</v>
      </c>
      <c r="AG1037" s="16" t="s">
        <v>5578</v>
      </c>
      <c r="AH1037" s="16" t="s">
        <v>5579</v>
      </c>
      <c r="AI1037" s="17" t="s">
        <v>1481</v>
      </c>
      <c r="AJ1037" s="18" t="s">
        <v>1481</v>
      </c>
      <c r="AK1037" s="17" t="s">
        <v>1481</v>
      </c>
      <c r="AL1037" s="16" t="s">
        <v>5585</v>
      </c>
      <c r="AM1037" s="24" t="s">
        <v>2080</v>
      </c>
      <c r="AN1037" s="24" t="s">
        <v>5586</v>
      </c>
      <c r="AO1037" s="15" t="s">
        <v>1786</v>
      </c>
      <c r="AP1037" s="17" t="s">
        <v>1481</v>
      </c>
      <c r="AQ1037" s="17" t="s">
        <v>1481</v>
      </c>
      <c r="AR1037" s="17" t="s">
        <v>1481</v>
      </c>
      <c r="AS1037" s="17" t="s">
        <v>1481</v>
      </c>
      <c r="AT1037" s="17" t="s">
        <v>1481</v>
      </c>
      <c r="AU1037" s="19" t="s">
        <v>1815</v>
      </c>
      <c r="AV1037" s="24" t="s">
        <v>5584</v>
      </c>
      <c r="AW1037" s="17" t="s">
        <v>1481</v>
      </c>
      <c r="AX1037" s="17" t="s">
        <v>1481</v>
      </c>
      <c r="AY1037" s="31" t="s">
        <v>73</v>
      </c>
      <c r="AZ1037" s="34" t="s">
        <v>5587</v>
      </c>
      <c r="BA1037" s="17" t="s">
        <v>1481</v>
      </c>
      <c r="BB1037" s="30" t="s">
        <v>239</v>
      </c>
      <c r="BC1037" s="161" t="s">
        <v>1174</v>
      </c>
      <c r="BD1037" s="30" t="s">
        <v>557</v>
      </c>
    </row>
    <row r="1038" spans="1:213" ht="112.5" customHeight="1" x14ac:dyDescent="0.35">
      <c r="A1038" s="16">
        <v>649</v>
      </c>
      <c r="B1038" s="16">
        <v>1038</v>
      </c>
      <c r="C1038" s="16" t="s">
        <v>1803</v>
      </c>
      <c r="D1038" s="16" t="s">
        <v>5541</v>
      </c>
      <c r="E1038" s="16" t="s">
        <v>5571</v>
      </c>
      <c r="F1038" s="17" t="s">
        <v>1481</v>
      </c>
      <c r="G1038" s="16" t="s">
        <v>5588</v>
      </c>
      <c r="H1038" s="16" t="s">
        <v>5589</v>
      </c>
      <c r="I1038" s="17" t="s">
        <v>1481</v>
      </c>
      <c r="J1038" s="18" t="s">
        <v>1481</v>
      </c>
      <c r="K1038" s="17" t="s">
        <v>1481</v>
      </c>
      <c r="L1038" s="16" t="s">
        <v>5590</v>
      </c>
      <c r="M1038" s="24" t="s">
        <v>4633</v>
      </c>
      <c r="N1038" s="24" t="s">
        <v>5591</v>
      </c>
      <c r="O1038" s="16" t="s">
        <v>1786</v>
      </c>
      <c r="P1038" s="17" t="s">
        <v>1481</v>
      </c>
      <c r="Q1038" s="17" t="s">
        <v>1481</v>
      </c>
      <c r="R1038" s="17" t="s">
        <v>1481</v>
      </c>
      <c r="S1038" s="17" t="s">
        <v>1481</v>
      </c>
      <c r="T1038" s="17" t="s">
        <v>1481</v>
      </c>
      <c r="U1038" s="19" t="s">
        <v>1905</v>
      </c>
      <c r="V1038" s="30" t="s">
        <v>1906</v>
      </c>
      <c r="W1038" s="17" t="s">
        <v>1481</v>
      </c>
      <c r="X1038" s="31" t="s">
        <v>73</v>
      </c>
      <c r="Y1038" s="31" t="s">
        <v>73</v>
      </c>
      <c r="Z1038" s="32" t="s">
        <v>5592</v>
      </c>
      <c r="AA1038" s="17" t="s">
        <v>1481</v>
      </c>
      <c r="AB1038" s="16">
        <v>1038</v>
      </c>
      <c r="AC1038" s="16" t="s">
        <v>1803</v>
      </c>
      <c r="AD1038" s="16" t="s">
        <v>5541</v>
      </c>
      <c r="AE1038" s="16" t="s">
        <v>5571</v>
      </c>
      <c r="AF1038" s="17" t="s">
        <v>1481</v>
      </c>
      <c r="AG1038" s="16" t="s">
        <v>5588</v>
      </c>
      <c r="AH1038" s="16" t="s">
        <v>5589</v>
      </c>
      <c r="AI1038" s="17" t="s">
        <v>1481</v>
      </c>
      <c r="AJ1038" s="18" t="s">
        <v>1481</v>
      </c>
      <c r="AK1038" s="17" t="s">
        <v>1481</v>
      </c>
      <c r="AL1038" s="16" t="s">
        <v>5590</v>
      </c>
      <c r="AM1038" s="24" t="s">
        <v>4633</v>
      </c>
      <c r="AN1038" s="24" t="s">
        <v>5591</v>
      </c>
      <c r="AO1038" s="15" t="s">
        <v>1786</v>
      </c>
      <c r="AP1038" s="17" t="s">
        <v>1481</v>
      </c>
      <c r="AQ1038" s="17" t="s">
        <v>1481</v>
      </c>
      <c r="AR1038" s="17" t="s">
        <v>1481</v>
      </c>
      <c r="AS1038" s="17" t="s">
        <v>1481</v>
      </c>
      <c r="AT1038" s="17" t="s">
        <v>1481</v>
      </c>
      <c r="AU1038" s="19" t="s">
        <v>1905</v>
      </c>
      <c r="AV1038" s="30" t="s">
        <v>1906</v>
      </c>
      <c r="AW1038" s="17" t="s">
        <v>1481</v>
      </c>
      <c r="AX1038" s="31" t="s">
        <v>73</v>
      </c>
      <c r="AY1038" s="31" t="s">
        <v>73</v>
      </c>
      <c r="AZ1038" s="32" t="s">
        <v>5592</v>
      </c>
      <c r="BA1038" s="17" t="s">
        <v>1481</v>
      </c>
      <c r="BB1038" s="30" t="s">
        <v>75</v>
      </c>
      <c r="BC1038" s="30" t="s">
        <v>142</v>
      </c>
      <c r="BD1038" s="30" t="s">
        <v>77</v>
      </c>
    </row>
    <row r="1039" spans="1:213" ht="97.5" customHeight="1" x14ac:dyDescent="0.35">
      <c r="A1039" s="16">
        <v>650</v>
      </c>
      <c r="B1039" s="16">
        <v>1039</v>
      </c>
      <c r="C1039" s="16" t="s">
        <v>1921</v>
      </c>
      <c r="D1039" s="16" t="s">
        <v>5541</v>
      </c>
      <c r="E1039" s="16" t="s">
        <v>5593</v>
      </c>
      <c r="F1039" s="16" t="s">
        <v>5594</v>
      </c>
      <c r="G1039" s="16" t="s">
        <v>5595</v>
      </c>
      <c r="H1039" s="16" t="s">
        <v>5596</v>
      </c>
      <c r="I1039" s="17" t="s">
        <v>1481</v>
      </c>
      <c r="J1039" s="18" t="s">
        <v>1481</v>
      </c>
      <c r="K1039" s="17" t="s">
        <v>1481</v>
      </c>
      <c r="L1039" s="16" t="s">
        <v>5597</v>
      </c>
      <c r="M1039" s="24" t="s">
        <v>4633</v>
      </c>
      <c r="N1039" s="24" t="s">
        <v>5575</v>
      </c>
      <c r="O1039" s="16" t="s">
        <v>1786</v>
      </c>
      <c r="P1039" s="17" t="s">
        <v>1481</v>
      </c>
      <c r="Q1039" s="17" t="s">
        <v>1481</v>
      </c>
      <c r="R1039" s="17" t="s">
        <v>1481</v>
      </c>
      <c r="S1039" s="17" t="s">
        <v>1481</v>
      </c>
      <c r="T1039" s="17" t="s">
        <v>1481</v>
      </c>
      <c r="U1039" s="19" t="s">
        <v>1815</v>
      </c>
      <c r="V1039" s="30" t="s">
        <v>5598</v>
      </c>
      <c r="W1039" s="17" t="s">
        <v>1481</v>
      </c>
      <c r="X1039" s="31" t="s">
        <v>73</v>
      </c>
      <c r="Y1039" s="31" t="s">
        <v>73</v>
      </c>
      <c r="Z1039" s="32" t="s">
        <v>5599</v>
      </c>
      <c r="AA1039" s="17" t="s">
        <v>1481</v>
      </c>
      <c r="AB1039" s="16">
        <v>1039</v>
      </c>
      <c r="AC1039" s="16" t="s">
        <v>1921</v>
      </c>
      <c r="AD1039" s="16" t="s">
        <v>5541</v>
      </c>
      <c r="AE1039" s="16" t="s">
        <v>5593</v>
      </c>
      <c r="AF1039" s="16" t="s">
        <v>5594</v>
      </c>
      <c r="AG1039" s="16" t="s">
        <v>5595</v>
      </c>
      <c r="AH1039" s="16" t="s">
        <v>5596</v>
      </c>
      <c r="AI1039" s="17" t="s">
        <v>1481</v>
      </c>
      <c r="AJ1039" s="18" t="s">
        <v>1481</v>
      </c>
      <c r="AK1039" s="17" t="s">
        <v>1481</v>
      </c>
      <c r="AL1039" s="16" t="s">
        <v>5597</v>
      </c>
      <c r="AM1039" s="24" t="s">
        <v>4633</v>
      </c>
      <c r="AN1039" s="24" t="s">
        <v>5575</v>
      </c>
      <c r="AO1039" s="15" t="s">
        <v>1786</v>
      </c>
      <c r="AP1039" s="17" t="s">
        <v>1481</v>
      </c>
      <c r="AQ1039" s="17" t="s">
        <v>1481</v>
      </c>
      <c r="AR1039" s="17" t="s">
        <v>1481</v>
      </c>
      <c r="AS1039" s="17" t="s">
        <v>1481</v>
      </c>
      <c r="AT1039" s="17" t="s">
        <v>1481</v>
      </c>
      <c r="AU1039" s="19" t="s">
        <v>1815</v>
      </c>
      <c r="AV1039" s="30" t="s">
        <v>5598</v>
      </c>
      <c r="AW1039" s="17" t="s">
        <v>1481</v>
      </c>
      <c r="AX1039" s="31" t="s">
        <v>73</v>
      </c>
      <c r="AY1039" s="31" t="s">
        <v>73</v>
      </c>
      <c r="AZ1039" s="32" t="s">
        <v>5599</v>
      </c>
      <c r="BA1039" s="17" t="s">
        <v>1481</v>
      </c>
      <c r="BB1039" s="30" t="s">
        <v>75</v>
      </c>
      <c r="BC1039" s="30" t="s">
        <v>142</v>
      </c>
      <c r="BD1039" s="30" t="s">
        <v>77</v>
      </c>
    </row>
    <row r="1040" spans="1:213" ht="78" customHeight="1" x14ac:dyDescent="0.35">
      <c r="A1040" s="16">
        <v>651</v>
      </c>
      <c r="B1040" s="16">
        <v>1040</v>
      </c>
      <c r="C1040" s="16" t="s">
        <v>1921</v>
      </c>
      <c r="D1040" s="16" t="s">
        <v>5541</v>
      </c>
      <c r="E1040" s="16" t="s">
        <v>5593</v>
      </c>
      <c r="F1040" s="16" t="s">
        <v>5600</v>
      </c>
      <c r="G1040" s="16" t="s">
        <v>5601</v>
      </c>
      <c r="H1040" s="16" t="s">
        <v>5602</v>
      </c>
      <c r="I1040" s="17" t="s">
        <v>1481</v>
      </c>
      <c r="J1040" s="18" t="s">
        <v>1481</v>
      </c>
      <c r="K1040" s="17" t="s">
        <v>1481</v>
      </c>
      <c r="L1040" s="16" t="s">
        <v>5603</v>
      </c>
      <c r="M1040" s="24" t="s">
        <v>4653</v>
      </c>
      <c r="N1040" s="24" t="s">
        <v>5604</v>
      </c>
      <c r="O1040" s="16" t="s">
        <v>1786</v>
      </c>
      <c r="P1040" s="23" t="s">
        <v>2776</v>
      </c>
      <c r="Q1040" s="23" t="s">
        <v>5605</v>
      </c>
      <c r="R1040" s="17" t="s">
        <v>1481</v>
      </c>
      <c r="S1040" s="17" t="s">
        <v>1481</v>
      </c>
      <c r="T1040" s="17" t="s">
        <v>1481</v>
      </c>
      <c r="U1040" s="19" t="s">
        <v>1815</v>
      </c>
      <c r="V1040" s="30" t="s">
        <v>5606</v>
      </c>
      <c r="W1040" s="17" t="s">
        <v>1481</v>
      </c>
      <c r="X1040" s="31" t="s">
        <v>73</v>
      </c>
      <c r="Y1040" s="31" t="s">
        <v>73</v>
      </c>
      <c r="Z1040" s="34" t="s">
        <v>5607</v>
      </c>
      <c r="AA1040" s="17" t="s">
        <v>1481</v>
      </c>
      <c r="AB1040" s="16">
        <v>1040</v>
      </c>
      <c r="AC1040" s="16" t="s">
        <v>1921</v>
      </c>
      <c r="AD1040" s="16" t="s">
        <v>5541</v>
      </c>
      <c r="AE1040" s="16" t="s">
        <v>5593</v>
      </c>
      <c r="AF1040" s="16" t="s">
        <v>5600</v>
      </c>
      <c r="AG1040" s="16" t="s">
        <v>5601</v>
      </c>
      <c r="AH1040" s="16" t="s">
        <v>5602</v>
      </c>
      <c r="AI1040" s="17" t="s">
        <v>1481</v>
      </c>
      <c r="AJ1040" s="18" t="s">
        <v>1481</v>
      </c>
      <c r="AK1040" s="17" t="s">
        <v>1481</v>
      </c>
      <c r="AL1040" s="16" t="s">
        <v>5603</v>
      </c>
      <c r="AM1040" s="38" t="s">
        <v>4653</v>
      </c>
      <c r="AN1040" s="24" t="s">
        <v>5604</v>
      </c>
      <c r="AO1040" s="15" t="s">
        <v>1786</v>
      </c>
      <c r="AP1040" s="23" t="s">
        <v>2776</v>
      </c>
      <c r="AQ1040" s="23" t="s">
        <v>5605</v>
      </c>
      <c r="AR1040" s="17" t="s">
        <v>1481</v>
      </c>
      <c r="AS1040" s="17" t="s">
        <v>1481</v>
      </c>
      <c r="AT1040" s="17" t="s">
        <v>1481</v>
      </c>
      <c r="AU1040" s="19" t="s">
        <v>1815</v>
      </c>
      <c r="AV1040" s="30" t="s">
        <v>5606</v>
      </c>
      <c r="AW1040" s="17" t="s">
        <v>1481</v>
      </c>
      <c r="AX1040" s="31" t="s">
        <v>73</v>
      </c>
      <c r="AY1040" s="31" t="s">
        <v>73</v>
      </c>
      <c r="AZ1040" s="34" t="s">
        <v>5607</v>
      </c>
      <c r="BA1040" s="17" t="s">
        <v>1481</v>
      </c>
      <c r="BB1040" s="30" t="s">
        <v>239</v>
      </c>
      <c r="BC1040" s="161" t="s">
        <v>1174</v>
      </c>
      <c r="BD1040" s="30" t="s">
        <v>557</v>
      </c>
    </row>
    <row r="1041" spans="1:56" ht="50" x14ac:dyDescent="0.35">
      <c r="A1041" s="16">
        <v>652</v>
      </c>
      <c r="B1041" s="16">
        <v>1041</v>
      </c>
      <c r="C1041" s="16" t="s">
        <v>1921</v>
      </c>
      <c r="D1041" s="16" t="s">
        <v>5541</v>
      </c>
      <c r="E1041" s="16" t="s">
        <v>5593</v>
      </c>
      <c r="F1041" s="16" t="s">
        <v>5600</v>
      </c>
      <c r="G1041" s="16" t="s">
        <v>5608</v>
      </c>
      <c r="H1041" s="16" t="s">
        <v>5609</v>
      </c>
      <c r="I1041" s="17" t="s">
        <v>1481</v>
      </c>
      <c r="J1041" s="18" t="s">
        <v>1481</v>
      </c>
      <c r="K1041" s="17" t="s">
        <v>1481</v>
      </c>
      <c r="L1041" s="16" t="s">
        <v>5610</v>
      </c>
      <c r="M1041" s="24" t="s">
        <v>4633</v>
      </c>
      <c r="N1041" s="24" t="s">
        <v>5611</v>
      </c>
      <c r="O1041" s="16" t="s">
        <v>1786</v>
      </c>
      <c r="P1041" s="17" t="s">
        <v>1481</v>
      </c>
      <c r="Q1041" s="17" t="s">
        <v>1481</v>
      </c>
      <c r="R1041" s="17" t="s">
        <v>1481</v>
      </c>
      <c r="S1041" s="17" t="s">
        <v>1481</v>
      </c>
      <c r="T1041" s="17" t="s">
        <v>1481</v>
      </c>
      <c r="U1041" s="19" t="s">
        <v>1905</v>
      </c>
      <c r="V1041" s="24" t="s">
        <v>5611</v>
      </c>
      <c r="W1041" s="17" t="s">
        <v>1481</v>
      </c>
      <c r="X1041" s="17" t="s">
        <v>1481</v>
      </c>
      <c r="Y1041" s="33" t="s">
        <v>211</v>
      </c>
      <c r="Z1041" s="32" t="s">
        <v>5612</v>
      </c>
      <c r="AA1041" s="17" t="s">
        <v>1481</v>
      </c>
      <c r="AB1041" s="16">
        <v>1041</v>
      </c>
      <c r="AC1041" s="16" t="s">
        <v>1921</v>
      </c>
      <c r="AD1041" s="16" t="s">
        <v>5541</v>
      </c>
      <c r="AE1041" s="16" t="s">
        <v>5593</v>
      </c>
      <c r="AF1041" s="16" t="s">
        <v>5600</v>
      </c>
      <c r="AG1041" s="16" t="s">
        <v>5608</v>
      </c>
      <c r="AH1041" s="16" t="s">
        <v>5609</v>
      </c>
      <c r="AI1041" s="17" t="s">
        <v>1481</v>
      </c>
      <c r="AJ1041" s="18" t="s">
        <v>1481</v>
      </c>
      <c r="AK1041" s="17" t="s">
        <v>1481</v>
      </c>
      <c r="AL1041" s="16" t="s">
        <v>5610</v>
      </c>
      <c r="AM1041" s="38" t="s">
        <v>4633</v>
      </c>
      <c r="AN1041" s="24" t="s">
        <v>5611</v>
      </c>
      <c r="AO1041" s="15" t="s">
        <v>1786</v>
      </c>
      <c r="AP1041" s="17" t="s">
        <v>1481</v>
      </c>
      <c r="AQ1041" s="17" t="s">
        <v>1481</v>
      </c>
      <c r="AR1041" s="17" t="s">
        <v>1481</v>
      </c>
      <c r="AS1041" s="17" t="s">
        <v>1481</v>
      </c>
      <c r="AT1041" s="17" t="s">
        <v>1481</v>
      </c>
      <c r="AU1041" s="19" t="s">
        <v>1905</v>
      </c>
      <c r="AV1041" s="24" t="s">
        <v>5611</v>
      </c>
      <c r="AW1041" s="17" t="s">
        <v>1481</v>
      </c>
      <c r="AX1041" s="17" t="s">
        <v>1481</v>
      </c>
      <c r="AY1041" s="33" t="s">
        <v>211</v>
      </c>
      <c r="AZ1041" s="32" t="s">
        <v>5612</v>
      </c>
      <c r="BA1041" s="17" t="s">
        <v>1481</v>
      </c>
      <c r="BB1041" s="30" t="s">
        <v>460</v>
      </c>
      <c r="BC1041" s="30" t="s">
        <v>6504</v>
      </c>
      <c r="BD1041" s="30" t="s">
        <v>6501</v>
      </c>
    </row>
    <row r="1042" spans="1:56" ht="100" customHeight="1" x14ac:dyDescent="0.35">
      <c r="A1042" s="16">
        <v>653</v>
      </c>
      <c r="B1042" s="16">
        <v>1042</v>
      </c>
      <c r="C1042" s="16" t="s">
        <v>1921</v>
      </c>
      <c r="D1042" s="16" t="s">
        <v>5541</v>
      </c>
      <c r="E1042" s="16" t="s">
        <v>5593</v>
      </c>
      <c r="F1042" s="16" t="s">
        <v>5613</v>
      </c>
      <c r="G1042" s="17" t="s">
        <v>1481</v>
      </c>
      <c r="H1042" s="16" t="s">
        <v>5614</v>
      </c>
      <c r="I1042" s="17" t="s">
        <v>1481</v>
      </c>
      <c r="J1042" s="18" t="s">
        <v>1481</v>
      </c>
      <c r="K1042" s="17" t="s">
        <v>1481</v>
      </c>
      <c r="L1042" s="16" t="s">
        <v>5615</v>
      </c>
      <c r="M1042" s="24" t="s">
        <v>4633</v>
      </c>
      <c r="N1042" s="24" t="s">
        <v>5616</v>
      </c>
      <c r="O1042" s="16" t="s">
        <v>1786</v>
      </c>
      <c r="P1042" s="17" t="s">
        <v>1481</v>
      </c>
      <c r="Q1042" s="17" t="s">
        <v>1481</v>
      </c>
      <c r="R1042" s="17" t="s">
        <v>1481</v>
      </c>
      <c r="S1042" s="17" t="s">
        <v>1481</v>
      </c>
      <c r="T1042" s="17" t="s">
        <v>1481</v>
      </c>
      <c r="U1042" s="19" t="s">
        <v>2119</v>
      </c>
      <c r="V1042" s="30" t="s">
        <v>5617</v>
      </c>
      <c r="W1042" s="17" t="s">
        <v>1481</v>
      </c>
      <c r="X1042" s="17" t="s">
        <v>1481</v>
      </c>
      <c r="Y1042" s="31" t="s">
        <v>73</v>
      </c>
      <c r="Z1042" s="32" t="s">
        <v>5618</v>
      </c>
      <c r="AA1042" s="17" t="s">
        <v>1481</v>
      </c>
      <c r="AB1042" s="16">
        <v>1042</v>
      </c>
      <c r="AC1042" s="16" t="s">
        <v>1921</v>
      </c>
      <c r="AD1042" s="16" t="s">
        <v>5541</v>
      </c>
      <c r="AE1042" s="16" t="s">
        <v>5593</v>
      </c>
      <c r="AF1042" s="16" t="s">
        <v>5613</v>
      </c>
      <c r="AG1042" s="17" t="s">
        <v>1481</v>
      </c>
      <c r="AH1042" s="16" t="s">
        <v>5614</v>
      </c>
      <c r="AI1042" s="17" t="s">
        <v>1481</v>
      </c>
      <c r="AJ1042" s="18" t="s">
        <v>1481</v>
      </c>
      <c r="AK1042" s="17" t="s">
        <v>1481</v>
      </c>
      <c r="AL1042" s="16" t="s">
        <v>5615</v>
      </c>
      <c r="AM1042" s="38" t="s">
        <v>4633</v>
      </c>
      <c r="AN1042" s="24" t="s">
        <v>5616</v>
      </c>
      <c r="AO1042" s="15" t="s">
        <v>1786</v>
      </c>
      <c r="AP1042" s="17" t="s">
        <v>1481</v>
      </c>
      <c r="AQ1042" s="17" t="s">
        <v>1481</v>
      </c>
      <c r="AR1042" s="17" t="s">
        <v>1481</v>
      </c>
      <c r="AS1042" s="17" t="s">
        <v>1481</v>
      </c>
      <c r="AT1042" s="17" t="s">
        <v>1481</v>
      </c>
      <c r="AU1042" s="19" t="s">
        <v>2119</v>
      </c>
      <c r="AV1042" s="30" t="s">
        <v>5617</v>
      </c>
      <c r="AW1042" s="17" t="s">
        <v>1481</v>
      </c>
      <c r="AX1042" s="17" t="s">
        <v>1481</v>
      </c>
      <c r="AY1042" s="31" t="s">
        <v>73</v>
      </c>
      <c r="AZ1042" s="32" t="s">
        <v>5618</v>
      </c>
      <c r="BA1042" s="17" t="s">
        <v>1481</v>
      </c>
      <c r="BB1042" s="30" t="s">
        <v>558</v>
      </c>
      <c r="BC1042" s="30" t="s">
        <v>559</v>
      </c>
      <c r="BD1042" s="30" t="s">
        <v>557</v>
      </c>
    </row>
    <row r="1043" spans="1:56" ht="143.15" customHeight="1" x14ac:dyDescent="0.35">
      <c r="A1043" s="16">
        <v>653</v>
      </c>
      <c r="B1043" s="16">
        <v>1043</v>
      </c>
      <c r="C1043" s="16" t="s">
        <v>1921</v>
      </c>
      <c r="D1043" s="16" t="s">
        <v>5541</v>
      </c>
      <c r="E1043" s="16" t="s">
        <v>5593</v>
      </c>
      <c r="F1043" s="16" t="s">
        <v>5613</v>
      </c>
      <c r="G1043" s="17" t="s">
        <v>1481</v>
      </c>
      <c r="H1043" s="16" t="s">
        <v>5614</v>
      </c>
      <c r="I1043" s="17" t="s">
        <v>1481</v>
      </c>
      <c r="J1043" s="18" t="s">
        <v>1481</v>
      </c>
      <c r="K1043" s="17" t="s">
        <v>1481</v>
      </c>
      <c r="L1043" s="16" t="s">
        <v>5619</v>
      </c>
      <c r="M1043" s="24" t="s">
        <v>5620</v>
      </c>
      <c r="N1043" s="24" t="s">
        <v>5621</v>
      </c>
      <c r="O1043" s="16" t="s">
        <v>1786</v>
      </c>
      <c r="P1043" s="17" t="s">
        <v>1481</v>
      </c>
      <c r="Q1043" s="17" t="s">
        <v>1481</v>
      </c>
      <c r="R1043" s="17" t="s">
        <v>1481</v>
      </c>
      <c r="S1043" s="17" t="s">
        <v>1481</v>
      </c>
      <c r="T1043" s="17" t="s">
        <v>1481</v>
      </c>
      <c r="U1043" s="19" t="s">
        <v>2119</v>
      </c>
      <c r="V1043" s="30" t="s">
        <v>5622</v>
      </c>
      <c r="W1043" s="17" t="s">
        <v>1481</v>
      </c>
      <c r="X1043" s="17" t="s">
        <v>1481</v>
      </c>
      <c r="Y1043" s="33" t="s">
        <v>211</v>
      </c>
      <c r="Z1043" s="32" t="s">
        <v>5623</v>
      </c>
      <c r="AA1043" s="17" t="s">
        <v>1481</v>
      </c>
      <c r="AB1043" s="16">
        <v>1043</v>
      </c>
      <c r="AC1043" s="16" t="s">
        <v>1921</v>
      </c>
      <c r="AD1043" s="16" t="s">
        <v>5541</v>
      </c>
      <c r="AE1043" s="16" t="s">
        <v>5593</v>
      </c>
      <c r="AF1043" s="16" t="s">
        <v>5613</v>
      </c>
      <c r="AG1043" s="17" t="s">
        <v>1481</v>
      </c>
      <c r="AH1043" s="16" t="s">
        <v>5614</v>
      </c>
      <c r="AI1043" s="17" t="s">
        <v>1481</v>
      </c>
      <c r="AJ1043" s="18" t="s">
        <v>1481</v>
      </c>
      <c r="AK1043" s="17" t="s">
        <v>1481</v>
      </c>
      <c r="AL1043" s="16" t="s">
        <v>5619</v>
      </c>
      <c r="AM1043" s="38" t="s">
        <v>5620</v>
      </c>
      <c r="AN1043" s="24" t="s">
        <v>5621</v>
      </c>
      <c r="AO1043" s="15" t="s">
        <v>1786</v>
      </c>
      <c r="AP1043" s="17" t="s">
        <v>1481</v>
      </c>
      <c r="AQ1043" s="17" t="s">
        <v>1481</v>
      </c>
      <c r="AR1043" s="17" t="s">
        <v>1481</v>
      </c>
      <c r="AS1043" s="17" t="s">
        <v>1481</v>
      </c>
      <c r="AT1043" s="17" t="s">
        <v>1481</v>
      </c>
      <c r="AU1043" s="19" t="s">
        <v>2119</v>
      </c>
      <c r="AV1043" s="30" t="s">
        <v>5622</v>
      </c>
      <c r="AW1043" s="17" t="s">
        <v>1481</v>
      </c>
      <c r="AX1043" s="17" t="s">
        <v>1481</v>
      </c>
      <c r="AY1043" s="33" t="s">
        <v>211</v>
      </c>
      <c r="AZ1043" s="32" t="s">
        <v>5623</v>
      </c>
      <c r="BA1043" s="17" t="s">
        <v>1481</v>
      </c>
      <c r="BB1043" s="30" t="s">
        <v>558</v>
      </c>
      <c r="BC1043" s="30" t="s">
        <v>559</v>
      </c>
      <c r="BD1043" s="30" t="s">
        <v>557</v>
      </c>
    </row>
    <row r="1044" spans="1:56" ht="130.5" customHeight="1" x14ac:dyDescent="0.35">
      <c r="A1044" s="16">
        <v>653</v>
      </c>
      <c r="B1044" s="16">
        <v>1044</v>
      </c>
      <c r="C1044" s="16" t="s">
        <v>1921</v>
      </c>
      <c r="D1044" s="16" t="s">
        <v>5541</v>
      </c>
      <c r="E1044" s="16" t="s">
        <v>5593</v>
      </c>
      <c r="F1044" s="16" t="s">
        <v>5613</v>
      </c>
      <c r="G1044" s="17" t="s">
        <v>1481</v>
      </c>
      <c r="H1044" s="16" t="s">
        <v>5614</v>
      </c>
      <c r="I1044" s="17" t="s">
        <v>1481</v>
      </c>
      <c r="J1044" s="18" t="s">
        <v>1481</v>
      </c>
      <c r="K1044" s="17" t="s">
        <v>1481</v>
      </c>
      <c r="L1044" s="16" t="s">
        <v>5624</v>
      </c>
      <c r="M1044" s="24" t="s">
        <v>4517</v>
      </c>
      <c r="N1044" s="24" t="s">
        <v>5625</v>
      </c>
      <c r="O1044" s="16" t="s">
        <v>1786</v>
      </c>
      <c r="P1044" s="17" t="s">
        <v>1481</v>
      </c>
      <c r="Q1044" s="17" t="s">
        <v>1481</v>
      </c>
      <c r="R1044" s="17" t="s">
        <v>1481</v>
      </c>
      <c r="S1044" s="17" t="s">
        <v>1481</v>
      </c>
      <c r="T1044" s="17" t="s">
        <v>1481</v>
      </c>
      <c r="U1044" s="19" t="s">
        <v>1905</v>
      </c>
      <c r="V1044" s="30" t="s">
        <v>5626</v>
      </c>
      <c r="W1044" s="17" t="s">
        <v>1481</v>
      </c>
      <c r="X1044" s="17" t="s">
        <v>1481</v>
      </c>
      <c r="Y1044" s="33" t="s">
        <v>211</v>
      </c>
      <c r="Z1044" s="32" t="s">
        <v>5627</v>
      </c>
      <c r="AA1044" s="17" t="s">
        <v>1481</v>
      </c>
      <c r="AB1044" s="16">
        <v>1044</v>
      </c>
      <c r="AC1044" s="16" t="s">
        <v>1921</v>
      </c>
      <c r="AD1044" s="16" t="s">
        <v>5541</v>
      </c>
      <c r="AE1044" s="16" t="s">
        <v>5593</v>
      </c>
      <c r="AF1044" s="16" t="s">
        <v>5613</v>
      </c>
      <c r="AG1044" s="17" t="s">
        <v>1481</v>
      </c>
      <c r="AH1044" s="16" t="s">
        <v>5614</v>
      </c>
      <c r="AI1044" s="17" t="s">
        <v>1481</v>
      </c>
      <c r="AJ1044" s="18" t="s">
        <v>1481</v>
      </c>
      <c r="AK1044" s="17" t="s">
        <v>1481</v>
      </c>
      <c r="AL1044" s="16" t="s">
        <v>5624</v>
      </c>
      <c r="AM1044" s="24" t="s">
        <v>4517</v>
      </c>
      <c r="AN1044" s="24" t="s">
        <v>5625</v>
      </c>
      <c r="AO1044" s="15" t="s">
        <v>1786</v>
      </c>
      <c r="AP1044" s="17" t="s">
        <v>1481</v>
      </c>
      <c r="AQ1044" s="17" t="s">
        <v>1481</v>
      </c>
      <c r="AR1044" s="17" t="s">
        <v>1481</v>
      </c>
      <c r="AS1044" s="17" t="s">
        <v>1481</v>
      </c>
      <c r="AT1044" s="17" t="s">
        <v>1481</v>
      </c>
      <c r="AU1044" s="19" t="s">
        <v>1905</v>
      </c>
      <c r="AV1044" s="30" t="s">
        <v>5626</v>
      </c>
      <c r="AW1044" s="17" t="s">
        <v>1481</v>
      </c>
      <c r="AX1044" s="17" t="s">
        <v>1481</v>
      </c>
      <c r="AY1044" s="33" t="s">
        <v>211</v>
      </c>
      <c r="AZ1044" s="32" t="s">
        <v>5627</v>
      </c>
      <c r="BA1044" s="17" t="s">
        <v>1481</v>
      </c>
      <c r="BB1044" s="30" t="s">
        <v>558</v>
      </c>
      <c r="BC1044" s="30" t="s">
        <v>559</v>
      </c>
      <c r="BD1044" s="30" t="s">
        <v>557</v>
      </c>
    </row>
    <row r="1045" spans="1:56" s="4" customFormat="1" ht="50.15" hidden="1" customHeight="1" x14ac:dyDescent="0.35">
      <c r="A1045" s="15">
        <v>654</v>
      </c>
      <c r="B1045" s="15">
        <v>1045</v>
      </c>
      <c r="C1045" s="16" t="s">
        <v>5628</v>
      </c>
      <c r="D1045" s="16" t="s">
        <v>5541</v>
      </c>
      <c r="E1045" s="16" t="s">
        <v>5629</v>
      </c>
      <c r="F1045" s="17" t="s">
        <v>1481</v>
      </c>
      <c r="G1045" s="17" t="s">
        <v>1481</v>
      </c>
      <c r="H1045" s="16" t="s">
        <v>5630</v>
      </c>
      <c r="I1045" s="17" t="s">
        <v>1481</v>
      </c>
      <c r="J1045" s="18" t="s">
        <v>1481</v>
      </c>
      <c r="K1045" s="17" t="s">
        <v>1481</v>
      </c>
      <c r="L1045" s="16" t="s">
        <v>5631</v>
      </c>
      <c r="M1045" s="38" t="s">
        <v>5632</v>
      </c>
      <c r="N1045" s="24" t="s">
        <v>5559</v>
      </c>
      <c r="O1045" s="15" t="s">
        <v>1786</v>
      </c>
      <c r="P1045" s="17" t="s">
        <v>1481</v>
      </c>
      <c r="Q1045" s="17" t="s">
        <v>1481</v>
      </c>
      <c r="R1045" s="17" t="s">
        <v>1481</v>
      </c>
      <c r="S1045" s="17" t="s">
        <v>1481</v>
      </c>
      <c r="T1045" s="17" t="s">
        <v>1481</v>
      </c>
      <c r="U1045" s="19" t="s">
        <v>1815</v>
      </c>
      <c r="V1045" s="24" t="s">
        <v>5633</v>
      </c>
      <c r="W1045" s="17" t="s">
        <v>1481</v>
      </c>
      <c r="X1045" s="17" t="s">
        <v>1481</v>
      </c>
      <c r="Y1045" s="27" t="s">
        <v>52</v>
      </c>
      <c r="Z1045" s="28" t="s">
        <v>1481</v>
      </c>
      <c r="AA1045" s="17" t="s">
        <v>1481</v>
      </c>
      <c r="AB1045" s="15">
        <v>1045</v>
      </c>
      <c r="AC1045" s="16" t="s">
        <v>5628</v>
      </c>
      <c r="AD1045" s="16" t="s">
        <v>5541</v>
      </c>
      <c r="AE1045" s="16" t="s">
        <v>5629</v>
      </c>
      <c r="AF1045" s="17" t="s">
        <v>1481</v>
      </c>
      <c r="AG1045" s="17" t="s">
        <v>1481</v>
      </c>
      <c r="AH1045" s="16" t="s">
        <v>5630</v>
      </c>
      <c r="AI1045" s="17" t="s">
        <v>1481</v>
      </c>
      <c r="AJ1045" s="18" t="s">
        <v>1481</v>
      </c>
      <c r="AK1045" s="17" t="s">
        <v>1481</v>
      </c>
      <c r="AL1045" s="16" t="s">
        <v>5631</v>
      </c>
      <c r="AM1045" s="38" t="s">
        <v>5632</v>
      </c>
      <c r="AN1045" s="24" t="s">
        <v>5559</v>
      </c>
      <c r="AO1045" s="15" t="s">
        <v>1786</v>
      </c>
      <c r="AP1045" s="17" t="s">
        <v>1481</v>
      </c>
      <c r="AQ1045" s="17" t="s">
        <v>1481</v>
      </c>
      <c r="AR1045" s="17" t="s">
        <v>1481</v>
      </c>
      <c r="AS1045" s="17" t="s">
        <v>1481</v>
      </c>
      <c r="AT1045" s="17" t="s">
        <v>1481</v>
      </c>
      <c r="AU1045" s="19" t="s">
        <v>1815</v>
      </c>
      <c r="AV1045" s="24" t="s">
        <v>5633</v>
      </c>
      <c r="AW1045" s="17" t="s">
        <v>1481</v>
      </c>
      <c r="AX1045" s="17" t="s">
        <v>1481</v>
      </c>
      <c r="AY1045" s="27" t="s">
        <v>52</v>
      </c>
      <c r="AZ1045" s="28" t="s">
        <v>1481</v>
      </c>
      <c r="BA1045" s="17" t="s">
        <v>1481</v>
      </c>
      <c r="BB1045" s="17" t="s">
        <v>1481</v>
      </c>
      <c r="BC1045" s="17" t="s">
        <v>1481</v>
      </c>
      <c r="BD1045" s="17" t="s">
        <v>1481</v>
      </c>
    </row>
    <row r="1046" spans="1:56" ht="137.5" customHeight="1" x14ac:dyDescent="0.35">
      <c r="A1046" s="16">
        <v>655</v>
      </c>
      <c r="B1046" s="16">
        <v>1046</v>
      </c>
      <c r="C1046" s="16" t="s">
        <v>5628</v>
      </c>
      <c r="D1046" s="16" t="s">
        <v>5541</v>
      </c>
      <c r="E1046" s="16" t="s">
        <v>5629</v>
      </c>
      <c r="F1046" s="17" t="s">
        <v>1481</v>
      </c>
      <c r="G1046" s="17" t="s">
        <v>1481</v>
      </c>
      <c r="H1046" s="16" t="s">
        <v>5634</v>
      </c>
      <c r="I1046" s="17" t="s">
        <v>1481</v>
      </c>
      <c r="J1046" s="18" t="s">
        <v>1481</v>
      </c>
      <c r="K1046" s="17" t="s">
        <v>1481</v>
      </c>
      <c r="L1046" s="16" t="s">
        <v>5635</v>
      </c>
      <c r="M1046" s="24" t="s">
        <v>5620</v>
      </c>
      <c r="N1046" s="24" t="s">
        <v>5559</v>
      </c>
      <c r="O1046" s="16" t="s">
        <v>1786</v>
      </c>
      <c r="P1046" s="17" t="s">
        <v>1481</v>
      </c>
      <c r="Q1046" s="17" t="s">
        <v>1481</v>
      </c>
      <c r="R1046" s="17" t="s">
        <v>1481</v>
      </c>
      <c r="S1046" s="17" t="s">
        <v>1481</v>
      </c>
      <c r="T1046" s="17" t="s">
        <v>1481</v>
      </c>
      <c r="U1046" s="19" t="s">
        <v>1905</v>
      </c>
      <c r="V1046" s="24" t="s">
        <v>5636</v>
      </c>
      <c r="W1046" s="17" t="s">
        <v>1481</v>
      </c>
      <c r="X1046" s="31" t="s">
        <v>73</v>
      </c>
      <c r="Y1046" s="31" t="s">
        <v>73</v>
      </c>
      <c r="Z1046" s="32" t="s">
        <v>5637</v>
      </c>
      <c r="AA1046" s="17" t="s">
        <v>1481</v>
      </c>
      <c r="AB1046" s="16">
        <v>1046</v>
      </c>
      <c r="AC1046" s="16" t="s">
        <v>5628</v>
      </c>
      <c r="AD1046" s="16" t="s">
        <v>5541</v>
      </c>
      <c r="AE1046" s="16" t="s">
        <v>5629</v>
      </c>
      <c r="AF1046" s="17" t="s">
        <v>1481</v>
      </c>
      <c r="AG1046" s="17" t="s">
        <v>1481</v>
      </c>
      <c r="AH1046" s="16" t="s">
        <v>5634</v>
      </c>
      <c r="AI1046" s="17" t="s">
        <v>1481</v>
      </c>
      <c r="AJ1046" s="18" t="s">
        <v>1481</v>
      </c>
      <c r="AK1046" s="17" t="s">
        <v>1481</v>
      </c>
      <c r="AL1046" s="16" t="s">
        <v>5635</v>
      </c>
      <c r="AM1046" s="38" t="s">
        <v>5620</v>
      </c>
      <c r="AN1046" s="24" t="s">
        <v>5559</v>
      </c>
      <c r="AO1046" s="15" t="s">
        <v>1786</v>
      </c>
      <c r="AP1046" s="17" t="s">
        <v>1481</v>
      </c>
      <c r="AQ1046" s="17" t="s">
        <v>1481</v>
      </c>
      <c r="AR1046" s="17" t="s">
        <v>1481</v>
      </c>
      <c r="AS1046" s="17" t="s">
        <v>1481</v>
      </c>
      <c r="AT1046" s="17" t="s">
        <v>1481</v>
      </c>
      <c r="AU1046" s="19" t="s">
        <v>1905</v>
      </c>
      <c r="AV1046" s="24" t="s">
        <v>5636</v>
      </c>
      <c r="AW1046" s="17" t="s">
        <v>1481</v>
      </c>
      <c r="AX1046" s="31" t="s">
        <v>73</v>
      </c>
      <c r="AY1046" s="31" t="s">
        <v>73</v>
      </c>
      <c r="AZ1046" s="32" t="s">
        <v>5637</v>
      </c>
      <c r="BA1046" s="17" t="s">
        <v>1481</v>
      </c>
      <c r="BB1046" s="30" t="s">
        <v>558</v>
      </c>
      <c r="BC1046" s="30" t="s">
        <v>559</v>
      </c>
      <c r="BD1046" s="30" t="s">
        <v>557</v>
      </c>
    </row>
    <row r="1047" spans="1:56" ht="104.15" customHeight="1" x14ac:dyDescent="0.35">
      <c r="A1047" s="16">
        <v>656</v>
      </c>
      <c r="B1047" s="16">
        <v>1047</v>
      </c>
      <c r="C1047" s="16" t="s">
        <v>4975</v>
      </c>
      <c r="D1047" s="16" t="s">
        <v>5541</v>
      </c>
      <c r="E1047" s="16" t="s">
        <v>5638</v>
      </c>
      <c r="F1047" s="17" t="s">
        <v>1481</v>
      </c>
      <c r="G1047" s="17" t="s">
        <v>1481</v>
      </c>
      <c r="H1047" s="16" t="s">
        <v>5639</v>
      </c>
      <c r="I1047" s="17" t="s">
        <v>1481</v>
      </c>
      <c r="J1047" s="18" t="s">
        <v>1481</v>
      </c>
      <c r="K1047" s="17" t="s">
        <v>1481</v>
      </c>
      <c r="L1047" s="16" t="s">
        <v>5640</v>
      </c>
      <c r="M1047" s="24" t="s">
        <v>4633</v>
      </c>
      <c r="N1047" s="24" t="s">
        <v>5641</v>
      </c>
      <c r="O1047" s="16" t="s">
        <v>1786</v>
      </c>
      <c r="P1047" s="17" t="s">
        <v>1481</v>
      </c>
      <c r="Q1047" s="17" t="s">
        <v>1481</v>
      </c>
      <c r="R1047" s="17" t="s">
        <v>1481</v>
      </c>
      <c r="S1047" s="17" t="s">
        <v>1481</v>
      </c>
      <c r="T1047" s="17" t="s">
        <v>1481</v>
      </c>
      <c r="U1047" s="19" t="s">
        <v>1815</v>
      </c>
      <c r="V1047" s="24" t="s">
        <v>5642</v>
      </c>
      <c r="W1047" s="17" t="s">
        <v>1481</v>
      </c>
      <c r="X1047" s="31" t="s">
        <v>73</v>
      </c>
      <c r="Y1047" s="31" t="s">
        <v>73</v>
      </c>
      <c r="Z1047" s="34" t="s">
        <v>5643</v>
      </c>
      <c r="AA1047" s="17" t="s">
        <v>1481</v>
      </c>
      <c r="AB1047" s="16">
        <v>1047</v>
      </c>
      <c r="AC1047" s="16" t="s">
        <v>4975</v>
      </c>
      <c r="AD1047" s="16" t="s">
        <v>5541</v>
      </c>
      <c r="AE1047" s="16" t="s">
        <v>5638</v>
      </c>
      <c r="AF1047" s="17" t="s">
        <v>1481</v>
      </c>
      <c r="AG1047" s="17" t="s">
        <v>1481</v>
      </c>
      <c r="AH1047" s="16" t="s">
        <v>5639</v>
      </c>
      <c r="AI1047" s="17" t="s">
        <v>1481</v>
      </c>
      <c r="AJ1047" s="18" t="s">
        <v>1481</v>
      </c>
      <c r="AK1047" s="17" t="s">
        <v>1481</v>
      </c>
      <c r="AL1047" s="16" t="s">
        <v>5640</v>
      </c>
      <c r="AM1047" s="38" t="s">
        <v>4633</v>
      </c>
      <c r="AN1047" s="24" t="s">
        <v>5641</v>
      </c>
      <c r="AO1047" s="15" t="s">
        <v>1786</v>
      </c>
      <c r="AP1047" s="17" t="s">
        <v>1481</v>
      </c>
      <c r="AQ1047" s="17" t="s">
        <v>1481</v>
      </c>
      <c r="AR1047" s="17" t="s">
        <v>1481</v>
      </c>
      <c r="AS1047" s="17" t="s">
        <v>1481</v>
      </c>
      <c r="AT1047" s="17" t="s">
        <v>1481</v>
      </c>
      <c r="AU1047" s="19" t="s">
        <v>1815</v>
      </c>
      <c r="AV1047" s="24" t="s">
        <v>5642</v>
      </c>
      <c r="AW1047" s="17" t="s">
        <v>1481</v>
      </c>
      <c r="AX1047" s="31" t="s">
        <v>73</v>
      </c>
      <c r="AY1047" s="31" t="s">
        <v>73</v>
      </c>
      <c r="AZ1047" s="34" t="s">
        <v>5643</v>
      </c>
      <c r="BA1047" s="17" t="s">
        <v>1481</v>
      </c>
      <c r="BB1047" s="30" t="s">
        <v>75</v>
      </c>
      <c r="BC1047" s="30" t="s">
        <v>142</v>
      </c>
      <c r="BD1047" s="30" t="s">
        <v>77</v>
      </c>
    </row>
    <row r="1048" spans="1:56" s="4" customFormat="1" ht="112.5" hidden="1" customHeight="1" x14ac:dyDescent="0.35">
      <c r="A1048" s="15">
        <v>656</v>
      </c>
      <c r="B1048" s="15">
        <v>1048</v>
      </c>
      <c r="C1048" s="16" t="s">
        <v>4975</v>
      </c>
      <c r="D1048" s="16" t="s">
        <v>5541</v>
      </c>
      <c r="E1048" s="16" t="s">
        <v>5638</v>
      </c>
      <c r="F1048" s="17" t="s">
        <v>1481</v>
      </c>
      <c r="G1048" s="17" t="s">
        <v>1481</v>
      </c>
      <c r="H1048" s="16" t="s">
        <v>5639</v>
      </c>
      <c r="I1048" s="17" t="s">
        <v>1481</v>
      </c>
      <c r="J1048" s="18" t="s">
        <v>1481</v>
      </c>
      <c r="K1048" s="17" t="s">
        <v>1481</v>
      </c>
      <c r="L1048" s="16" t="s">
        <v>5644</v>
      </c>
      <c r="M1048" s="38" t="s">
        <v>5552</v>
      </c>
      <c r="N1048" s="24" t="s">
        <v>5645</v>
      </c>
      <c r="O1048" s="15" t="s">
        <v>1786</v>
      </c>
      <c r="P1048" s="23" t="s">
        <v>2014</v>
      </c>
      <c r="Q1048" s="17" t="s">
        <v>1481</v>
      </c>
      <c r="R1048" s="17" t="s">
        <v>1481</v>
      </c>
      <c r="S1048" s="17" t="s">
        <v>1481</v>
      </c>
      <c r="T1048" s="17" t="s">
        <v>1481</v>
      </c>
      <c r="U1048" s="19" t="s">
        <v>1815</v>
      </c>
      <c r="V1048" s="24" t="s">
        <v>1832</v>
      </c>
      <c r="W1048" s="17" t="s">
        <v>1481</v>
      </c>
      <c r="X1048" s="17" t="s">
        <v>1481</v>
      </c>
      <c r="Y1048" s="27" t="s">
        <v>1817</v>
      </c>
      <c r="Z1048" s="28" t="s">
        <v>1481</v>
      </c>
      <c r="AA1048" s="17" t="s">
        <v>1481</v>
      </c>
      <c r="AB1048" s="15">
        <v>1048</v>
      </c>
      <c r="AC1048" s="16" t="s">
        <v>4975</v>
      </c>
      <c r="AD1048" s="16" t="s">
        <v>5541</v>
      </c>
      <c r="AE1048" s="16" t="s">
        <v>5638</v>
      </c>
      <c r="AF1048" s="17" t="s">
        <v>1481</v>
      </c>
      <c r="AG1048" s="17" t="s">
        <v>1481</v>
      </c>
      <c r="AH1048" s="16" t="s">
        <v>5639</v>
      </c>
      <c r="AI1048" s="17" t="s">
        <v>1481</v>
      </c>
      <c r="AJ1048" s="18" t="s">
        <v>1481</v>
      </c>
      <c r="AK1048" s="17" t="s">
        <v>1481</v>
      </c>
      <c r="AL1048" s="16" t="s">
        <v>5644</v>
      </c>
      <c r="AM1048" s="38" t="s">
        <v>5552</v>
      </c>
      <c r="AN1048" s="24" t="s">
        <v>5645</v>
      </c>
      <c r="AO1048" s="15" t="s">
        <v>1786</v>
      </c>
      <c r="AP1048" s="23" t="s">
        <v>2014</v>
      </c>
      <c r="AQ1048" s="17" t="s">
        <v>1481</v>
      </c>
      <c r="AR1048" s="17" t="s">
        <v>1481</v>
      </c>
      <c r="AS1048" s="17" t="s">
        <v>1481</v>
      </c>
      <c r="AT1048" s="17" t="s">
        <v>1481</v>
      </c>
      <c r="AU1048" s="19" t="s">
        <v>1815</v>
      </c>
      <c r="AV1048" s="24" t="s">
        <v>1832</v>
      </c>
      <c r="AW1048" s="17" t="s">
        <v>1481</v>
      </c>
      <c r="AX1048" s="17" t="s">
        <v>1481</v>
      </c>
      <c r="AY1048" s="27" t="s">
        <v>1817</v>
      </c>
      <c r="AZ1048" s="28" t="s">
        <v>1481</v>
      </c>
      <c r="BA1048" s="17" t="s">
        <v>1481</v>
      </c>
      <c r="BB1048" s="17" t="s">
        <v>1481</v>
      </c>
      <c r="BC1048" s="17" t="s">
        <v>1481</v>
      </c>
      <c r="BD1048" s="17" t="s">
        <v>1481</v>
      </c>
    </row>
    <row r="1049" spans="1:56" ht="100" customHeight="1" x14ac:dyDescent="0.35">
      <c r="A1049" s="16">
        <v>656</v>
      </c>
      <c r="B1049" s="16">
        <v>1049</v>
      </c>
      <c r="C1049" s="16" t="s">
        <v>4975</v>
      </c>
      <c r="D1049" s="16" t="s">
        <v>5541</v>
      </c>
      <c r="E1049" s="16" t="s">
        <v>5638</v>
      </c>
      <c r="F1049" s="17" t="s">
        <v>1481</v>
      </c>
      <c r="G1049" s="17" t="s">
        <v>1481</v>
      </c>
      <c r="H1049" s="16" t="s">
        <v>5639</v>
      </c>
      <c r="I1049" s="17" t="s">
        <v>1481</v>
      </c>
      <c r="J1049" s="18" t="s">
        <v>1481</v>
      </c>
      <c r="K1049" s="17" t="s">
        <v>1481</v>
      </c>
      <c r="L1049" s="16" t="s">
        <v>5646</v>
      </c>
      <c r="M1049" s="24" t="s">
        <v>5647</v>
      </c>
      <c r="N1049" s="24" t="s">
        <v>5648</v>
      </c>
      <c r="O1049" s="16" t="s">
        <v>1786</v>
      </c>
      <c r="P1049" s="26" t="s">
        <v>1481</v>
      </c>
      <c r="Q1049" s="26" t="s">
        <v>1481</v>
      </c>
      <c r="R1049" s="26" t="s">
        <v>1481</v>
      </c>
      <c r="S1049" s="17" t="s">
        <v>1481</v>
      </c>
      <c r="T1049" s="17" t="s">
        <v>1481</v>
      </c>
      <c r="U1049" s="19" t="s">
        <v>2660</v>
      </c>
      <c r="V1049" s="24" t="s">
        <v>5649</v>
      </c>
      <c r="W1049" s="17" t="s">
        <v>1481</v>
      </c>
      <c r="X1049" s="17" t="s">
        <v>1481</v>
      </c>
      <c r="Y1049" s="31" t="s">
        <v>73</v>
      </c>
      <c r="Z1049" s="34" t="s">
        <v>5650</v>
      </c>
      <c r="AA1049" s="17" t="s">
        <v>1481</v>
      </c>
      <c r="AB1049" s="16">
        <v>1049</v>
      </c>
      <c r="AC1049" s="16" t="s">
        <v>4975</v>
      </c>
      <c r="AD1049" s="16" t="s">
        <v>5541</v>
      </c>
      <c r="AE1049" s="16" t="s">
        <v>5638</v>
      </c>
      <c r="AF1049" s="17" t="s">
        <v>1481</v>
      </c>
      <c r="AG1049" s="17" t="s">
        <v>1481</v>
      </c>
      <c r="AH1049" s="16" t="s">
        <v>5639</v>
      </c>
      <c r="AI1049" s="17" t="s">
        <v>1481</v>
      </c>
      <c r="AJ1049" s="18" t="s">
        <v>1481</v>
      </c>
      <c r="AK1049" s="17" t="s">
        <v>1481</v>
      </c>
      <c r="AL1049" s="16" t="s">
        <v>5646</v>
      </c>
      <c r="AM1049" s="24" t="s">
        <v>5647</v>
      </c>
      <c r="AN1049" s="24" t="s">
        <v>5648</v>
      </c>
      <c r="AO1049" s="15" t="s">
        <v>1786</v>
      </c>
      <c r="AP1049" s="26" t="s">
        <v>1481</v>
      </c>
      <c r="AQ1049" s="26" t="s">
        <v>1481</v>
      </c>
      <c r="AR1049" s="26" t="s">
        <v>1481</v>
      </c>
      <c r="AS1049" s="17" t="s">
        <v>1481</v>
      </c>
      <c r="AT1049" s="17" t="s">
        <v>1481</v>
      </c>
      <c r="AU1049" s="19" t="s">
        <v>2660</v>
      </c>
      <c r="AV1049" s="24" t="s">
        <v>5649</v>
      </c>
      <c r="AW1049" s="17" t="s">
        <v>1481</v>
      </c>
      <c r="AX1049" s="17" t="s">
        <v>1481</v>
      </c>
      <c r="AY1049" s="31" t="s">
        <v>73</v>
      </c>
      <c r="AZ1049" s="34" t="s">
        <v>5650</v>
      </c>
      <c r="BA1049" s="17" t="s">
        <v>1481</v>
      </c>
      <c r="BB1049" s="30" t="s">
        <v>75</v>
      </c>
      <c r="BC1049" s="30" t="s">
        <v>142</v>
      </c>
      <c r="BD1049" s="30" t="s">
        <v>77</v>
      </c>
    </row>
    <row r="1050" spans="1:56" s="4" customFormat="1" ht="150" hidden="1" customHeight="1" x14ac:dyDescent="0.35">
      <c r="A1050" s="15">
        <v>657</v>
      </c>
      <c r="B1050" s="15">
        <v>1050</v>
      </c>
      <c r="C1050" s="16" t="s">
        <v>123</v>
      </c>
      <c r="D1050" s="16" t="s">
        <v>5541</v>
      </c>
      <c r="E1050" s="16" t="s">
        <v>5651</v>
      </c>
      <c r="F1050" s="16" t="s">
        <v>5652</v>
      </c>
      <c r="G1050" s="16" t="s">
        <v>5653</v>
      </c>
      <c r="H1050" s="16" t="s">
        <v>5654</v>
      </c>
      <c r="I1050" s="17" t="s">
        <v>1481</v>
      </c>
      <c r="J1050" s="18" t="s">
        <v>1481</v>
      </c>
      <c r="K1050" s="17" t="s">
        <v>1481</v>
      </c>
      <c r="L1050" s="16" t="s">
        <v>5655</v>
      </c>
      <c r="M1050" s="38" t="s">
        <v>4653</v>
      </c>
      <c r="N1050" s="24" t="s">
        <v>5656</v>
      </c>
      <c r="O1050" s="15" t="s">
        <v>1786</v>
      </c>
      <c r="P1050" s="23" t="s">
        <v>2014</v>
      </c>
      <c r="Q1050" s="17" t="s">
        <v>1481</v>
      </c>
      <c r="R1050" s="17" t="s">
        <v>1481</v>
      </c>
      <c r="S1050" s="17" t="s">
        <v>1481</v>
      </c>
      <c r="T1050" s="17" t="s">
        <v>1481</v>
      </c>
      <c r="U1050" s="19" t="s">
        <v>1815</v>
      </c>
      <c r="V1050" s="30" t="s">
        <v>5657</v>
      </c>
      <c r="W1050" s="17" t="s">
        <v>1481</v>
      </c>
      <c r="X1050" s="17" t="s">
        <v>1481</v>
      </c>
      <c r="Y1050" s="27" t="s">
        <v>1817</v>
      </c>
      <c r="Z1050" s="28" t="s">
        <v>1481</v>
      </c>
      <c r="AA1050" s="17" t="s">
        <v>1481</v>
      </c>
      <c r="AB1050" s="15">
        <v>1050</v>
      </c>
      <c r="AC1050" s="16" t="s">
        <v>123</v>
      </c>
      <c r="AD1050" s="16" t="s">
        <v>5541</v>
      </c>
      <c r="AE1050" s="16" t="s">
        <v>5651</v>
      </c>
      <c r="AF1050" s="16" t="s">
        <v>5652</v>
      </c>
      <c r="AG1050" s="16" t="s">
        <v>5653</v>
      </c>
      <c r="AH1050" s="16" t="s">
        <v>5654</v>
      </c>
      <c r="AI1050" s="17" t="s">
        <v>1481</v>
      </c>
      <c r="AJ1050" s="18" t="s">
        <v>1481</v>
      </c>
      <c r="AK1050" s="17" t="s">
        <v>1481</v>
      </c>
      <c r="AL1050" s="16" t="s">
        <v>5655</v>
      </c>
      <c r="AM1050" s="38" t="s">
        <v>4653</v>
      </c>
      <c r="AN1050" s="24" t="s">
        <v>5656</v>
      </c>
      <c r="AO1050" s="15" t="s">
        <v>1786</v>
      </c>
      <c r="AP1050" s="23" t="s">
        <v>2014</v>
      </c>
      <c r="AQ1050" s="17" t="s">
        <v>1481</v>
      </c>
      <c r="AR1050" s="17" t="s">
        <v>1481</v>
      </c>
      <c r="AS1050" s="17" t="s">
        <v>1481</v>
      </c>
      <c r="AT1050" s="17" t="s">
        <v>1481</v>
      </c>
      <c r="AU1050" s="19" t="s">
        <v>1815</v>
      </c>
      <c r="AV1050" s="30" t="s">
        <v>5657</v>
      </c>
      <c r="AW1050" s="17" t="s">
        <v>1481</v>
      </c>
      <c r="AX1050" s="17" t="s">
        <v>1481</v>
      </c>
      <c r="AY1050" s="27" t="s">
        <v>1817</v>
      </c>
      <c r="AZ1050" s="28" t="s">
        <v>1481</v>
      </c>
      <c r="BA1050" s="17" t="s">
        <v>1481</v>
      </c>
      <c r="BB1050" s="17" t="s">
        <v>1481</v>
      </c>
      <c r="BC1050" s="17" t="s">
        <v>1481</v>
      </c>
      <c r="BD1050" s="17" t="s">
        <v>1481</v>
      </c>
    </row>
    <row r="1051" spans="1:56" ht="175" customHeight="1" x14ac:dyDescent="0.35">
      <c r="A1051" s="16">
        <v>658</v>
      </c>
      <c r="B1051" s="16">
        <v>1051</v>
      </c>
      <c r="C1051" s="16" t="s">
        <v>123</v>
      </c>
      <c r="D1051" s="16" t="s">
        <v>5541</v>
      </c>
      <c r="E1051" s="16" t="s">
        <v>5651</v>
      </c>
      <c r="F1051" s="16" t="s">
        <v>5652</v>
      </c>
      <c r="G1051" s="16" t="s">
        <v>5653</v>
      </c>
      <c r="H1051" s="16" t="s">
        <v>5658</v>
      </c>
      <c r="I1051" s="17" t="s">
        <v>1481</v>
      </c>
      <c r="J1051" s="18" t="s">
        <v>1481</v>
      </c>
      <c r="K1051" s="17" t="s">
        <v>1481</v>
      </c>
      <c r="L1051" s="16" t="s">
        <v>5659</v>
      </c>
      <c r="M1051" s="24" t="s">
        <v>5552</v>
      </c>
      <c r="N1051" s="24" t="s">
        <v>5656</v>
      </c>
      <c r="O1051" s="16" t="s">
        <v>1786</v>
      </c>
      <c r="P1051" s="23" t="s">
        <v>2776</v>
      </c>
      <c r="Q1051" s="23" t="s">
        <v>5660</v>
      </c>
      <c r="R1051" s="23" t="s">
        <v>5661</v>
      </c>
      <c r="S1051" s="17" t="s">
        <v>1481</v>
      </c>
      <c r="T1051" s="17" t="s">
        <v>1481</v>
      </c>
      <c r="U1051" s="19" t="s">
        <v>2119</v>
      </c>
      <c r="V1051" s="30" t="s">
        <v>2448</v>
      </c>
      <c r="W1051" s="17" t="s">
        <v>1481</v>
      </c>
      <c r="X1051" s="31" t="s">
        <v>73</v>
      </c>
      <c r="Y1051" s="31" t="s">
        <v>73</v>
      </c>
      <c r="Z1051" s="32" t="s">
        <v>5662</v>
      </c>
      <c r="AA1051" s="17" t="s">
        <v>1481</v>
      </c>
      <c r="AB1051" s="16">
        <v>1051</v>
      </c>
      <c r="AC1051" s="16" t="s">
        <v>123</v>
      </c>
      <c r="AD1051" s="16" t="s">
        <v>5541</v>
      </c>
      <c r="AE1051" s="16" t="s">
        <v>5651</v>
      </c>
      <c r="AF1051" s="16" t="s">
        <v>5652</v>
      </c>
      <c r="AG1051" s="16" t="s">
        <v>5653</v>
      </c>
      <c r="AH1051" s="16" t="s">
        <v>5658</v>
      </c>
      <c r="AI1051" s="17" t="s">
        <v>1481</v>
      </c>
      <c r="AJ1051" s="18" t="s">
        <v>1481</v>
      </c>
      <c r="AK1051" s="17" t="s">
        <v>1481</v>
      </c>
      <c r="AL1051" s="16" t="s">
        <v>5659</v>
      </c>
      <c r="AM1051" s="38" t="s">
        <v>5552</v>
      </c>
      <c r="AN1051" s="24" t="s">
        <v>5656</v>
      </c>
      <c r="AO1051" s="15" t="s">
        <v>1786</v>
      </c>
      <c r="AP1051" s="23" t="s">
        <v>2776</v>
      </c>
      <c r="AQ1051" s="23" t="s">
        <v>5660</v>
      </c>
      <c r="AR1051" s="23" t="s">
        <v>5661</v>
      </c>
      <c r="AS1051" s="17" t="s">
        <v>1481</v>
      </c>
      <c r="AT1051" s="17" t="s">
        <v>1481</v>
      </c>
      <c r="AU1051" s="19" t="s">
        <v>2119</v>
      </c>
      <c r="AV1051" s="30" t="s">
        <v>2448</v>
      </c>
      <c r="AW1051" s="17" t="s">
        <v>1481</v>
      </c>
      <c r="AX1051" s="31" t="s">
        <v>73</v>
      </c>
      <c r="AY1051" s="31" t="s">
        <v>73</v>
      </c>
      <c r="AZ1051" s="32" t="s">
        <v>5662</v>
      </c>
      <c r="BA1051" s="17" t="s">
        <v>1481</v>
      </c>
      <c r="BB1051" s="30" t="s">
        <v>75</v>
      </c>
      <c r="BC1051" s="30" t="s">
        <v>142</v>
      </c>
      <c r="BD1051" s="30" t="s">
        <v>77</v>
      </c>
    </row>
    <row r="1052" spans="1:56" s="4" customFormat="1" ht="250" hidden="1" customHeight="1" x14ac:dyDescent="0.35">
      <c r="A1052" s="15">
        <v>659</v>
      </c>
      <c r="B1052" s="15">
        <v>1052</v>
      </c>
      <c r="C1052" s="16" t="s">
        <v>123</v>
      </c>
      <c r="D1052" s="16" t="s">
        <v>5541</v>
      </c>
      <c r="E1052" s="16" t="s">
        <v>5651</v>
      </c>
      <c r="F1052" s="16" t="s">
        <v>5652</v>
      </c>
      <c r="G1052" s="16" t="s">
        <v>5653</v>
      </c>
      <c r="H1052" s="16" t="s">
        <v>5663</v>
      </c>
      <c r="I1052" s="17" t="s">
        <v>1481</v>
      </c>
      <c r="J1052" s="18" t="s">
        <v>1481</v>
      </c>
      <c r="K1052" s="17" t="s">
        <v>1481</v>
      </c>
      <c r="L1052" s="16" t="s">
        <v>5664</v>
      </c>
      <c r="M1052" s="38" t="s">
        <v>4790</v>
      </c>
      <c r="N1052" s="24" t="s">
        <v>5656</v>
      </c>
      <c r="O1052" s="16" t="s">
        <v>5665</v>
      </c>
      <c r="P1052" s="23" t="s">
        <v>2708</v>
      </c>
      <c r="Q1052" s="23" t="s">
        <v>5666</v>
      </c>
      <c r="R1052" s="17" t="s">
        <v>1481</v>
      </c>
      <c r="S1052" s="17" t="s">
        <v>1481</v>
      </c>
      <c r="T1052" s="17" t="s">
        <v>1481</v>
      </c>
      <c r="U1052" s="19" t="s">
        <v>1815</v>
      </c>
      <c r="V1052" s="24" t="s">
        <v>5667</v>
      </c>
      <c r="W1052" s="17" t="s">
        <v>1481</v>
      </c>
      <c r="X1052" s="17" t="s">
        <v>1481</v>
      </c>
      <c r="Y1052" s="27" t="s">
        <v>52</v>
      </c>
      <c r="Z1052" s="28" t="s">
        <v>1481</v>
      </c>
      <c r="AA1052" s="17" t="s">
        <v>1481</v>
      </c>
      <c r="AB1052" s="15">
        <v>1052</v>
      </c>
      <c r="AC1052" s="16" t="s">
        <v>123</v>
      </c>
      <c r="AD1052" s="16" t="s">
        <v>5541</v>
      </c>
      <c r="AE1052" s="16" t="s">
        <v>5651</v>
      </c>
      <c r="AF1052" s="16" t="s">
        <v>5652</v>
      </c>
      <c r="AG1052" s="16" t="s">
        <v>5653</v>
      </c>
      <c r="AH1052" s="16" t="s">
        <v>5663</v>
      </c>
      <c r="AI1052" s="17" t="s">
        <v>1481</v>
      </c>
      <c r="AJ1052" s="18" t="s">
        <v>1481</v>
      </c>
      <c r="AK1052" s="17" t="s">
        <v>1481</v>
      </c>
      <c r="AL1052" s="16" t="s">
        <v>5664</v>
      </c>
      <c r="AM1052" s="38" t="s">
        <v>4790</v>
      </c>
      <c r="AN1052" s="24" t="s">
        <v>5656</v>
      </c>
      <c r="AO1052" s="16" t="s">
        <v>5665</v>
      </c>
      <c r="AP1052" s="23" t="s">
        <v>2708</v>
      </c>
      <c r="AQ1052" s="23" t="s">
        <v>5666</v>
      </c>
      <c r="AR1052" s="17" t="s">
        <v>1481</v>
      </c>
      <c r="AS1052" s="17" t="s">
        <v>1481</v>
      </c>
      <c r="AT1052" s="17" t="s">
        <v>1481</v>
      </c>
      <c r="AU1052" s="19" t="s">
        <v>1815</v>
      </c>
      <c r="AV1052" s="24" t="s">
        <v>5667</v>
      </c>
      <c r="AW1052" s="17" t="s">
        <v>1481</v>
      </c>
      <c r="AX1052" s="17" t="s">
        <v>1481</v>
      </c>
      <c r="AY1052" s="27" t="s">
        <v>52</v>
      </c>
      <c r="AZ1052" s="28" t="s">
        <v>1481</v>
      </c>
      <c r="BA1052" s="17" t="s">
        <v>1481</v>
      </c>
      <c r="BB1052" s="17" t="s">
        <v>1481</v>
      </c>
      <c r="BC1052" s="17" t="s">
        <v>1481</v>
      </c>
      <c r="BD1052" s="17" t="s">
        <v>1481</v>
      </c>
    </row>
    <row r="1053" spans="1:56" s="4" customFormat="1" ht="50.15" hidden="1" customHeight="1" x14ac:dyDescent="0.35">
      <c r="A1053" s="15">
        <v>660</v>
      </c>
      <c r="B1053" s="15">
        <v>1053</v>
      </c>
      <c r="C1053" s="16" t="s">
        <v>123</v>
      </c>
      <c r="D1053" s="16" t="s">
        <v>5541</v>
      </c>
      <c r="E1053" s="16" t="s">
        <v>5651</v>
      </c>
      <c r="F1053" s="16" t="s">
        <v>5652</v>
      </c>
      <c r="G1053" s="16" t="s">
        <v>5668</v>
      </c>
      <c r="H1053" s="16" t="s">
        <v>5669</v>
      </c>
      <c r="I1053" s="17" t="s">
        <v>1481</v>
      </c>
      <c r="J1053" s="18" t="s">
        <v>1481</v>
      </c>
      <c r="K1053" s="17" t="s">
        <v>1481</v>
      </c>
      <c r="L1053" s="16" t="s">
        <v>5670</v>
      </c>
      <c r="M1053" s="38" t="s">
        <v>4653</v>
      </c>
      <c r="N1053" s="24" t="s">
        <v>5671</v>
      </c>
      <c r="O1053" s="15" t="s">
        <v>1786</v>
      </c>
      <c r="P1053" s="23" t="s">
        <v>2014</v>
      </c>
      <c r="Q1053" s="17" t="s">
        <v>1481</v>
      </c>
      <c r="R1053" s="17" t="s">
        <v>1481</v>
      </c>
      <c r="S1053" s="17" t="s">
        <v>1481</v>
      </c>
      <c r="T1053" s="17" t="s">
        <v>1481</v>
      </c>
      <c r="U1053" s="19" t="s">
        <v>1815</v>
      </c>
      <c r="V1053" s="30" t="s">
        <v>5657</v>
      </c>
      <c r="W1053" s="17" t="s">
        <v>1481</v>
      </c>
      <c r="X1053" s="17" t="s">
        <v>1481</v>
      </c>
      <c r="Y1053" s="27" t="s">
        <v>1817</v>
      </c>
      <c r="Z1053" s="28" t="s">
        <v>1481</v>
      </c>
      <c r="AA1053" s="17" t="s">
        <v>1481</v>
      </c>
      <c r="AB1053" s="15">
        <v>1053</v>
      </c>
      <c r="AC1053" s="16" t="s">
        <v>123</v>
      </c>
      <c r="AD1053" s="16" t="s">
        <v>5541</v>
      </c>
      <c r="AE1053" s="16" t="s">
        <v>5651</v>
      </c>
      <c r="AF1053" s="16" t="s">
        <v>5652</v>
      </c>
      <c r="AG1053" s="16" t="s">
        <v>5668</v>
      </c>
      <c r="AH1053" s="16" t="s">
        <v>5669</v>
      </c>
      <c r="AI1053" s="17" t="s">
        <v>1481</v>
      </c>
      <c r="AJ1053" s="18" t="s">
        <v>1481</v>
      </c>
      <c r="AK1053" s="17" t="s">
        <v>1481</v>
      </c>
      <c r="AL1053" s="16" t="s">
        <v>5670</v>
      </c>
      <c r="AM1053" s="38" t="s">
        <v>4653</v>
      </c>
      <c r="AN1053" s="24" t="s">
        <v>5671</v>
      </c>
      <c r="AO1053" s="15" t="s">
        <v>1786</v>
      </c>
      <c r="AP1053" s="23" t="s">
        <v>2014</v>
      </c>
      <c r="AQ1053" s="17" t="s">
        <v>1481</v>
      </c>
      <c r="AR1053" s="17" t="s">
        <v>1481</v>
      </c>
      <c r="AS1053" s="17" t="s">
        <v>1481</v>
      </c>
      <c r="AT1053" s="17" t="s">
        <v>1481</v>
      </c>
      <c r="AU1053" s="19" t="s">
        <v>1815</v>
      </c>
      <c r="AV1053" s="30" t="s">
        <v>5657</v>
      </c>
      <c r="AW1053" s="17" t="s">
        <v>1481</v>
      </c>
      <c r="AX1053" s="17" t="s">
        <v>1481</v>
      </c>
      <c r="AY1053" s="27" t="s">
        <v>1817</v>
      </c>
      <c r="AZ1053" s="28" t="s">
        <v>1481</v>
      </c>
      <c r="BA1053" s="17" t="s">
        <v>1481</v>
      </c>
      <c r="BB1053" s="17" t="s">
        <v>1481</v>
      </c>
      <c r="BC1053" s="17" t="s">
        <v>1481</v>
      </c>
      <c r="BD1053" s="17" t="s">
        <v>1481</v>
      </c>
    </row>
    <row r="1054" spans="1:56" s="4" customFormat="1" ht="50.15" hidden="1" customHeight="1" x14ac:dyDescent="0.35">
      <c r="A1054" s="15">
        <v>661</v>
      </c>
      <c r="B1054" s="15">
        <v>1054</v>
      </c>
      <c r="C1054" s="16" t="s">
        <v>123</v>
      </c>
      <c r="D1054" s="16" t="s">
        <v>5541</v>
      </c>
      <c r="E1054" s="16" t="s">
        <v>5651</v>
      </c>
      <c r="F1054" s="16" t="s">
        <v>5652</v>
      </c>
      <c r="G1054" s="16" t="s">
        <v>5668</v>
      </c>
      <c r="H1054" s="16" t="s">
        <v>5672</v>
      </c>
      <c r="I1054" s="17" t="s">
        <v>1481</v>
      </c>
      <c r="J1054" s="18" t="s">
        <v>1481</v>
      </c>
      <c r="K1054" s="17" t="s">
        <v>1481</v>
      </c>
      <c r="L1054" s="16" t="s">
        <v>5673</v>
      </c>
      <c r="M1054" s="38" t="s">
        <v>5552</v>
      </c>
      <c r="N1054" s="24" t="s">
        <v>5674</v>
      </c>
      <c r="O1054" s="15" t="s">
        <v>1786</v>
      </c>
      <c r="P1054" s="23" t="s">
        <v>2014</v>
      </c>
      <c r="Q1054" s="17" t="s">
        <v>1481</v>
      </c>
      <c r="R1054" s="17" t="s">
        <v>1481</v>
      </c>
      <c r="S1054" s="17" t="s">
        <v>1481</v>
      </c>
      <c r="T1054" s="17" t="s">
        <v>1481</v>
      </c>
      <c r="U1054" s="19" t="s">
        <v>1815</v>
      </c>
      <c r="V1054" s="30" t="s">
        <v>5657</v>
      </c>
      <c r="W1054" s="17" t="s">
        <v>1481</v>
      </c>
      <c r="X1054" s="17" t="s">
        <v>1481</v>
      </c>
      <c r="Y1054" s="27" t="s">
        <v>1817</v>
      </c>
      <c r="Z1054" s="28" t="s">
        <v>1481</v>
      </c>
      <c r="AA1054" s="17" t="s">
        <v>1481</v>
      </c>
      <c r="AB1054" s="15">
        <v>1054</v>
      </c>
      <c r="AC1054" s="16" t="s">
        <v>123</v>
      </c>
      <c r="AD1054" s="16" t="s">
        <v>5541</v>
      </c>
      <c r="AE1054" s="16" t="s">
        <v>5651</v>
      </c>
      <c r="AF1054" s="16" t="s">
        <v>5652</v>
      </c>
      <c r="AG1054" s="16" t="s">
        <v>5668</v>
      </c>
      <c r="AH1054" s="16" t="s">
        <v>5672</v>
      </c>
      <c r="AI1054" s="17" t="s">
        <v>1481</v>
      </c>
      <c r="AJ1054" s="18" t="s">
        <v>1481</v>
      </c>
      <c r="AK1054" s="17" t="s">
        <v>1481</v>
      </c>
      <c r="AL1054" s="16" t="s">
        <v>5673</v>
      </c>
      <c r="AM1054" s="38" t="s">
        <v>5552</v>
      </c>
      <c r="AN1054" s="24" t="s">
        <v>5674</v>
      </c>
      <c r="AO1054" s="15" t="s">
        <v>1786</v>
      </c>
      <c r="AP1054" s="23" t="s">
        <v>2014</v>
      </c>
      <c r="AQ1054" s="17" t="s">
        <v>1481</v>
      </c>
      <c r="AR1054" s="17" t="s">
        <v>1481</v>
      </c>
      <c r="AS1054" s="17" t="s">
        <v>1481</v>
      </c>
      <c r="AT1054" s="17" t="s">
        <v>1481</v>
      </c>
      <c r="AU1054" s="19" t="s">
        <v>1815</v>
      </c>
      <c r="AV1054" s="30" t="s">
        <v>5657</v>
      </c>
      <c r="AW1054" s="17" t="s">
        <v>1481</v>
      </c>
      <c r="AX1054" s="17" t="s">
        <v>1481</v>
      </c>
      <c r="AY1054" s="27" t="s">
        <v>1817</v>
      </c>
      <c r="AZ1054" s="28" t="s">
        <v>1481</v>
      </c>
      <c r="BA1054" s="17" t="s">
        <v>1481</v>
      </c>
      <c r="BB1054" s="17" t="s">
        <v>1481</v>
      </c>
      <c r="BC1054" s="17" t="s">
        <v>1481</v>
      </c>
      <c r="BD1054" s="17" t="s">
        <v>1481</v>
      </c>
    </row>
    <row r="1055" spans="1:56" ht="100" customHeight="1" x14ac:dyDescent="0.35">
      <c r="A1055" s="16">
        <v>662</v>
      </c>
      <c r="B1055" s="16">
        <v>1055</v>
      </c>
      <c r="C1055" s="16" t="s">
        <v>123</v>
      </c>
      <c r="D1055" s="16" t="s">
        <v>5541</v>
      </c>
      <c r="E1055" s="16" t="s">
        <v>5651</v>
      </c>
      <c r="F1055" s="16" t="s">
        <v>5652</v>
      </c>
      <c r="G1055" s="16" t="s">
        <v>5668</v>
      </c>
      <c r="H1055" s="16" t="s">
        <v>5675</v>
      </c>
      <c r="I1055" s="17" t="s">
        <v>1481</v>
      </c>
      <c r="J1055" s="18" t="s">
        <v>1481</v>
      </c>
      <c r="K1055" s="17" t="s">
        <v>1481</v>
      </c>
      <c r="L1055" s="16" t="s">
        <v>5676</v>
      </c>
      <c r="M1055" s="24" t="s">
        <v>5677</v>
      </c>
      <c r="N1055" s="24" t="s">
        <v>5500</v>
      </c>
      <c r="O1055" s="16" t="s">
        <v>1786</v>
      </c>
      <c r="P1055" s="17" t="s">
        <v>1481</v>
      </c>
      <c r="Q1055" s="17" t="s">
        <v>1481</v>
      </c>
      <c r="R1055" s="17" t="s">
        <v>1481</v>
      </c>
      <c r="S1055" s="17" t="s">
        <v>1481</v>
      </c>
      <c r="T1055" s="17" t="s">
        <v>1481</v>
      </c>
      <c r="U1055" s="19" t="s">
        <v>2119</v>
      </c>
      <c r="V1055" s="30" t="s">
        <v>2448</v>
      </c>
      <c r="W1055" s="17" t="s">
        <v>1481</v>
      </c>
      <c r="X1055" s="17" t="s">
        <v>1481</v>
      </c>
      <c r="Y1055" s="33" t="s">
        <v>211</v>
      </c>
      <c r="Z1055" s="32" t="s">
        <v>5678</v>
      </c>
      <c r="AA1055" s="17" t="s">
        <v>1481</v>
      </c>
      <c r="AB1055" s="16">
        <v>1055</v>
      </c>
      <c r="AC1055" s="16" t="s">
        <v>123</v>
      </c>
      <c r="AD1055" s="16" t="s">
        <v>5541</v>
      </c>
      <c r="AE1055" s="16" t="s">
        <v>5651</v>
      </c>
      <c r="AF1055" s="16" t="s">
        <v>5652</v>
      </c>
      <c r="AG1055" s="16" t="s">
        <v>5668</v>
      </c>
      <c r="AH1055" s="16" t="s">
        <v>5675</v>
      </c>
      <c r="AI1055" s="17" t="s">
        <v>1481</v>
      </c>
      <c r="AJ1055" s="18" t="s">
        <v>1481</v>
      </c>
      <c r="AK1055" s="17" t="s">
        <v>1481</v>
      </c>
      <c r="AL1055" s="16" t="s">
        <v>5676</v>
      </c>
      <c r="AM1055" s="24" t="s">
        <v>5677</v>
      </c>
      <c r="AN1055" s="24" t="s">
        <v>5500</v>
      </c>
      <c r="AO1055" s="15" t="s">
        <v>1786</v>
      </c>
      <c r="AP1055" s="17" t="s">
        <v>1481</v>
      </c>
      <c r="AQ1055" s="17" t="s">
        <v>1481</v>
      </c>
      <c r="AR1055" s="17" t="s">
        <v>1481</v>
      </c>
      <c r="AS1055" s="17" t="s">
        <v>1481</v>
      </c>
      <c r="AT1055" s="17" t="s">
        <v>1481</v>
      </c>
      <c r="AU1055" s="19" t="s">
        <v>2119</v>
      </c>
      <c r="AV1055" s="30" t="s">
        <v>2448</v>
      </c>
      <c r="AW1055" s="17" t="s">
        <v>1481</v>
      </c>
      <c r="AX1055" s="17" t="s">
        <v>1481</v>
      </c>
      <c r="AY1055" s="33" t="s">
        <v>211</v>
      </c>
      <c r="AZ1055" s="32" t="s">
        <v>5678</v>
      </c>
      <c r="BA1055" s="17" t="s">
        <v>1481</v>
      </c>
      <c r="BB1055" s="30" t="s">
        <v>75</v>
      </c>
      <c r="BC1055" s="30" t="s">
        <v>142</v>
      </c>
      <c r="BD1055" s="30" t="s">
        <v>77</v>
      </c>
    </row>
    <row r="1056" spans="1:56" s="4" customFormat="1" ht="72.650000000000006" hidden="1" customHeight="1" x14ac:dyDescent="0.35">
      <c r="A1056" s="15">
        <v>663</v>
      </c>
      <c r="B1056" s="15">
        <v>1056</v>
      </c>
      <c r="C1056" s="51" t="s">
        <v>1510</v>
      </c>
      <c r="D1056" s="51" t="s">
        <v>5541</v>
      </c>
      <c r="E1056" s="51" t="s">
        <v>5679</v>
      </c>
      <c r="F1056" s="51" t="s">
        <v>5680</v>
      </c>
      <c r="G1056" s="51" t="s">
        <v>5681</v>
      </c>
      <c r="H1056" s="51" t="s">
        <v>5682</v>
      </c>
      <c r="I1056" s="17" t="s">
        <v>1481</v>
      </c>
      <c r="J1056" s="18" t="s">
        <v>1481</v>
      </c>
      <c r="K1056" s="17" t="s">
        <v>1481</v>
      </c>
      <c r="L1056" s="16" t="s">
        <v>5683</v>
      </c>
      <c r="M1056" s="38" t="s">
        <v>4633</v>
      </c>
      <c r="N1056" s="24" t="s">
        <v>5152</v>
      </c>
      <c r="O1056" s="15" t="s">
        <v>1786</v>
      </c>
      <c r="P1056" s="17" t="s">
        <v>1481</v>
      </c>
      <c r="Q1056" s="17" t="s">
        <v>1481</v>
      </c>
      <c r="R1056" s="17" t="s">
        <v>1481</v>
      </c>
      <c r="S1056" s="17" t="s">
        <v>1481</v>
      </c>
      <c r="T1056" s="17" t="s">
        <v>1481</v>
      </c>
      <c r="U1056" s="19" t="s">
        <v>1815</v>
      </c>
      <c r="V1056" s="24" t="s">
        <v>5152</v>
      </c>
      <c r="W1056" s="17" t="s">
        <v>1481</v>
      </c>
      <c r="X1056" s="17" t="s">
        <v>1481</v>
      </c>
      <c r="Y1056" s="27" t="s">
        <v>52</v>
      </c>
      <c r="Z1056" s="28" t="s">
        <v>1481</v>
      </c>
      <c r="AA1056" s="17" t="s">
        <v>1481</v>
      </c>
      <c r="AB1056" s="15">
        <v>1056</v>
      </c>
      <c r="AC1056" s="51" t="s">
        <v>1510</v>
      </c>
      <c r="AD1056" s="51" t="s">
        <v>5541</v>
      </c>
      <c r="AE1056" s="51" t="s">
        <v>5679</v>
      </c>
      <c r="AF1056" s="51" t="s">
        <v>5680</v>
      </c>
      <c r="AG1056" s="51" t="s">
        <v>5681</v>
      </c>
      <c r="AH1056" s="51" t="s">
        <v>5682</v>
      </c>
      <c r="AI1056" s="17" t="s">
        <v>1481</v>
      </c>
      <c r="AJ1056" s="18" t="s">
        <v>1481</v>
      </c>
      <c r="AK1056" s="17" t="s">
        <v>1481</v>
      </c>
      <c r="AL1056" s="16" t="s">
        <v>5683</v>
      </c>
      <c r="AM1056" s="38" t="s">
        <v>4633</v>
      </c>
      <c r="AN1056" s="24" t="s">
        <v>5152</v>
      </c>
      <c r="AO1056" s="15" t="s">
        <v>1786</v>
      </c>
      <c r="AP1056" s="17" t="s">
        <v>1481</v>
      </c>
      <c r="AQ1056" s="17" t="s">
        <v>1481</v>
      </c>
      <c r="AR1056" s="17" t="s">
        <v>1481</v>
      </c>
      <c r="AS1056" s="17" t="s">
        <v>1481</v>
      </c>
      <c r="AT1056" s="17" t="s">
        <v>1481</v>
      </c>
      <c r="AU1056" s="19" t="s">
        <v>1815</v>
      </c>
      <c r="AV1056" s="24" t="s">
        <v>5152</v>
      </c>
      <c r="AW1056" s="17" t="s">
        <v>1481</v>
      </c>
      <c r="AX1056" s="17" t="s">
        <v>1481</v>
      </c>
      <c r="AY1056" s="27" t="s">
        <v>52</v>
      </c>
      <c r="AZ1056" s="28" t="s">
        <v>1481</v>
      </c>
      <c r="BA1056" s="17" t="s">
        <v>1481</v>
      </c>
      <c r="BB1056" s="17" t="s">
        <v>1481</v>
      </c>
      <c r="BC1056" s="17" t="s">
        <v>1481</v>
      </c>
      <c r="BD1056" s="17" t="s">
        <v>1481</v>
      </c>
    </row>
    <row r="1057" spans="1:56" ht="177.5" x14ac:dyDescent="0.35">
      <c r="A1057" s="16">
        <v>663</v>
      </c>
      <c r="B1057" s="16">
        <v>1057</v>
      </c>
      <c r="C1057" s="51" t="s">
        <v>1510</v>
      </c>
      <c r="D1057" s="51" t="s">
        <v>5541</v>
      </c>
      <c r="E1057" s="51" t="s">
        <v>5679</v>
      </c>
      <c r="F1057" s="51" t="s">
        <v>5680</v>
      </c>
      <c r="G1057" s="51" t="s">
        <v>5681</v>
      </c>
      <c r="H1057" s="51" t="s">
        <v>5682</v>
      </c>
      <c r="I1057" s="17" t="s">
        <v>1481</v>
      </c>
      <c r="J1057" s="18" t="s">
        <v>1481</v>
      </c>
      <c r="K1057" s="17" t="s">
        <v>1481</v>
      </c>
      <c r="L1057" s="16" t="s">
        <v>5684</v>
      </c>
      <c r="M1057" s="24" t="s">
        <v>4633</v>
      </c>
      <c r="N1057" s="24" t="s">
        <v>5685</v>
      </c>
      <c r="O1057" s="16" t="s">
        <v>1786</v>
      </c>
      <c r="P1057" s="17" t="s">
        <v>1481</v>
      </c>
      <c r="Q1057" s="17" t="s">
        <v>1481</v>
      </c>
      <c r="R1057" s="17" t="s">
        <v>1481</v>
      </c>
      <c r="S1057" s="17" t="s">
        <v>1481</v>
      </c>
      <c r="T1057" s="17" t="s">
        <v>1481</v>
      </c>
      <c r="U1057" s="40" t="s">
        <v>1815</v>
      </c>
      <c r="V1057" s="30" t="s">
        <v>5686</v>
      </c>
      <c r="W1057" s="17" t="s">
        <v>1481</v>
      </c>
      <c r="X1057" s="17" t="s">
        <v>1481</v>
      </c>
      <c r="Y1057" s="33" t="s">
        <v>211</v>
      </c>
      <c r="Z1057" s="32" t="s">
        <v>5687</v>
      </c>
      <c r="AA1057" s="17" t="s">
        <v>1481</v>
      </c>
      <c r="AB1057" s="16">
        <v>1057</v>
      </c>
      <c r="AC1057" s="51" t="s">
        <v>1510</v>
      </c>
      <c r="AD1057" s="51" t="s">
        <v>5541</v>
      </c>
      <c r="AE1057" s="51" t="s">
        <v>5679</v>
      </c>
      <c r="AF1057" s="51" t="s">
        <v>5680</v>
      </c>
      <c r="AG1057" s="51" t="s">
        <v>5681</v>
      </c>
      <c r="AH1057" s="51" t="s">
        <v>5682</v>
      </c>
      <c r="AI1057" s="17" t="s">
        <v>1481</v>
      </c>
      <c r="AJ1057" s="18" t="s">
        <v>1481</v>
      </c>
      <c r="AK1057" s="17" t="s">
        <v>1481</v>
      </c>
      <c r="AL1057" s="16" t="s">
        <v>5684</v>
      </c>
      <c r="AM1057" s="38" t="s">
        <v>4633</v>
      </c>
      <c r="AN1057" s="24" t="s">
        <v>5685</v>
      </c>
      <c r="AO1057" s="15" t="s">
        <v>1786</v>
      </c>
      <c r="AP1057" s="17" t="s">
        <v>1481</v>
      </c>
      <c r="AQ1057" s="17" t="s">
        <v>1481</v>
      </c>
      <c r="AR1057" s="17" t="s">
        <v>1481</v>
      </c>
      <c r="AS1057" s="17" t="s">
        <v>1481</v>
      </c>
      <c r="AT1057" s="17" t="s">
        <v>1481</v>
      </c>
      <c r="AU1057" s="40" t="s">
        <v>1815</v>
      </c>
      <c r="AV1057" s="30" t="s">
        <v>5686</v>
      </c>
      <c r="AW1057" s="17" t="s">
        <v>1481</v>
      </c>
      <c r="AX1057" s="17" t="s">
        <v>1481</v>
      </c>
      <c r="AY1057" s="33" t="s">
        <v>211</v>
      </c>
      <c r="AZ1057" s="32" t="s">
        <v>5687</v>
      </c>
      <c r="BA1057" s="17" t="s">
        <v>1481</v>
      </c>
      <c r="BB1057" s="30" t="s">
        <v>558</v>
      </c>
      <c r="BC1057" s="30" t="s">
        <v>559</v>
      </c>
      <c r="BD1057" s="30" t="s">
        <v>557</v>
      </c>
    </row>
    <row r="1058" spans="1:56" s="4" customFormat="1" ht="100" hidden="1" customHeight="1" x14ac:dyDescent="0.35">
      <c r="A1058" s="15">
        <v>663</v>
      </c>
      <c r="B1058" s="15">
        <v>1058</v>
      </c>
      <c r="C1058" s="51" t="s">
        <v>1510</v>
      </c>
      <c r="D1058" s="51" t="s">
        <v>5541</v>
      </c>
      <c r="E1058" s="51" t="s">
        <v>5679</v>
      </c>
      <c r="F1058" s="51" t="s">
        <v>5680</v>
      </c>
      <c r="G1058" s="51" t="s">
        <v>5681</v>
      </c>
      <c r="H1058" s="51" t="s">
        <v>5682</v>
      </c>
      <c r="I1058" s="17" t="s">
        <v>1481</v>
      </c>
      <c r="J1058" s="18" t="s">
        <v>1481</v>
      </c>
      <c r="K1058" s="17" t="s">
        <v>1481</v>
      </c>
      <c r="L1058" s="16" t="s">
        <v>5688</v>
      </c>
      <c r="M1058" s="38" t="s">
        <v>2080</v>
      </c>
      <c r="N1058" s="24" t="s">
        <v>5689</v>
      </c>
      <c r="O1058" s="15" t="s">
        <v>1786</v>
      </c>
      <c r="P1058" s="17" t="s">
        <v>1481</v>
      </c>
      <c r="Q1058" s="17" t="s">
        <v>1481</v>
      </c>
      <c r="R1058" s="17" t="s">
        <v>1481</v>
      </c>
      <c r="S1058" s="17" t="s">
        <v>1481</v>
      </c>
      <c r="T1058" s="17" t="s">
        <v>1481</v>
      </c>
      <c r="U1058" s="19" t="s">
        <v>1815</v>
      </c>
      <c r="V1058" s="24" t="s">
        <v>5689</v>
      </c>
      <c r="W1058" s="17" t="s">
        <v>1481</v>
      </c>
      <c r="X1058" s="17" t="s">
        <v>1481</v>
      </c>
      <c r="Y1058" s="27" t="s">
        <v>52</v>
      </c>
      <c r="Z1058" s="28" t="s">
        <v>1481</v>
      </c>
      <c r="AA1058" s="17" t="s">
        <v>1481</v>
      </c>
      <c r="AB1058" s="15">
        <v>1058</v>
      </c>
      <c r="AC1058" s="51" t="s">
        <v>1510</v>
      </c>
      <c r="AD1058" s="51" t="s">
        <v>5541</v>
      </c>
      <c r="AE1058" s="51" t="s">
        <v>5679</v>
      </c>
      <c r="AF1058" s="51" t="s">
        <v>5680</v>
      </c>
      <c r="AG1058" s="51" t="s">
        <v>5681</v>
      </c>
      <c r="AH1058" s="51" t="s">
        <v>5682</v>
      </c>
      <c r="AI1058" s="17" t="s">
        <v>1481</v>
      </c>
      <c r="AJ1058" s="18" t="s">
        <v>1481</v>
      </c>
      <c r="AK1058" s="17" t="s">
        <v>1481</v>
      </c>
      <c r="AL1058" s="16" t="s">
        <v>5688</v>
      </c>
      <c r="AM1058" s="38" t="s">
        <v>2080</v>
      </c>
      <c r="AN1058" s="24" t="s">
        <v>5689</v>
      </c>
      <c r="AO1058" s="15" t="s">
        <v>1786</v>
      </c>
      <c r="AP1058" s="17" t="s">
        <v>1481</v>
      </c>
      <c r="AQ1058" s="17" t="s">
        <v>1481</v>
      </c>
      <c r="AR1058" s="17" t="s">
        <v>1481</v>
      </c>
      <c r="AS1058" s="17" t="s">
        <v>1481</v>
      </c>
      <c r="AT1058" s="17" t="s">
        <v>1481</v>
      </c>
      <c r="AU1058" s="19" t="s">
        <v>1815</v>
      </c>
      <c r="AV1058" s="24" t="s">
        <v>5689</v>
      </c>
      <c r="AW1058" s="17" t="s">
        <v>1481</v>
      </c>
      <c r="AX1058" s="17" t="s">
        <v>1481</v>
      </c>
      <c r="AY1058" s="27" t="s">
        <v>52</v>
      </c>
      <c r="AZ1058" s="28" t="s">
        <v>1481</v>
      </c>
      <c r="BA1058" s="17" t="s">
        <v>1481</v>
      </c>
      <c r="BB1058" s="17" t="s">
        <v>1481</v>
      </c>
      <c r="BC1058" s="17" t="s">
        <v>1481</v>
      </c>
      <c r="BD1058" s="17" t="s">
        <v>1481</v>
      </c>
    </row>
    <row r="1059" spans="1:56" s="4" customFormat="1" ht="50.15" hidden="1" customHeight="1" x14ac:dyDescent="0.35">
      <c r="A1059" s="15">
        <v>664</v>
      </c>
      <c r="B1059" s="15">
        <v>1059</v>
      </c>
      <c r="C1059" s="51" t="s">
        <v>1510</v>
      </c>
      <c r="D1059" s="16" t="s">
        <v>5541</v>
      </c>
      <c r="E1059" s="16" t="s">
        <v>5679</v>
      </c>
      <c r="F1059" s="16" t="s">
        <v>5680</v>
      </c>
      <c r="G1059" s="16" t="s">
        <v>5690</v>
      </c>
      <c r="H1059" s="16" t="s">
        <v>5691</v>
      </c>
      <c r="I1059" s="17" t="s">
        <v>1481</v>
      </c>
      <c r="J1059" s="18" t="s">
        <v>1481</v>
      </c>
      <c r="K1059" s="17" t="s">
        <v>1481</v>
      </c>
      <c r="L1059" s="16" t="s">
        <v>5692</v>
      </c>
      <c r="M1059" s="24" t="s">
        <v>4517</v>
      </c>
      <c r="N1059" s="24" t="s">
        <v>5693</v>
      </c>
      <c r="O1059" s="15" t="s">
        <v>1786</v>
      </c>
      <c r="P1059" s="17" t="s">
        <v>1481</v>
      </c>
      <c r="Q1059" s="17" t="s">
        <v>1481</v>
      </c>
      <c r="R1059" s="17" t="s">
        <v>1481</v>
      </c>
      <c r="S1059" s="17" t="s">
        <v>1481</v>
      </c>
      <c r="T1059" s="17" t="s">
        <v>1481</v>
      </c>
      <c r="U1059" s="19" t="s">
        <v>1815</v>
      </c>
      <c r="V1059" s="24" t="s">
        <v>3061</v>
      </c>
      <c r="W1059" s="37" t="s">
        <v>1915</v>
      </c>
      <c r="X1059" s="17" t="s">
        <v>1481</v>
      </c>
      <c r="Y1059" s="27" t="s">
        <v>52</v>
      </c>
      <c r="Z1059" s="28" t="s">
        <v>1481</v>
      </c>
      <c r="AA1059" s="17" t="s">
        <v>1481</v>
      </c>
      <c r="AB1059" s="15">
        <v>1059</v>
      </c>
      <c r="AC1059" s="51" t="s">
        <v>1510</v>
      </c>
      <c r="AD1059" s="16" t="s">
        <v>5541</v>
      </c>
      <c r="AE1059" s="16" t="s">
        <v>5679</v>
      </c>
      <c r="AF1059" s="16" t="s">
        <v>5680</v>
      </c>
      <c r="AG1059" s="16" t="s">
        <v>5690</v>
      </c>
      <c r="AH1059" s="16" t="s">
        <v>5691</v>
      </c>
      <c r="AI1059" s="17" t="s">
        <v>1481</v>
      </c>
      <c r="AJ1059" s="18" t="s">
        <v>1481</v>
      </c>
      <c r="AK1059" s="17" t="s">
        <v>1481</v>
      </c>
      <c r="AL1059" s="16" t="s">
        <v>5692</v>
      </c>
      <c r="AM1059" s="24" t="s">
        <v>4517</v>
      </c>
      <c r="AN1059" s="24" t="s">
        <v>5693</v>
      </c>
      <c r="AO1059" s="15" t="s">
        <v>1786</v>
      </c>
      <c r="AP1059" s="17" t="s">
        <v>1481</v>
      </c>
      <c r="AQ1059" s="17" t="s">
        <v>1481</v>
      </c>
      <c r="AR1059" s="17" t="s">
        <v>1481</v>
      </c>
      <c r="AS1059" s="17" t="s">
        <v>1481</v>
      </c>
      <c r="AT1059" s="17" t="s">
        <v>1481</v>
      </c>
      <c r="AU1059" s="19" t="s">
        <v>1815</v>
      </c>
      <c r="AV1059" s="24" t="s">
        <v>3061</v>
      </c>
      <c r="AW1059" s="37" t="s">
        <v>1915</v>
      </c>
      <c r="AX1059" s="17" t="s">
        <v>1481</v>
      </c>
      <c r="AY1059" s="27" t="s">
        <v>52</v>
      </c>
      <c r="AZ1059" s="28" t="s">
        <v>1481</v>
      </c>
      <c r="BA1059" s="17" t="s">
        <v>1481</v>
      </c>
      <c r="BB1059" s="17" t="s">
        <v>1481</v>
      </c>
      <c r="BC1059" s="17" t="s">
        <v>1481</v>
      </c>
      <c r="BD1059" s="17" t="s">
        <v>1481</v>
      </c>
    </row>
    <row r="1060" spans="1:56" s="4" customFormat="1" ht="145.4" hidden="1" customHeight="1" x14ac:dyDescent="0.35">
      <c r="A1060" s="15">
        <v>665</v>
      </c>
      <c r="B1060" s="15">
        <v>1060</v>
      </c>
      <c r="C1060" s="51" t="s">
        <v>1510</v>
      </c>
      <c r="D1060" s="16" t="s">
        <v>5541</v>
      </c>
      <c r="E1060" s="16" t="s">
        <v>5679</v>
      </c>
      <c r="F1060" s="16" t="s">
        <v>5680</v>
      </c>
      <c r="G1060" s="16" t="s">
        <v>5694</v>
      </c>
      <c r="H1060" s="16" t="s">
        <v>5695</v>
      </c>
      <c r="I1060" s="17" t="s">
        <v>1481</v>
      </c>
      <c r="J1060" s="18" t="s">
        <v>1481</v>
      </c>
      <c r="K1060" s="17" t="s">
        <v>1481</v>
      </c>
      <c r="L1060" s="16" t="s">
        <v>5696</v>
      </c>
      <c r="M1060" s="24" t="s">
        <v>4633</v>
      </c>
      <c r="N1060" s="24" t="s">
        <v>5697</v>
      </c>
      <c r="O1060" s="16" t="s">
        <v>5698</v>
      </c>
      <c r="P1060" s="17" t="s">
        <v>1481</v>
      </c>
      <c r="Q1060" s="17" t="s">
        <v>1481</v>
      </c>
      <c r="R1060" s="17" t="s">
        <v>1481</v>
      </c>
      <c r="S1060" s="17" t="s">
        <v>1481</v>
      </c>
      <c r="T1060" s="17" t="s">
        <v>1481</v>
      </c>
      <c r="U1060" s="19" t="s">
        <v>1815</v>
      </c>
      <c r="V1060" s="24" t="s">
        <v>3774</v>
      </c>
      <c r="W1060" s="17" t="s">
        <v>1481</v>
      </c>
      <c r="X1060" s="17" t="s">
        <v>1481</v>
      </c>
      <c r="Y1060" s="27" t="s">
        <v>52</v>
      </c>
      <c r="Z1060" s="28" t="s">
        <v>1481</v>
      </c>
      <c r="AA1060" s="17" t="s">
        <v>1481</v>
      </c>
      <c r="AB1060" s="15">
        <v>1060</v>
      </c>
      <c r="AC1060" s="51" t="s">
        <v>1510</v>
      </c>
      <c r="AD1060" s="16" t="s">
        <v>5541</v>
      </c>
      <c r="AE1060" s="16" t="s">
        <v>5679</v>
      </c>
      <c r="AF1060" s="16" t="s">
        <v>5680</v>
      </c>
      <c r="AG1060" s="16" t="s">
        <v>5694</v>
      </c>
      <c r="AH1060" s="16" t="s">
        <v>5695</v>
      </c>
      <c r="AI1060" s="17" t="s">
        <v>1481</v>
      </c>
      <c r="AJ1060" s="18" t="s">
        <v>1481</v>
      </c>
      <c r="AK1060" s="17" t="s">
        <v>1481</v>
      </c>
      <c r="AL1060" s="16" t="s">
        <v>5696</v>
      </c>
      <c r="AM1060" s="24" t="s">
        <v>4633</v>
      </c>
      <c r="AN1060" s="24" t="s">
        <v>5697</v>
      </c>
      <c r="AO1060" s="16" t="s">
        <v>5698</v>
      </c>
      <c r="AP1060" s="17" t="s">
        <v>1481</v>
      </c>
      <c r="AQ1060" s="17" t="s">
        <v>1481</v>
      </c>
      <c r="AR1060" s="17" t="s">
        <v>1481</v>
      </c>
      <c r="AS1060" s="17" t="s">
        <v>1481</v>
      </c>
      <c r="AT1060" s="17" t="s">
        <v>1481</v>
      </c>
      <c r="AU1060" s="19" t="s">
        <v>1815</v>
      </c>
      <c r="AV1060" s="24" t="s">
        <v>3774</v>
      </c>
      <c r="AW1060" s="17" t="s">
        <v>1481</v>
      </c>
      <c r="AX1060" s="17" t="s">
        <v>1481</v>
      </c>
      <c r="AY1060" s="27" t="s">
        <v>52</v>
      </c>
      <c r="AZ1060" s="28" t="s">
        <v>1481</v>
      </c>
      <c r="BA1060" s="17" t="s">
        <v>1481</v>
      </c>
      <c r="BB1060" s="17" t="s">
        <v>1481</v>
      </c>
      <c r="BC1060" s="17" t="s">
        <v>1481</v>
      </c>
      <c r="BD1060" s="17" t="s">
        <v>1481</v>
      </c>
    </row>
    <row r="1061" spans="1:56" s="4" customFormat="1" ht="162.65" hidden="1" customHeight="1" x14ac:dyDescent="0.35">
      <c r="A1061" s="15">
        <v>665</v>
      </c>
      <c r="B1061" s="15">
        <v>1061</v>
      </c>
      <c r="C1061" s="51" t="s">
        <v>1510</v>
      </c>
      <c r="D1061" s="16" t="s">
        <v>5541</v>
      </c>
      <c r="E1061" s="16" t="s">
        <v>5679</v>
      </c>
      <c r="F1061" s="16" t="s">
        <v>5680</v>
      </c>
      <c r="G1061" s="16" t="s">
        <v>5694</v>
      </c>
      <c r="H1061" s="16" t="s">
        <v>5695</v>
      </c>
      <c r="I1061" s="17" t="s">
        <v>1481</v>
      </c>
      <c r="J1061" s="18" t="s">
        <v>1481</v>
      </c>
      <c r="K1061" s="17" t="s">
        <v>1481</v>
      </c>
      <c r="L1061" s="16" t="s">
        <v>5699</v>
      </c>
      <c r="M1061" s="24" t="s">
        <v>2080</v>
      </c>
      <c r="N1061" s="24" t="s">
        <v>5700</v>
      </c>
      <c r="O1061" s="16" t="s">
        <v>5698</v>
      </c>
      <c r="P1061" s="17" t="s">
        <v>1481</v>
      </c>
      <c r="Q1061" s="17" t="s">
        <v>1481</v>
      </c>
      <c r="R1061" s="17" t="s">
        <v>1481</v>
      </c>
      <c r="S1061" s="17" t="s">
        <v>1481</v>
      </c>
      <c r="T1061" s="17" t="s">
        <v>1481</v>
      </c>
      <c r="U1061" s="19" t="s">
        <v>1815</v>
      </c>
      <c r="V1061" s="24" t="s">
        <v>5701</v>
      </c>
      <c r="W1061" s="17" t="s">
        <v>1481</v>
      </c>
      <c r="X1061" s="17" t="s">
        <v>1481</v>
      </c>
      <c r="Y1061" s="27" t="s">
        <v>52</v>
      </c>
      <c r="Z1061" s="28" t="s">
        <v>1481</v>
      </c>
      <c r="AA1061" s="17" t="s">
        <v>1481</v>
      </c>
      <c r="AB1061" s="15">
        <v>1061</v>
      </c>
      <c r="AC1061" s="51" t="s">
        <v>1510</v>
      </c>
      <c r="AD1061" s="16" t="s">
        <v>5541</v>
      </c>
      <c r="AE1061" s="16" t="s">
        <v>5679</v>
      </c>
      <c r="AF1061" s="16" t="s">
        <v>5680</v>
      </c>
      <c r="AG1061" s="16" t="s">
        <v>5694</v>
      </c>
      <c r="AH1061" s="16" t="s">
        <v>5695</v>
      </c>
      <c r="AI1061" s="17" t="s">
        <v>1481</v>
      </c>
      <c r="AJ1061" s="18" t="s">
        <v>1481</v>
      </c>
      <c r="AK1061" s="17" t="s">
        <v>1481</v>
      </c>
      <c r="AL1061" s="16" t="s">
        <v>5699</v>
      </c>
      <c r="AM1061" s="24" t="s">
        <v>2080</v>
      </c>
      <c r="AN1061" s="24" t="s">
        <v>5700</v>
      </c>
      <c r="AO1061" s="16" t="s">
        <v>5698</v>
      </c>
      <c r="AP1061" s="17" t="s">
        <v>1481</v>
      </c>
      <c r="AQ1061" s="17" t="s">
        <v>1481</v>
      </c>
      <c r="AR1061" s="17" t="s">
        <v>1481</v>
      </c>
      <c r="AS1061" s="17" t="s">
        <v>1481</v>
      </c>
      <c r="AT1061" s="17" t="s">
        <v>1481</v>
      </c>
      <c r="AU1061" s="19" t="s">
        <v>1815</v>
      </c>
      <c r="AV1061" s="24" t="s">
        <v>5701</v>
      </c>
      <c r="AW1061" s="17" t="s">
        <v>1481</v>
      </c>
      <c r="AX1061" s="17" t="s">
        <v>1481</v>
      </c>
      <c r="AY1061" s="27" t="s">
        <v>52</v>
      </c>
      <c r="AZ1061" s="28" t="s">
        <v>1481</v>
      </c>
      <c r="BA1061" s="17" t="s">
        <v>1481</v>
      </c>
      <c r="BB1061" s="17" t="s">
        <v>1481</v>
      </c>
      <c r="BC1061" s="17" t="s">
        <v>1481</v>
      </c>
      <c r="BD1061" s="17" t="s">
        <v>1481</v>
      </c>
    </row>
    <row r="1062" spans="1:56" s="4" customFormat="1" ht="162.65" hidden="1" customHeight="1" x14ac:dyDescent="0.35">
      <c r="A1062" s="15">
        <v>665</v>
      </c>
      <c r="B1062" s="15">
        <v>1062</v>
      </c>
      <c r="C1062" s="51" t="s">
        <v>1510</v>
      </c>
      <c r="D1062" s="16" t="s">
        <v>5541</v>
      </c>
      <c r="E1062" s="16" t="s">
        <v>5679</v>
      </c>
      <c r="F1062" s="16" t="s">
        <v>5680</v>
      </c>
      <c r="G1062" s="16" t="s">
        <v>5694</v>
      </c>
      <c r="H1062" s="16" t="s">
        <v>5695</v>
      </c>
      <c r="I1062" s="17" t="s">
        <v>1481</v>
      </c>
      <c r="J1062" s="18" t="s">
        <v>1481</v>
      </c>
      <c r="K1062" s="17" t="s">
        <v>1481</v>
      </c>
      <c r="L1062" s="16" t="s">
        <v>5702</v>
      </c>
      <c r="M1062" s="24" t="s">
        <v>4517</v>
      </c>
      <c r="N1062" s="24" t="s">
        <v>5703</v>
      </c>
      <c r="O1062" s="16" t="s">
        <v>5698</v>
      </c>
      <c r="P1062" s="17" t="s">
        <v>1481</v>
      </c>
      <c r="Q1062" s="17" t="s">
        <v>1481</v>
      </c>
      <c r="R1062" s="17" t="s">
        <v>1481</v>
      </c>
      <c r="S1062" s="17" t="s">
        <v>1481</v>
      </c>
      <c r="T1062" s="17" t="s">
        <v>1481</v>
      </c>
      <c r="U1062" s="19" t="s">
        <v>1815</v>
      </c>
      <c r="V1062" s="30" t="s">
        <v>5704</v>
      </c>
      <c r="W1062" s="17" t="s">
        <v>1481</v>
      </c>
      <c r="X1062" s="17" t="s">
        <v>1481</v>
      </c>
      <c r="Y1062" s="27" t="s">
        <v>52</v>
      </c>
      <c r="Z1062" s="28" t="s">
        <v>1481</v>
      </c>
      <c r="AA1062" s="17" t="s">
        <v>1481</v>
      </c>
      <c r="AB1062" s="15">
        <v>1062</v>
      </c>
      <c r="AC1062" s="51" t="s">
        <v>1510</v>
      </c>
      <c r="AD1062" s="16" t="s">
        <v>5541</v>
      </c>
      <c r="AE1062" s="16" t="s">
        <v>5679</v>
      </c>
      <c r="AF1062" s="16" t="s">
        <v>5680</v>
      </c>
      <c r="AG1062" s="16" t="s">
        <v>5694</v>
      </c>
      <c r="AH1062" s="16" t="s">
        <v>5695</v>
      </c>
      <c r="AI1062" s="17" t="s">
        <v>1481</v>
      </c>
      <c r="AJ1062" s="18" t="s">
        <v>1481</v>
      </c>
      <c r="AK1062" s="17" t="s">
        <v>1481</v>
      </c>
      <c r="AL1062" s="16" t="s">
        <v>5702</v>
      </c>
      <c r="AM1062" s="24" t="s">
        <v>4517</v>
      </c>
      <c r="AN1062" s="24" t="s">
        <v>5703</v>
      </c>
      <c r="AO1062" s="16" t="s">
        <v>5698</v>
      </c>
      <c r="AP1062" s="17" t="s">
        <v>1481</v>
      </c>
      <c r="AQ1062" s="17" t="s">
        <v>1481</v>
      </c>
      <c r="AR1062" s="17" t="s">
        <v>1481</v>
      </c>
      <c r="AS1062" s="17" t="s">
        <v>1481</v>
      </c>
      <c r="AT1062" s="17" t="s">
        <v>1481</v>
      </c>
      <c r="AU1062" s="19" t="s">
        <v>1815</v>
      </c>
      <c r="AV1062" s="30" t="s">
        <v>5704</v>
      </c>
      <c r="AW1062" s="17" t="s">
        <v>1481</v>
      </c>
      <c r="AX1062" s="17" t="s">
        <v>1481</v>
      </c>
      <c r="AY1062" s="27" t="s">
        <v>52</v>
      </c>
      <c r="AZ1062" s="28" t="s">
        <v>1481</v>
      </c>
      <c r="BA1062" s="17" t="s">
        <v>1481</v>
      </c>
      <c r="BB1062" s="17" t="s">
        <v>1481</v>
      </c>
      <c r="BC1062" s="17" t="s">
        <v>1481</v>
      </c>
      <c r="BD1062" s="17" t="s">
        <v>1481</v>
      </c>
    </row>
    <row r="1063" spans="1:56" ht="163.5" x14ac:dyDescent="0.35">
      <c r="A1063" s="16">
        <v>665</v>
      </c>
      <c r="B1063" s="16">
        <v>1063</v>
      </c>
      <c r="C1063" s="51" t="s">
        <v>1510</v>
      </c>
      <c r="D1063" s="16" t="s">
        <v>5541</v>
      </c>
      <c r="E1063" s="16" t="s">
        <v>5679</v>
      </c>
      <c r="F1063" s="16" t="s">
        <v>5680</v>
      </c>
      <c r="G1063" s="16" t="s">
        <v>5694</v>
      </c>
      <c r="H1063" s="16" t="s">
        <v>5695</v>
      </c>
      <c r="I1063" s="17" t="s">
        <v>1481</v>
      </c>
      <c r="J1063" s="18" t="s">
        <v>1481</v>
      </c>
      <c r="K1063" s="17" t="s">
        <v>1481</v>
      </c>
      <c r="L1063" s="16" t="s">
        <v>5705</v>
      </c>
      <c r="M1063" s="24" t="s">
        <v>5706</v>
      </c>
      <c r="N1063" s="24" t="s">
        <v>5707</v>
      </c>
      <c r="O1063" s="16" t="s">
        <v>5698</v>
      </c>
      <c r="P1063" s="23" t="s">
        <v>5708</v>
      </c>
      <c r="Q1063" s="23" t="s">
        <v>5709</v>
      </c>
      <c r="R1063" s="17" t="s">
        <v>1481</v>
      </c>
      <c r="S1063" s="17" t="s">
        <v>1481</v>
      </c>
      <c r="T1063" s="17" t="s">
        <v>1481</v>
      </c>
      <c r="U1063" s="19" t="s">
        <v>1905</v>
      </c>
      <c r="V1063" s="24" t="s">
        <v>5710</v>
      </c>
      <c r="W1063" s="17" t="s">
        <v>1481</v>
      </c>
      <c r="X1063" s="17" t="s">
        <v>1481</v>
      </c>
      <c r="Y1063" s="33" t="s">
        <v>211</v>
      </c>
      <c r="Z1063" s="32" t="s">
        <v>5711</v>
      </c>
      <c r="AA1063" s="17" t="s">
        <v>1481</v>
      </c>
      <c r="AB1063" s="16">
        <v>1063</v>
      </c>
      <c r="AC1063" s="51" t="s">
        <v>1510</v>
      </c>
      <c r="AD1063" s="16" t="s">
        <v>5541</v>
      </c>
      <c r="AE1063" s="16" t="s">
        <v>5679</v>
      </c>
      <c r="AF1063" s="16" t="s">
        <v>5680</v>
      </c>
      <c r="AG1063" s="16" t="s">
        <v>5694</v>
      </c>
      <c r="AH1063" s="16" t="s">
        <v>5712</v>
      </c>
      <c r="AI1063" s="17" t="s">
        <v>1481</v>
      </c>
      <c r="AJ1063" s="18" t="s">
        <v>1481</v>
      </c>
      <c r="AK1063" s="17" t="s">
        <v>1481</v>
      </c>
      <c r="AL1063" s="16" t="s">
        <v>5705</v>
      </c>
      <c r="AM1063" s="24" t="s">
        <v>5706</v>
      </c>
      <c r="AN1063" s="24" t="s">
        <v>5707</v>
      </c>
      <c r="AO1063" s="16" t="s">
        <v>5698</v>
      </c>
      <c r="AP1063" s="23" t="s">
        <v>5708</v>
      </c>
      <c r="AQ1063" s="23" t="s">
        <v>5709</v>
      </c>
      <c r="AR1063" s="17" t="s">
        <v>1481</v>
      </c>
      <c r="AS1063" s="17" t="s">
        <v>1481</v>
      </c>
      <c r="AT1063" s="17" t="s">
        <v>1481</v>
      </c>
      <c r="AU1063" s="19" t="s">
        <v>1905</v>
      </c>
      <c r="AV1063" s="24" t="s">
        <v>5710</v>
      </c>
      <c r="AW1063" s="17" t="s">
        <v>1481</v>
      </c>
      <c r="AX1063" s="17" t="s">
        <v>1481</v>
      </c>
      <c r="AY1063" s="33" t="s">
        <v>211</v>
      </c>
      <c r="AZ1063" s="32" t="s">
        <v>5711</v>
      </c>
      <c r="BA1063" s="17" t="s">
        <v>1481</v>
      </c>
      <c r="BB1063" s="30" t="s">
        <v>558</v>
      </c>
      <c r="BC1063" s="30" t="s">
        <v>559</v>
      </c>
      <c r="BD1063" s="30" t="s">
        <v>557</v>
      </c>
    </row>
    <row r="1064" spans="1:56" ht="138" customHeight="1" x14ac:dyDescent="0.35">
      <c r="A1064" s="16">
        <v>665</v>
      </c>
      <c r="B1064" s="16">
        <v>1064</v>
      </c>
      <c r="C1064" s="51" t="s">
        <v>1510</v>
      </c>
      <c r="D1064" s="16" t="s">
        <v>5541</v>
      </c>
      <c r="E1064" s="16" t="s">
        <v>5679</v>
      </c>
      <c r="F1064" s="16" t="s">
        <v>5680</v>
      </c>
      <c r="G1064" s="16" t="s">
        <v>5694</v>
      </c>
      <c r="H1064" s="16" t="s">
        <v>5695</v>
      </c>
      <c r="I1064" s="17" t="s">
        <v>1481</v>
      </c>
      <c r="J1064" s="18" t="s">
        <v>1481</v>
      </c>
      <c r="K1064" s="17" t="s">
        <v>1481</v>
      </c>
      <c r="L1064" s="16" t="s">
        <v>5713</v>
      </c>
      <c r="M1064" s="24" t="s">
        <v>4796</v>
      </c>
      <c r="N1064" s="24" t="s">
        <v>5714</v>
      </c>
      <c r="O1064" s="16" t="s">
        <v>5698</v>
      </c>
      <c r="P1064" s="17" t="s">
        <v>1481</v>
      </c>
      <c r="Q1064" s="17" t="s">
        <v>1481</v>
      </c>
      <c r="R1064" s="17" t="s">
        <v>1481</v>
      </c>
      <c r="S1064" s="17" t="s">
        <v>1481</v>
      </c>
      <c r="T1064" s="17" t="s">
        <v>1481</v>
      </c>
      <c r="U1064" s="19" t="s">
        <v>1905</v>
      </c>
      <c r="V1064" s="24" t="s">
        <v>5715</v>
      </c>
      <c r="W1064" s="17" t="s">
        <v>1481</v>
      </c>
      <c r="X1064" s="17" t="s">
        <v>1481</v>
      </c>
      <c r="Y1064" s="33" t="s">
        <v>211</v>
      </c>
      <c r="Z1064" s="32" t="s">
        <v>5716</v>
      </c>
      <c r="AA1064" s="17" t="s">
        <v>1481</v>
      </c>
      <c r="AB1064" s="16">
        <v>1064</v>
      </c>
      <c r="AC1064" s="51" t="s">
        <v>1510</v>
      </c>
      <c r="AD1064" s="16" t="s">
        <v>5541</v>
      </c>
      <c r="AE1064" s="16" t="s">
        <v>5679</v>
      </c>
      <c r="AF1064" s="16" t="s">
        <v>5680</v>
      </c>
      <c r="AG1064" s="16" t="s">
        <v>5694</v>
      </c>
      <c r="AH1064" s="16" t="s">
        <v>5695</v>
      </c>
      <c r="AI1064" s="17" t="s">
        <v>1481</v>
      </c>
      <c r="AJ1064" s="18" t="s">
        <v>1481</v>
      </c>
      <c r="AK1064" s="17" t="s">
        <v>1481</v>
      </c>
      <c r="AL1064" s="16" t="s">
        <v>5713</v>
      </c>
      <c r="AM1064" s="24" t="s">
        <v>4796</v>
      </c>
      <c r="AN1064" s="24" t="s">
        <v>5714</v>
      </c>
      <c r="AO1064" s="16" t="s">
        <v>5698</v>
      </c>
      <c r="AP1064" s="17" t="s">
        <v>1481</v>
      </c>
      <c r="AQ1064" s="17" t="s">
        <v>1481</v>
      </c>
      <c r="AR1064" s="17" t="s">
        <v>1481</v>
      </c>
      <c r="AS1064" s="17" t="s">
        <v>1481</v>
      </c>
      <c r="AT1064" s="17" t="s">
        <v>1481</v>
      </c>
      <c r="AU1064" s="19" t="s">
        <v>1905</v>
      </c>
      <c r="AV1064" s="24" t="s">
        <v>5715</v>
      </c>
      <c r="AW1064" s="17" t="s">
        <v>1481</v>
      </c>
      <c r="AX1064" s="17" t="s">
        <v>1481</v>
      </c>
      <c r="AY1064" s="33" t="s">
        <v>211</v>
      </c>
      <c r="AZ1064" s="32" t="s">
        <v>5716</v>
      </c>
      <c r="BA1064" s="17" t="s">
        <v>1481</v>
      </c>
      <c r="BB1064" s="30" t="s">
        <v>558</v>
      </c>
      <c r="BC1064" s="30" t="s">
        <v>295</v>
      </c>
      <c r="BD1064" s="30" t="s">
        <v>214</v>
      </c>
    </row>
    <row r="1065" spans="1:56" ht="203.15" customHeight="1" x14ac:dyDescent="0.35">
      <c r="A1065" s="16">
        <v>665</v>
      </c>
      <c r="B1065" s="16">
        <v>1065</v>
      </c>
      <c r="C1065" s="51" t="s">
        <v>1510</v>
      </c>
      <c r="D1065" s="16" t="s">
        <v>5541</v>
      </c>
      <c r="E1065" s="16" t="s">
        <v>5679</v>
      </c>
      <c r="F1065" s="16" t="s">
        <v>5680</v>
      </c>
      <c r="G1065" s="16" t="s">
        <v>5694</v>
      </c>
      <c r="H1065" s="16" t="s">
        <v>5695</v>
      </c>
      <c r="I1065" s="17" t="s">
        <v>1481</v>
      </c>
      <c r="J1065" s="18" t="s">
        <v>1481</v>
      </c>
      <c r="K1065" s="17" t="s">
        <v>1481</v>
      </c>
      <c r="L1065" s="16" t="s">
        <v>5717</v>
      </c>
      <c r="M1065" s="24" t="s">
        <v>5718</v>
      </c>
      <c r="N1065" s="24" t="s">
        <v>5719</v>
      </c>
      <c r="O1065" s="17" t="s">
        <v>1481</v>
      </c>
      <c r="P1065" s="17" t="s">
        <v>1481</v>
      </c>
      <c r="Q1065" s="17" t="s">
        <v>1481</v>
      </c>
      <c r="R1065" s="17" t="s">
        <v>1481</v>
      </c>
      <c r="S1065" s="17" t="s">
        <v>1481</v>
      </c>
      <c r="T1065" s="17" t="s">
        <v>1481</v>
      </c>
      <c r="U1065" s="19" t="s">
        <v>1815</v>
      </c>
      <c r="V1065" s="30" t="s">
        <v>3774</v>
      </c>
      <c r="W1065" s="17" t="s">
        <v>1481</v>
      </c>
      <c r="X1065" s="17" t="s">
        <v>1481</v>
      </c>
      <c r="Y1065" s="33" t="s">
        <v>211</v>
      </c>
      <c r="Z1065" s="32" t="s">
        <v>5720</v>
      </c>
      <c r="AA1065" s="17" t="s">
        <v>1481</v>
      </c>
      <c r="AB1065" s="16">
        <v>1065</v>
      </c>
      <c r="AC1065" s="51" t="s">
        <v>1510</v>
      </c>
      <c r="AD1065" s="16" t="s">
        <v>5541</v>
      </c>
      <c r="AE1065" s="16" t="s">
        <v>5679</v>
      </c>
      <c r="AF1065" s="16" t="s">
        <v>5680</v>
      </c>
      <c r="AG1065" s="16" t="s">
        <v>5694</v>
      </c>
      <c r="AH1065" s="16" t="s">
        <v>5695</v>
      </c>
      <c r="AI1065" s="17" t="s">
        <v>1481</v>
      </c>
      <c r="AJ1065" s="18" t="s">
        <v>1481</v>
      </c>
      <c r="AK1065" s="17" t="s">
        <v>1481</v>
      </c>
      <c r="AL1065" s="16" t="s">
        <v>5717</v>
      </c>
      <c r="AM1065" s="24" t="s">
        <v>5718</v>
      </c>
      <c r="AN1065" s="24" t="s">
        <v>5719</v>
      </c>
      <c r="AO1065" s="17" t="s">
        <v>1481</v>
      </c>
      <c r="AP1065" s="17" t="s">
        <v>1481</v>
      </c>
      <c r="AQ1065" s="17" t="s">
        <v>1481</v>
      </c>
      <c r="AR1065" s="17" t="s">
        <v>1481</v>
      </c>
      <c r="AS1065" s="17" t="s">
        <v>1481</v>
      </c>
      <c r="AT1065" s="17" t="s">
        <v>1481</v>
      </c>
      <c r="AU1065" s="19" t="s">
        <v>1815</v>
      </c>
      <c r="AV1065" s="30" t="s">
        <v>3774</v>
      </c>
      <c r="AW1065" s="17" t="s">
        <v>1481</v>
      </c>
      <c r="AX1065" s="17" t="s">
        <v>1481</v>
      </c>
      <c r="AY1065" s="33" t="s">
        <v>211</v>
      </c>
      <c r="AZ1065" s="32" t="s">
        <v>5720</v>
      </c>
      <c r="BA1065" s="17" t="s">
        <v>1481</v>
      </c>
      <c r="BB1065" s="30" t="s">
        <v>558</v>
      </c>
      <c r="BC1065" s="30" t="s">
        <v>559</v>
      </c>
      <c r="BD1065" s="30" t="s">
        <v>557</v>
      </c>
    </row>
    <row r="1066" spans="1:56" s="4" customFormat="1" ht="50.15" hidden="1" customHeight="1" x14ac:dyDescent="0.35">
      <c r="A1066" s="15">
        <v>666</v>
      </c>
      <c r="B1066" s="15">
        <v>1066</v>
      </c>
      <c r="C1066" s="16" t="s">
        <v>3205</v>
      </c>
      <c r="D1066" s="16" t="s">
        <v>5541</v>
      </c>
      <c r="E1066" s="16" t="s">
        <v>5721</v>
      </c>
      <c r="F1066" s="16" t="s">
        <v>5722</v>
      </c>
      <c r="G1066" s="17" t="s">
        <v>1481</v>
      </c>
      <c r="H1066" s="16" t="s">
        <v>5723</v>
      </c>
      <c r="I1066" s="17" t="s">
        <v>1481</v>
      </c>
      <c r="J1066" s="18" t="s">
        <v>1481</v>
      </c>
      <c r="K1066" s="17" t="s">
        <v>1481</v>
      </c>
      <c r="L1066" s="16" t="s">
        <v>5724</v>
      </c>
      <c r="M1066" s="38" t="s">
        <v>4653</v>
      </c>
      <c r="N1066" s="24" t="s">
        <v>5725</v>
      </c>
      <c r="O1066" s="15" t="s">
        <v>1786</v>
      </c>
      <c r="P1066" s="23" t="s">
        <v>2014</v>
      </c>
      <c r="Q1066" s="17" t="s">
        <v>1481</v>
      </c>
      <c r="R1066" s="17" t="s">
        <v>1481</v>
      </c>
      <c r="S1066" s="17" t="s">
        <v>1481</v>
      </c>
      <c r="T1066" s="17" t="s">
        <v>1481</v>
      </c>
      <c r="U1066" s="19" t="s">
        <v>1815</v>
      </c>
      <c r="V1066" s="24" t="s">
        <v>1832</v>
      </c>
      <c r="W1066" s="17" t="s">
        <v>1481</v>
      </c>
      <c r="X1066" s="17" t="s">
        <v>1481</v>
      </c>
      <c r="Y1066" s="27" t="s">
        <v>1817</v>
      </c>
      <c r="Z1066" s="28" t="s">
        <v>1481</v>
      </c>
      <c r="AA1066" s="17" t="s">
        <v>1481</v>
      </c>
      <c r="AB1066" s="15">
        <v>1066</v>
      </c>
      <c r="AC1066" s="16" t="s">
        <v>3205</v>
      </c>
      <c r="AD1066" s="16" t="s">
        <v>5541</v>
      </c>
      <c r="AE1066" s="16" t="s">
        <v>5721</v>
      </c>
      <c r="AF1066" s="16" t="s">
        <v>5722</v>
      </c>
      <c r="AG1066" s="17" t="s">
        <v>1481</v>
      </c>
      <c r="AH1066" s="16" t="s">
        <v>5723</v>
      </c>
      <c r="AI1066" s="17" t="s">
        <v>1481</v>
      </c>
      <c r="AJ1066" s="18" t="s">
        <v>1481</v>
      </c>
      <c r="AK1066" s="17" t="s">
        <v>1481</v>
      </c>
      <c r="AL1066" s="16" t="s">
        <v>5724</v>
      </c>
      <c r="AM1066" s="38" t="s">
        <v>4653</v>
      </c>
      <c r="AN1066" s="24" t="s">
        <v>5725</v>
      </c>
      <c r="AO1066" s="15" t="s">
        <v>1786</v>
      </c>
      <c r="AP1066" s="23" t="s">
        <v>2014</v>
      </c>
      <c r="AQ1066" s="17" t="s">
        <v>1481</v>
      </c>
      <c r="AR1066" s="17" t="s">
        <v>1481</v>
      </c>
      <c r="AS1066" s="17" t="s">
        <v>1481</v>
      </c>
      <c r="AT1066" s="17" t="s">
        <v>1481</v>
      </c>
      <c r="AU1066" s="19" t="s">
        <v>1815</v>
      </c>
      <c r="AV1066" s="24" t="s">
        <v>1832</v>
      </c>
      <c r="AW1066" s="17" t="s">
        <v>1481</v>
      </c>
      <c r="AX1066" s="17" t="s">
        <v>1481</v>
      </c>
      <c r="AY1066" s="27" t="s">
        <v>1817</v>
      </c>
      <c r="AZ1066" s="28" t="s">
        <v>1481</v>
      </c>
      <c r="BA1066" s="17" t="s">
        <v>1481</v>
      </c>
      <c r="BB1066" s="17" t="s">
        <v>1481</v>
      </c>
      <c r="BC1066" s="17" t="s">
        <v>1481</v>
      </c>
      <c r="BD1066" s="17" t="s">
        <v>1481</v>
      </c>
    </row>
    <row r="1067" spans="1:56" s="4" customFormat="1" ht="62.5" hidden="1" customHeight="1" x14ac:dyDescent="0.35">
      <c r="A1067" s="15">
        <v>667</v>
      </c>
      <c r="B1067" s="15">
        <v>1067</v>
      </c>
      <c r="C1067" s="16" t="s">
        <v>322</v>
      </c>
      <c r="D1067" s="16" t="s">
        <v>5541</v>
      </c>
      <c r="E1067" s="16" t="s">
        <v>5726</v>
      </c>
      <c r="F1067" s="16" t="s">
        <v>5727</v>
      </c>
      <c r="G1067" s="16" t="s">
        <v>5728</v>
      </c>
      <c r="H1067" s="16" t="s">
        <v>5729</v>
      </c>
      <c r="I1067" s="17" t="s">
        <v>1481</v>
      </c>
      <c r="J1067" s="18" t="s">
        <v>1481</v>
      </c>
      <c r="K1067" s="17" t="s">
        <v>1481</v>
      </c>
      <c r="L1067" s="16" t="s">
        <v>5730</v>
      </c>
      <c r="M1067" s="38" t="s">
        <v>4653</v>
      </c>
      <c r="N1067" s="24" t="s">
        <v>5731</v>
      </c>
      <c r="O1067" s="15" t="s">
        <v>1786</v>
      </c>
      <c r="P1067" s="23" t="s">
        <v>2014</v>
      </c>
      <c r="Q1067" s="17" t="s">
        <v>1481</v>
      </c>
      <c r="R1067" s="17" t="s">
        <v>1481</v>
      </c>
      <c r="S1067" s="17" t="s">
        <v>1481</v>
      </c>
      <c r="T1067" s="17" t="s">
        <v>1481</v>
      </c>
      <c r="U1067" s="19" t="s">
        <v>1815</v>
      </c>
      <c r="V1067" s="24" t="s">
        <v>1832</v>
      </c>
      <c r="W1067" s="17" t="s">
        <v>1481</v>
      </c>
      <c r="X1067" s="17" t="s">
        <v>1481</v>
      </c>
      <c r="Y1067" s="27" t="s">
        <v>1817</v>
      </c>
      <c r="Z1067" s="28" t="s">
        <v>1481</v>
      </c>
      <c r="AA1067" s="17" t="s">
        <v>1481</v>
      </c>
      <c r="AB1067" s="15">
        <v>1067</v>
      </c>
      <c r="AC1067" s="16" t="s">
        <v>322</v>
      </c>
      <c r="AD1067" s="16" t="s">
        <v>5541</v>
      </c>
      <c r="AE1067" s="16" t="s">
        <v>5726</v>
      </c>
      <c r="AF1067" s="16" t="s">
        <v>5727</v>
      </c>
      <c r="AG1067" s="16" t="s">
        <v>5728</v>
      </c>
      <c r="AH1067" s="16" t="s">
        <v>5729</v>
      </c>
      <c r="AI1067" s="17" t="s">
        <v>1481</v>
      </c>
      <c r="AJ1067" s="18" t="s">
        <v>1481</v>
      </c>
      <c r="AK1067" s="17" t="s">
        <v>1481</v>
      </c>
      <c r="AL1067" s="16" t="s">
        <v>5730</v>
      </c>
      <c r="AM1067" s="38" t="s">
        <v>4653</v>
      </c>
      <c r="AN1067" s="24" t="s">
        <v>5731</v>
      </c>
      <c r="AO1067" s="15" t="s">
        <v>1786</v>
      </c>
      <c r="AP1067" s="23" t="s">
        <v>2014</v>
      </c>
      <c r="AQ1067" s="17" t="s">
        <v>1481</v>
      </c>
      <c r="AR1067" s="17" t="s">
        <v>1481</v>
      </c>
      <c r="AS1067" s="17" t="s">
        <v>1481</v>
      </c>
      <c r="AT1067" s="17" t="s">
        <v>1481</v>
      </c>
      <c r="AU1067" s="19" t="s">
        <v>1815</v>
      </c>
      <c r="AV1067" s="24" t="s">
        <v>1832</v>
      </c>
      <c r="AW1067" s="17" t="s">
        <v>1481</v>
      </c>
      <c r="AX1067" s="17" t="s">
        <v>1481</v>
      </c>
      <c r="AY1067" s="27" t="s">
        <v>1817</v>
      </c>
      <c r="AZ1067" s="28" t="s">
        <v>1481</v>
      </c>
      <c r="BA1067" s="17" t="s">
        <v>1481</v>
      </c>
      <c r="BB1067" s="17" t="s">
        <v>1481</v>
      </c>
      <c r="BC1067" s="17" t="s">
        <v>1481</v>
      </c>
      <c r="BD1067" s="17" t="s">
        <v>1481</v>
      </c>
    </row>
    <row r="1068" spans="1:56" s="4" customFormat="1" ht="50.15" hidden="1" customHeight="1" x14ac:dyDescent="0.35">
      <c r="A1068" s="15">
        <v>668</v>
      </c>
      <c r="B1068" s="15">
        <v>1068</v>
      </c>
      <c r="C1068" s="16" t="s">
        <v>322</v>
      </c>
      <c r="D1068" s="16" t="s">
        <v>5541</v>
      </c>
      <c r="E1068" s="16" t="s">
        <v>5726</v>
      </c>
      <c r="F1068" s="16" t="s">
        <v>5727</v>
      </c>
      <c r="G1068" s="16" t="s">
        <v>5732</v>
      </c>
      <c r="H1068" s="16" t="s">
        <v>5733</v>
      </c>
      <c r="I1068" s="17" t="s">
        <v>1481</v>
      </c>
      <c r="J1068" s="18" t="s">
        <v>1481</v>
      </c>
      <c r="K1068" s="17" t="s">
        <v>1481</v>
      </c>
      <c r="L1068" s="16" t="s">
        <v>5734</v>
      </c>
      <c r="M1068" s="38" t="s">
        <v>4653</v>
      </c>
      <c r="N1068" s="24" t="s">
        <v>5735</v>
      </c>
      <c r="O1068" s="15" t="s">
        <v>1786</v>
      </c>
      <c r="P1068" s="23" t="s">
        <v>2014</v>
      </c>
      <c r="Q1068" s="17" t="s">
        <v>1481</v>
      </c>
      <c r="R1068" s="17" t="s">
        <v>1481</v>
      </c>
      <c r="S1068" s="17" t="s">
        <v>1481</v>
      </c>
      <c r="T1068" s="17" t="s">
        <v>1481</v>
      </c>
      <c r="U1068" s="19" t="s">
        <v>1815</v>
      </c>
      <c r="V1068" s="24" t="s">
        <v>1832</v>
      </c>
      <c r="W1068" s="17" t="s">
        <v>1481</v>
      </c>
      <c r="X1068" s="17" t="s">
        <v>1481</v>
      </c>
      <c r="Y1068" s="27" t="s">
        <v>1817</v>
      </c>
      <c r="Z1068" s="28" t="s">
        <v>1481</v>
      </c>
      <c r="AA1068" s="17" t="s">
        <v>1481</v>
      </c>
      <c r="AB1068" s="15">
        <v>1068</v>
      </c>
      <c r="AC1068" s="16" t="s">
        <v>322</v>
      </c>
      <c r="AD1068" s="16" t="s">
        <v>5541</v>
      </c>
      <c r="AE1068" s="16" t="s">
        <v>5726</v>
      </c>
      <c r="AF1068" s="16" t="s">
        <v>5727</v>
      </c>
      <c r="AG1068" s="16" t="s">
        <v>5732</v>
      </c>
      <c r="AH1068" s="16" t="s">
        <v>5733</v>
      </c>
      <c r="AI1068" s="17" t="s">
        <v>1481</v>
      </c>
      <c r="AJ1068" s="18" t="s">
        <v>1481</v>
      </c>
      <c r="AK1068" s="17" t="s">
        <v>1481</v>
      </c>
      <c r="AL1068" s="16" t="s">
        <v>5734</v>
      </c>
      <c r="AM1068" s="38" t="s">
        <v>4653</v>
      </c>
      <c r="AN1068" s="24" t="s">
        <v>5735</v>
      </c>
      <c r="AO1068" s="15" t="s">
        <v>1786</v>
      </c>
      <c r="AP1068" s="23" t="s">
        <v>2014</v>
      </c>
      <c r="AQ1068" s="17" t="s">
        <v>1481</v>
      </c>
      <c r="AR1068" s="17" t="s">
        <v>1481</v>
      </c>
      <c r="AS1068" s="17" t="s">
        <v>1481</v>
      </c>
      <c r="AT1068" s="17" t="s">
        <v>1481</v>
      </c>
      <c r="AU1068" s="19" t="s">
        <v>1815</v>
      </c>
      <c r="AV1068" s="24" t="s">
        <v>1832</v>
      </c>
      <c r="AW1068" s="17" t="s">
        <v>1481</v>
      </c>
      <c r="AX1068" s="17" t="s">
        <v>1481</v>
      </c>
      <c r="AY1068" s="27" t="s">
        <v>1817</v>
      </c>
      <c r="AZ1068" s="28" t="s">
        <v>1481</v>
      </c>
      <c r="BA1068" s="17" t="s">
        <v>1481</v>
      </c>
      <c r="BB1068" s="17" t="s">
        <v>1481</v>
      </c>
      <c r="BC1068" s="17" t="s">
        <v>1481</v>
      </c>
      <c r="BD1068" s="17" t="s">
        <v>1481</v>
      </c>
    </row>
    <row r="1069" spans="1:56" s="4" customFormat="1" ht="87.65" hidden="1" customHeight="1" x14ac:dyDescent="0.35">
      <c r="A1069" s="15">
        <v>669</v>
      </c>
      <c r="B1069" s="15">
        <v>1069</v>
      </c>
      <c r="C1069" s="16" t="s">
        <v>322</v>
      </c>
      <c r="D1069" s="16" t="s">
        <v>5541</v>
      </c>
      <c r="E1069" s="16" t="s">
        <v>5726</v>
      </c>
      <c r="F1069" s="16" t="s">
        <v>5727</v>
      </c>
      <c r="G1069" s="16" t="s">
        <v>5736</v>
      </c>
      <c r="H1069" s="16" t="s">
        <v>5737</v>
      </c>
      <c r="I1069" s="17" t="s">
        <v>1481</v>
      </c>
      <c r="J1069" s="18" t="s">
        <v>1481</v>
      </c>
      <c r="K1069" s="17" t="s">
        <v>1481</v>
      </c>
      <c r="L1069" s="16" t="s">
        <v>5738</v>
      </c>
      <c r="M1069" s="38" t="s">
        <v>4653</v>
      </c>
      <c r="N1069" s="24" t="s">
        <v>5739</v>
      </c>
      <c r="O1069" s="15" t="s">
        <v>1786</v>
      </c>
      <c r="P1069" s="23" t="s">
        <v>2014</v>
      </c>
      <c r="Q1069" s="17" t="s">
        <v>1481</v>
      </c>
      <c r="R1069" s="17" t="s">
        <v>1481</v>
      </c>
      <c r="S1069" s="17" t="s">
        <v>1481</v>
      </c>
      <c r="T1069" s="17" t="s">
        <v>1481</v>
      </c>
      <c r="U1069" s="19" t="s">
        <v>1815</v>
      </c>
      <c r="V1069" s="24" t="s">
        <v>1832</v>
      </c>
      <c r="W1069" s="17" t="s">
        <v>1481</v>
      </c>
      <c r="X1069" s="17" t="s">
        <v>1481</v>
      </c>
      <c r="Y1069" s="27" t="s">
        <v>1817</v>
      </c>
      <c r="Z1069" s="28" t="s">
        <v>1481</v>
      </c>
      <c r="AA1069" s="17" t="s">
        <v>1481</v>
      </c>
      <c r="AB1069" s="15">
        <v>1069</v>
      </c>
      <c r="AC1069" s="16" t="s">
        <v>322</v>
      </c>
      <c r="AD1069" s="16" t="s">
        <v>5541</v>
      </c>
      <c r="AE1069" s="16" t="s">
        <v>5726</v>
      </c>
      <c r="AF1069" s="16" t="s">
        <v>5727</v>
      </c>
      <c r="AG1069" s="16" t="s">
        <v>5736</v>
      </c>
      <c r="AH1069" s="16" t="s">
        <v>5737</v>
      </c>
      <c r="AI1069" s="17" t="s">
        <v>1481</v>
      </c>
      <c r="AJ1069" s="18" t="s">
        <v>1481</v>
      </c>
      <c r="AK1069" s="17" t="s">
        <v>1481</v>
      </c>
      <c r="AL1069" s="16" t="s">
        <v>5738</v>
      </c>
      <c r="AM1069" s="38" t="s">
        <v>4653</v>
      </c>
      <c r="AN1069" s="24" t="s">
        <v>5739</v>
      </c>
      <c r="AO1069" s="15" t="s">
        <v>1786</v>
      </c>
      <c r="AP1069" s="23" t="s">
        <v>2014</v>
      </c>
      <c r="AQ1069" s="17" t="s">
        <v>1481</v>
      </c>
      <c r="AR1069" s="17" t="s">
        <v>1481</v>
      </c>
      <c r="AS1069" s="17" t="s">
        <v>1481</v>
      </c>
      <c r="AT1069" s="17" t="s">
        <v>1481</v>
      </c>
      <c r="AU1069" s="19" t="s">
        <v>1815</v>
      </c>
      <c r="AV1069" s="24" t="s">
        <v>1832</v>
      </c>
      <c r="AW1069" s="17" t="s">
        <v>1481</v>
      </c>
      <c r="AX1069" s="17" t="s">
        <v>1481</v>
      </c>
      <c r="AY1069" s="27" t="s">
        <v>1817</v>
      </c>
      <c r="AZ1069" s="28" t="s">
        <v>1481</v>
      </c>
      <c r="BA1069" s="17" t="s">
        <v>1481</v>
      </c>
      <c r="BB1069" s="17" t="s">
        <v>1481</v>
      </c>
      <c r="BC1069" s="17" t="s">
        <v>1481</v>
      </c>
      <c r="BD1069" s="17" t="s">
        <v>1481</v>
      </c>
    </row>
    <row r="1070" spans="1:56" s="4" customFormat="1" ht="324" hidden="1" customHeight="1" x14ac:dyDescent="0.35">
      <c r="A1070" s="16">
        <v>670</v>
      </c>
      <c r="B1070" s="15">
        <v>1070</v>
      </c>
      <c r="C1070" s="16" t="s">
        <v>64</v>
      </c>
      <c r="D1070" s="16" t="s">
        <v>5541</v>
      </c>
      <c r="E1070" s="16" t="s">
        <v>5740</v>
      </c>
      <c r="F1070" s="16" t="s">
        <v>5741</v>
      </c>
      <c r="G1070" s="17" t="s">
        <v>1481</v>
      </c>
      <c r="H1070" s="16" t="s">
        <v>5742</v>
      </c>
      <c r="I1070" s="17" t="s">
        <v>1481</v>
      </c>
      <c r="J1070" s="18" t="s">
        <v>1481</v>
      </c>
      <c r="K1070" s="17" t="s">
        <v>1481</v>
      </c>
      <c r="L1070" s="16" t="s">
        <v>5743</v>
      </c>
      <c r="M1070" s="24" t="s">
        <v>4633</v>
      </c>
      <c r="N1070" s="24" t="s">
        <v>5744</v>
      </c>
      <c r="O1070" s="17" t="s">
        <v>1481</v>
      </c>
      <c r="P1070" s="17" t="s">
        <v>1481</v>
      </c>
      <c r="Q1070" s="17" t="s">
        <v>1481</v>
      </c>
      <c r="R1070" s="17" t="s">
        <v>1481</v>
      </c>
      <c r="S1070" s="17" t="s">
        <v>1481</v>
      </c>
      <c r="T1070" s="17" t="s">
        <v>1481</v>
      </c>
      <c r="U1070" s="19" t="s">
        <v>1815</v>
      </c>
      <c r="V1070" s="24" t="s">
        <v>2072</v>
      </c>
      <c r="W1070" s="17" t="s">
        <v>1481</v>
      </c>
      <c r="X1070" s="17" t="s">
        <v>1481</v>
      </c>
      <c r="Y1070" s="27" t="s">
        <v>1817</v>
      </c>
      <c r="Z1070" s="28" t="s">
        <v>1481</v>
      </c>
      <c r="AA1070" s="17" t="s">
        <v>1481</v>
      </c>
      <c r="AB1070" s="15">
        <v>1070</v>
      </c>
      <c r="AC1070" s="16" t="s">
        <v>64</v>
      </c>
      <c r="AD1070" s="16" t="s">
        <v>5541</v>
      </c>
      <c r="AE1070" s="16" t="s">
        <v>5740</v>
      </c>
      <c r="AF1070" s="16" t="s">
        <v>5741</v>
      </c>
      <c r="AG1070" s="17" t="s">
        <v>1481</v>
      </c>
      <c r="AH1070" s="16" t="s">
        <v>5742</v>
      </c>
      <c r="AI1070" s="17" t="s">
        <v>1481</v>
      </c>
      <c r="AJ1070" s="18" t="s">
        <v>1481</v>
      </c>
      <c r="AK1070" s="17" t="s">
        <v>1481</v>
      </c>
      <c r="AL1070" s="16" t="s">
        <v>5743</v>
      </c>
      <c r="AM1070" s="24" t="s">
        <v>4633</v>
      </c>
      <c r="AN1070" s="24" t="s">
        <v>5744</v>
      </c>
      <c r="AO1070" s="17" t="s">
        <v>1481</v>
      </c>
      <c r="AP1070" s="17" t="s">
        <v>1481</v>
      </c>
      <c r="AQ1070" s="17" t="s">
        <v>1481</v>
      </c>
      <c r="AR1070" s="17" t="s">
        <v>1481</v>
      </c>
      <c r="AS1070" s="17" t="s">
        <v>1481</v>
      </c>
      <c r="AT1070" s="17" t="s">
        <v>1481</v>
      </c>
      <c r="AU1070" s="19" t="s">
        <v>1815</v>
      </c>
      <c r="AV1070" s="24" t="s">
        <v>2072</v>
      </c>
      <c r="AW1070" s="17" t="s">
        <v>1481</v>
      </c>
      <c r="AX1070" s="17" t="s">
        <v>1481</v>
      </c>
      <c r="AY1070" s="27" t="s">
        <v>1817</v>
      </c>
      <c r="AZ1070" s="28" t="s">
        <v>1481</v>
      </c>
      <c r="BA1070" s="17" t="s">
        <v>1481</v>
      </c>
      <c r="BB1070" s="17" t="s">
        <v>1481</v>
      </c>
      <c r="BC1070" s="17" t="s">
        <v>1481</v>
      </c>
      <c r="BD1070" s="17" t="s">
        <v>1481</v>
      </c>
    </row>
    <row r="1071" spans="1:56" ht="409.5" customHeight="1" x14ac:dyDescent="0.35">
      <c r="A1071" s="16">
        <v>670</v>
      </c>
      <c r="B1071" s="16">
        <v>1071</v>
      </c>
      <c r="C1071" s="16" t="s">
        <v>64</v>
      </c>
      <c r="D1071" s="16" t="s">
        <v>5541</v>
      </c>
      <c r="E1071" s="16" t="s">
        <v>5740</v>
      </c>
      <c r="F1071" s="16" t="s">
        <v>5741</v>
      </c>
      <c r="G1071" s="17" t="s">
        <v>1481</v>
      </c>
      <c r="H1071" s="16" t="s">
        <v>5745</v>
      </c>
      <c r="I1071" s="17" t="s">
        <v>1481</v>
      </c>
      <c r="J1071" s="18" t="s">
        <v>1481</v>
      </c>
      <c r="K1071" s="17" t="s">
        <v>1481</v>
      </c>
      <c r="L1071" s="16" t="s">
        <v>5746</v>
      </c>
      <c r="M1071" s="24" t="s">
        <v>4500</v>
      </c>
      <c r="N1071" s="24" t="s">
        <v>5747</v>
      </c>
      <c r="O1071" s="17" t="s">
        <v>1481</v>
      </c>
      <c r="P1071" s="17" t="s">
        <v>1481</v>
      </c>
      <c r="Q1071" s="17" t="s">
        <v>1481</v>
      </c>
      <c r="R1071" s="17" t="s">
        <v>1481</v>
      </c>
      <c r="S1071" s="17" t="s">
        <v>1481</v>
      </c>
      <c r="T1071" s="17" t="s">
        <v>1481</v>
      </c>
      <c r="U1071" s="19" t="s">
        <v>2119</v>
      </c>
      <c r="V1071" s="24" t="s">
        <v>5747</v>
      </c>
      <c r="W1071" s="17" t="s">
        <v>1481</v>
      </c>
      <c r="X1071" s="17" t="s">
        <v>1481</v>
      </c>
      <c r="Y1071" s="33" t="s">
        <v>211</v>
      </c>
      <c r="Z1071" s="32" t="s">
        <v>5748</v>
      </c>
      <c r="AA1071" s="17" t="s">
        <v>1481</v>
      </c>
      <c r="AB1071" s="16">
        <v>1071</v>
      </c>
      <c r="AC1071" s="16" t="s">
        <v>64</v>
      </c>
      <c r="AD1071" s="16" t="s">
        <v>5541</v>
      </c>
      <c r="AE1071" s="16" t="s">
        <v>5740</v>
      </c>
      <c r="AF1071" s="16" t="s">
        <v>5741</v>
      </c>
      <c r="AG1071" s="17" t="s">
        <v>1481</v>
      </c>
      <c r="AH1071" s="16" t="s">
        <v>5745</v>
      </c>
      <c r="AI1071" s="17" t="s">
        <v>1481</v>
      </c>
      <c r="AJ1071" s="18" t="s">
        <v>1481</v>
      </c>
      <c r="AK1071" s="17" t="s">
        <v>1481</v>
      </c>
      <c r="AL1071" s="16" t="s">
        <v>5746</v>
      </c>
      <c r="AM1071" s="24" t="s">
        <v>4500</v>
      </c>
      <c r="AN1071" s="24" t="s">
        <v>5747</v>
      </c>
      <c r="AO1071" s="17" t="s">
        <v>1481</v>
      </c>
      <c r="AP1071" s="17" t="s">
        <v>1481</v>
      </c>
      <c r="AQ1071" s="17" t="s">
        <v>1481</v>
      </c>
      <c r="AR1071" s="17" t="s">
        <v>1481</v>
      </c>
      <c r="AS1071" s="17" t="s">
        <v>1481</v>
      </c>
      <c r="AT1071" s="17" t="s">
        <v>1481</v>
      </c>
      <c r="AU1071" s="19" t="s">
        <v>2119</v>
      </c>
      <c r="AV1071" s="24" t="s">
        <v>5747</v>
      </c>
      <c r="AW1071" s="17" t="s">
        <v>1481</v>
      </c>
      <c r="AX1071" s="17" t="s">
        <v>1481</v>
      </c>
      <c r="AY1071" s="33" t="s">
        <v>211</v>
      </c>
      <c r="AZ1071" s="32" t="s">
        <v>5748</v>
      </c>
      <c r="BA1071" s="17" t="s">
        <v>1481</v>
      </c>
      <c r="BB1071" s="30" t="s">
        <v>460</v>
      </c>
      <c r="BC1071" s="30" t="s">
        <v>4721</v>
      </c>
      <c r="BD1071" s="30" t="s">
        <v>6501</v>
      </c>
    </row>
    <row r="1072" spans="1:56" ht="409.5" customHeight="1" x14ac:dyDescent="0.35">
      <c r="A1072" s="16">
        <v>670</v>
      </c>
      <c r="B1072" s="16">
        <v>1072</v>
      </c>
      <c r="C1072" s="16" t="s">
        <v>64</v>
      </c>
      <c r="D1072" s="16" t="s">
        <v>5541</v>
      </c>
      <c r="E1072" s="16" t="s">
        <v>5740</v>
      </c>
      <c r="F1072" s="16" t="s">
        <v>5741</v>
      </c>
      <c r="G1072" s="17" t="s">
        <v>1481</v>
      </c>
      <c r="H1072" s="16" t="s">
        <v>5745</v>
      </c>
      <c r="I1072" s="17" t="s">
        <v>1481</v>
      </c>
      <c r="J1072" s="18" t="s">
        <v>1481</v>
      </c>
      <c r="K1072" s="17" t="s">
        <v>1481</v>
      </c>
      <c r="L1072" s="16" t="s">
        <v>5749</v>
      </c>
      <c r="M1072" s="24" t="s">
        <v>4790</v>
      </c>
      <c r="N1072" s="24" t="s">
        <v>5750</v>
      </c>
      <c r="O1072" s="17" t="s">
        <v>1481</v>
      </c>
      <c r="P1072" s="23" t="s">
        <v>5316</v>
      </c>
      <c r="Q1072" s="17" t="s">
        <v>1481</v>
      </c>
      <c r="R1072" s="17" t="s">
        <v>1481</v>
      </c>
      <c r="S1072" s="17" t="s">
        <v>1481</v>
      </c>
      <c r="T1072" s="17" t="s">
        <v>1481</v>
      </c>
      <c r="U1072" s="19" t="s">
        <v>1815</v>
      </c>
      <c r="V1072" s="24" t="s">
        <v>1816</v>
      </c>
      <c r="W1072" s="17" t="s">
        <v>1481</v>
      </c>
      <c r="X1072" s="31" t="s">
        <v>73</v>
      </c>
      <c r="Y1072" s="31" t="s">
        <v>73</v>
      </c>
      <c r="Z1072" s="32" t="s">
        <v>5751</v>
      </c>
      <c r="AA1072" s="17" t="s">
        <v>1481</v>
      </c>
      <c r="AB1072" s="16">
        <v>1072</v>
      </c>
      <c r="AC1072" s="16" t="s">
        <v>64</v>
      </c>
      <c r="AD1072" s="16" t="s">
        <v>5541</v>
      </c>
      <c r="AE1072" s="16" t="s">
        <v>5740</v>
      </c>
      <c r="AF1072" s="16" t="s">
        <v>5741</v>
      </c>
      <c r="AG1072" s="17" t="s">
        <v>1481</v>
      </c>
      <c r="AH1072" s="16" t="s">
        <v>5745</v>
      </c>
      <c r="AI1072" s="17" t="s">
        <v>1481</v>
      </c>
      <c r="AJ1072" s="18" t="s">
        <v>1481</v>
      </c>
      <c r="AK1072" s="17" t="s">
        <v>1481</v>
      </c>
      <c r="AL1072" s="16" t="s">
        <v>5749</v>
      </c>
      <c r="AM1072" s="24" t="s">
        <v>4790</v>
      </c>
      <c r="AN1072" s="24" t="s">
        <v>5750</v>
      </c>
      <c r="AO1072" s="17" t="s">
        <v>1481</v>
      </c>
      <c r="AP1072" s="23" t="s">
        <v>5316</v>
      </c>
      <c r="AQ1072" s="17" t="s">
        <v>1481</v>
      </c>
      <c r="AR1072" s="17" t="s">
        <v>1481</v>
      </c>
      <c r="AS1072" s="17" t="s">
        <v>1481</v>
      </c>
      <c r="AT1072" s="17" t="s">
        <v>1481</v>
      </c>
      <c r="AU1072" s="19" t="s">
        <v>1815</v>
      </c>
      <c r="AV1072" s="24" t="s">
        <v>1816</v>
      </c>
      <c r="AW1072" s="17" t="s">
        <v>1481</v>
      </c>
      <c r="AX1072" s="31" t="s">
        <v>73</v>
      </c>
      <c r="AY1072" s="31" t="s">
        <v>73</v>
      </c>
      <c r="AZ1072" s="32" t="s">
        <v>5751</v>
      </c>
      <c r="BA1072" s="17" t="s">
        <v>1481</v>
      </c>
      <c r="BB1072" s="30" t="s">
        <v>75</v>
      </c>
      <c r="BC1072" s="30" t="s">
        <v>142</v>
      </c>
      <c r="BD1072" s="30" t="s">
        <v>77</v>
      </c>
    </row>
    <row r="1073" spans="1:56" ht="163.4" customHeight="1" x14ac:dyDescent="0.35">
      <c r="A1073" s="16">
        <v>670</v>
      </c>
      <c r="B1073" s="16">
        <v>1073</v>
      </c>
      <c r="C1073" s="16" t="s">
        <v>64</v>
      </c>
      <c r="D1073" s="16" t="s">
        <v>5541</v>
      </c>
      <c r="E1073" s="16" t="s">
        <v>5740</v>
      </c>
      <c r="F1073" s="16" t="s">
        <v>5741</v>
      </c>
      <c r="G1073" s="17" t="s">
        <v>1481</v>
      </c>
      <c r="H1073" s="16" t="s">
        <v>5745</v>
      </c>
      <c r="I1073" s="17" t="s">
        <v>1481</v>
      </c>
      <c r="J1073" s="18" t="s">
        <v>1481</v>
      </c>
      <c r="K1073" s="17" t="s">
        <v>1481</v>
      </c>
      <c r="L1073" s="16" t="s">
        <v>5752</v>
      </c>
      <c r="M1073" s="24" t="s">
        <v>5706</v>
      </c>
      <c r="N1073" s="24" t="s">
        <v>5753</v>
      </c>
      <c r="O1073" s="17" t="s">
        <v>1481</v>
      </c>
      <c r="P1073" s="23" t="s">
        <v>5754</v>
      </c>
      <c r="Q1073" s="23" t="s">
        <v>5755</v>
      </c>
      <c r="R1073" s="17" t="s">
        <v>1481</v>
      </c>
      <c r="S1073" s="17" t="s">
        <v>1481</v>
      </c>
      <c r="T1073" s="17" t="s">
        <v>1481</v>
      </c>
      <c r="U1073" s="19" t="s">
        <v>1846</v>
      </c>
      <c r="V1073" s="30" t="s">
        <v>5756</v>
      </c>
      <c r="W1073" s="17" t="s">
        <v>1481</v>
      </c>
      <c r="X1073" s="17" t="s">
        <v>1481</v>
      </c>
      <c r="Y1073" s="33" t="s">
        <v>211</v>
      </c>
      <c r="Z1073" s="32" t="s">
        <v>5757</v>
      </c>
      <c r="AA1073" s="17" t="s">
        <v>1481</v>
      </c>
      <c r="AB1073" s="16">
        <v>1073</v>
      </c>
      <c r="AC1073" s="16" t="s">
        <v>64</v>
      </c>
      <c r="AD1073" s="16" t="s">
        <v>5541</v>
      </c>
      <c r="AE1073" s="16" t="s">
        <v>5740</v>
      </c>
      <c r="AF1073" s="16" t="s">
        <v>5741</v>
      </c>
      <c r="AG1073" s="17" t="s">
        <v>1481</v>
      </c>
      <c r="AH1073" s="16" t="s">
        <v>5745</v>
      </c>
      <c r="AI1073" s="17" t="s">
        <v>1481</v>
      </c>
      <c r="AJ1073" s="18" t="s">
        <v>1481</v>
      </c>
      <c r="AK1073" s="17" t="s">
        <v>1481</v>
      </c>
      <c r="AL1073" s="16" t="s">
        <v>5752</v>
      </c>
      <c r="AM1073" s="24" t="s">
        <v>5706</v>
      </c>
      <c r="AN1073" s="24" t="s">
        <v>5753</v>
      </c>
      <c r="AO1073" s="17" t="s">
        <v>1481</v>
      </c>
      <c r="AP1073" s="23" t="s">
        <v>5754</v>
      </c>
      <c r="AQ1073" s="23" t="s">
        <v>5755</v>
      </c>
      <c r="AR1073" s="17" t="s">
        <v>1481</v>
      </c>
      <c r="AS1073" s="17" t="s">
        <v>1481</v>
      </c>
      <c r="AT1073" s="17" t="s">
        <v>1481</v>
      </c>
      <c r="AU1073" s="19" t="s">
        <v>1846</v>
      </c>
      <c r="AV1073" s="30" t="s">
        <v>5756</v>
      </c>
      <c r="AW1073" s="17" t="s">
        <v>1481</v>
      </c>
      <c r="AX1073" s="17" t="s">
        <v>1481</v>
      </c>
      <c r="AY1073" s="33" t="s">
        <v>211</v>
      </c>
      <c r="AZ1073" s="32" t="s">
        <v>5757</v>
      </c>
      <c r="BA1073" s="17" t="s">
        <v>1481</v>
      </c>
      <c r="BB1073" s="30" t="s">
        <v>75</v>
      </c>
      <c r="BC1073" s="30" t="s">
        <v>142</v>
      </c>
      <c r="BD1073" s="30" t="s">
        <v>77</v>
      </c>
    </row>
    <row r="1074" spans="1:56" s="4" customFormat="1" ht="409.5" hidden="1" customHeight="1" x14ac:dyDescent="0.35">
      <c r="A1074" s="16">
        <v>670</v>
      </c>
      <c r="B1074" s="15">
        <v>1074</v>
      </c>
      <c r="C1074" s="16" t="s">
        <v>64</v>
      </c>
      <c r="D1074" s="16" t="s">
        <v>5541</v>
      </c>
      <c r="E1074" s="16" t="s">
        <v>5740</v>
      </c>
      <c r="F1074" s="16" t="s">
        <v>5741</v>
      </c>
      <c r="G1074" s="17" t="s">
        <v>1481</v>
      </c>
      <c r="H1074" s="16" t="s">
        <v>5745</v>
      </c>
      <c r="I1074" s="17" t="s">
        <v>1481</v>
      </c>
      <c r="J1074" s="18" t="s">
        <v>1481</v>
      </c>
      <c r="K1074" s="17" t="s">
        <v>1481</v>
      </c>
      <c r="L1074" s="16" t="s">
        <v>5758</v>
      </c>
      <c r="M1074" s="24" t="s">
        <v>2113</v>
      </c>
      <c r="N1074" s="24" t="s">
        <v>5753</v>
      </c>
      <c r="O1074" s="17" t="s">
        <v>1481</v>
      </c>
      <c r="P1074" s="23" t="s">
        <v>5316</v>
      </c>
      <c r="Q1074" s="17" t="s">
        <v>1481</v>
      </c>
      <c r="R1074" s="17" t="s">
        <v>1481</v>
      </c>
      <c r="S1074" s="17" t="s">
        <v>1481</v>
      </c>
      <c r="T1074" s="17" t="s">
        <v>1481</v>
      </c>
      <c r="U1074" s="19" t="s">
        <v>1815</v>
      </c>
      <c r="V1074" s="24" t="s">
        <v>1816</v>
      </c>
      <c r="W1074" s="17" t="s">
        <v>1481</v>
      </c>
      <c r="X1074" s="17" t="s">
        <v>1481</v>
      </c>
      <c r="Y1074" s="27" t="s">
        <v>1817</v>
      </c>
      <c r="Z1074" s="28" t="s">
        <v>1481</v>
      </c>
      <c r="AA1074" s="17" t="s">
        <v>1481</v>
      </c>
      <c r="AB1074" s="15">
        <v>1074</v>
      </c>
      <c r="AC1074" s="16" t="s">
        <v>64</v>
      </c>
      <c r="AD1074" s="16" t="s">
        <v>5541</v>
      </c>
      <c r="AE1074" s="16" t="s">
        <v>5740</v>
      </c>
      <c r="AF1074" s="16" t="s">
        <v>5741</v>
      </c>
      <c r="AG1074" s="17" t="s">
        <v>1481</v>
      </c>
      <c r="AH1074" s="16" t="s">
        <v>5745</v>
      </c>
      <c r="AI1074" s="17" t="s">
        <v>1481</v>
      </c>
      <c r="AJ1074" s="18" t="s">
        <v>1481</v>
      </c>
      <c r="AK1074" s="17" t="s">
        <v>1481</v>
      </c>
      <c r="AL1074" s="16" t="s">
        <v>5758</v>
      </c>
      <c r="AM1074" s="24" t="s">
        <v>2113</v>
      </c>
      <c r="AN1074" s="24" t="s">
        <v>5753</v>
      </c>
      <c r="AO1074" s="17" t="s">
        <v>1481</v>
      </c>
      <c r="AP1074" s="23" t="s">
        <v>5316</v>
      </c>
      <c r="AQ1074" s="17" t="s">
        <v>1481</v>
      </c>
      <c r="AR1074" s="17" t="s">
        <v>1481</v>
      </c>
      <c r="AS1074" s="17" t="s">
        <v>1481</v>
      </c>
      <c r="AT1074" s="17" t="s">
        <v>1481</v>
      </c>
      <c r="AU1074" s="19" t="s">
        <v>1815</v>
      </c>
      <c r="AV1074" s="24" t="s">
        <v>1816</v>
      </c>
      <c r="AW1074" s="17" t="s">
        <v>1481</v>
      </c>
      <c r="AX1074" s="17" t="s">
        <v>1481</v>
      </c>
      <c r="AY1074" s="27" t="s">
        <v>1817</v>
      </c>
      <c r="AZ1074" s="28" t="s">
        <v>1481</v>
      </c>
      <c r="BA1074" s="17" t="s">
        <v>1481</v>
      </c>
      <c r="BB1074" s="17" t="s">
        <v>1481</v>
      </c>
      <c r="BC1074" s="17" t="s">
        <v>1481</v>
      </c>
      <c r="BD1074" s="17" t="s">
        <v>1481</v>
      </c>
    </row>
    <row r="1075" spans="1:56" ht="409.5" customHeight="1" x14ac:dyDescent="0.35">
      <c r="A1075" s="16">
        <v>670</v>
      </c>
      <c r="B1075" s="16">
        <v>1075</v>
      </c>
      <c r="C1075" s="16" t="s">
        <v>64</v>
      </c>
      <c r="D1075" s="16" t="s">
        <v>5541</v>
      </c>
      <c r="E1075" s="16" t="s">
        <v>5740</v>
      </c>
      <c r="F1075" s="16" t="s">
        <v>5741</v>
      </c>
      <c r="G1075" s="17" t="s">
        <v>1481</v>
      </c>
      <c r="H1075" s="16" t="s">
        <v>5745</v>
      </c>
      <c r="I1075" s="17" t="s">
        <v>1481</v>
      </c>
      <c r="J1075" s="18" t="s">
        <v>1481</v>
      </c>
      <c r="K1075" s="17" t="s">
        <v>1481</v>
      </c>
      <c r="L1075" s="16" t="s">
        <v>5759</v>
      </c>
      <c r="M1075" s="24" t="s">
        <v>2117</v>
      </c>
      <c r="N1075" s="24" t="s">
        <v>5760</v>
      </c>
      <c r="O1075" s="17" t="s">
        <v>1481</v>
      </c>
      <c r="P1075" s="23" t="s">
        <v>5316</v>
      </c>
      <c r="Q1075" s="17" t="s">
        <v>1481</v>
      </c>
      <c r="R1075" s="17" t="s">
        <v>1481</v>
      </c>
      <c r="S1075" s="17" t="s">
        <v>1481</v>
      </c>
      <c r="T1075" s="17" t="s">
        <v>1481</v>
      </c>
      <c r="U1075" s="19" t="s">
        <v>1815</v>
      </c>
      <c r="V1075" s="24" t="s">
        <v>1816</v>
      </c>
      <c r="W1075" s="17" t="s">
        <v>1481</v>
      </c>
      <c r="X1075" s="31" t="s">
        <v>73</v>
      </c>
      <c r="Y1075" s="31" t="s">
        <v>73</v>
      </c>
      <c r="Z1075" s="32" t="s">
        <v>5761</v>
      </c>
      <c r="AA1075" s="17" t="s">
        <v>1481</v>
      </c>
      <c r="AB1075" s="16">
        <v>1075</v>
      </c>
      <c r="AC1075" s="16" t="s">
        <v>64</v>
      </c>
      <c r="AD1075" s="16" t="s">
        <v>5541</v>
      </c>
      <c r="AE1075" s="16" t="s">
        <v>5740</v>
      </c>
      <c r="AF1075" s="16" t="s">
        <v>5741</v>
      </c>
      <c r="AG1075" s="17" t="s">
        <v>1481</v>
      </c>
      <c r="AH1075" s="16" t="s">
        <v>5745</v>
      </c>
      <c r="AI1075" s="17" t="s">
        <v>1481</v>
      </c>
      <c r="AJ1075" s="18" t="s">
        <v>1481</v>
      </c>
      <c r="AK1075" s="17" t="s">
        <v>1481</v>
      </c>
      <c r="AL1075" s="16" t="s">
        <v>5759</v>
      </c>
      <c r="AM1075" s="24" t="s">
        <v>2117</v>
      </c>
      <c r="AN1075" s="24" t="s">
        <v>5760</v>
      </c>
      <c r="AO1075" s="17" t="s">
        <v>1481</v>
      </c>
      <c r="AP1075" s="23" t="s">
        <v>5316</v>
      </c>
      <c r="AQ1075" s="17" t="s">
        <v>1481</v>
      </c>
      <c r="AR1075" s="17" t="s">
        <v>1481</v>
      </c>
      <c r="AS1075" s="17" t="s">
        <v>1481</v>
      </c>
      <c r="AT1075" s="17" t="s">
        <v>1481</v>
      </c>
      <c r="AU1075" s="19" t="s">
        <v>1815</v>
      </c>
      <c r="AV1075" s="24" t="s">
        <v>1816</v>
      </c>
      <c r="AW1075" s="17" t="s">
        <v>1481</v>
      </c>
      <c r="AX1075" s="31" t="s">
        <v>73</v>
      </c>
      <c r="AY1075" s="31" t="s">
        <v>73</v>
      </c>
      <c r="AZ1075" s="32" t="s">
        <v>5761</v>
      </c>
      <c r="BA1075" s="17" t="s">
        <v>1481</v>
      </c>
      <c r="BB1075" s="30" t="s">
        <v>75</v>
      </c>
      <c r="BC1075" s="30" t="s">
        <v>142</v>
      </c>
      <c r="BD1075" s="30" t="s">
        <v>77</v>
      </c>
    </row>
    <row r="1076" spans="1:56" s="4" customFormat="1" ht="409.5" hidden="1" customHeight="1" x14ac:dyDescent="0.35">
      <c r="A1076" s="16">
        <v>670</v>
      </c>
      <c r="B1076" s="15">
        <v>1076</v>
      </c>
      <c r="C1076" s="16" t="s">
        <v>64</v>
      </c>
      <c r="D1076" s="16" t="s">
        <v>5541</v>
      </c>
      <c r="E1076" s="16" t="s">
        <v>5740</v>
      </c>
      <c r="F1076" s="16" t="s">
        <v>5741</v>
      </c>
      <c r="G1076" s="17" t="s">
        <v>1481</v>
      </c>
      <c r="H1076" s="16" t="s">
        <v>5745</v>
      </c>
      <c r="I1076" s="17" t="s">
        <v>1481</v>
      </c>
      <c r="J1076" s="18" t="s">
        <v>1481</v>
      </c>
      <c r="K1076" s="17" t="s">
        <v>1481</v>
      </c>
      <c r="L1076" s="16" t="s">
        <v>5762</v>
      </c>
      <c r="M1076" s="24" t="s">
        <v>2229</v>
      </c>
      <c r="N1076" s="24" t="s">
        <v>5763</v>
      </c>
      <c r="O1076" s="16" t="s">
        <v>1786</v>
      </c>
      <c r="P1076" s="17" t="s">
        <v>1481</v>
      </c>
      <c r="Q1076" s="17" t="s">
        <v>1481</v>
      </c>
      <c r="R1076" s="17" t="s">
        <v>1481</v>
      </c>
      <c r="S1076" s="17" t="s">
        <v>1481</v>
      </c>
      <c r="T1076" s="17" t="s">
        <v>1481</v>
      </c>
      <c r="U1076" s="19" t="s">
        <v>1815</v>
      </c>
      <c r="V1076" s="40" t="s">
        <v>5764</v>
      </c>
      <c r="W1076" s="17" t="s">
        <v>1481</v>
      </c>
      <c r="X1076" s="17" t="s">
        <v>1481</v>
      </c>
      <c r="Y1076" s="27" t="s">
        <v>1817</v>
      </c>
      <c r="Z1076" s="28" t="s">
        <v>1481</v>
      </c>
      <c r="AA1076" s="17" t="s">
        <v>1481</v>
      </c>
      <c r="AB1076" s="15">
        <v>1076</v>
      </c>
      <c r="AC1076" s="16" t="s">
        <v>64</v>
      </c>
      <c r="AD1076" s="16" t="s">
        <v>5541</v>
      </c>
      <c r="AE1076" s="16" t="s">
        <v>5740</v>
      </c>
      <c r="AF1076" s="16" t="s">
        <v>5741</v>
      </c>
      <c r="AG1076" s="17" t="s">
        <v>1481</v>
      </c>
      <c r="AH1076" s="16" t="s">
        <v>5745</v>
      </c>
      <c r="AI1076" s="17" t="s">
        <v>1481</v>
      </c>
      <c r="AJ1076" s="18" t="s">
        <v>1481</v>
      </c>
      <c r="AK1076" s="17" t="s">
        <v>1481</v>
      </c>
      <c r="AL1076" s="16" t="s">
        <v>5762</v>
      </c>
      <c r="AM1076" s="24" t="s">
        <v>2229</v>
      </c>
      <c r="AN1076" s="24" t="s">
        <v>5763</v>
      </c>
      <c r="AO1076" s="16" t="s">
        <v>1786</v>
      </c>
      <c r="AP1076" s="17" t="s">
        <v>1481</v>
      </c>
      <c r="AQ1076" s="17" t="s">
        <v>1481</v>
      </c>
      <c r="AR1076" s="17" t="s">
        <v>1481</v>
      </c>
      <c r="AS1076" s="17" t="s">
        <v>1481</v>
      </c>
      <c r="AT1076" s="17" t="s">
        <v>1481</v>
      </c>
      <c r="AU1076" s="19" t="s">
        <v>1815</v>
      </c>
      <c r="AV1076" s="40" t="s">
        <v>5764</v>
      </c>
      <c r="AW1076" s="17" t="s">
        <v>1481</v>
      </c>
      <c r="AX1076" s="17" t="s">
        <v>1481</v>
      </c>
      <c r="AY1076" s="27" t="s">
        <v>1817</v>
      </c>
      <c r="AZ1076" s="28" t="s">
        <v>1481</v>
      </c>
      <c r="BA1076" s="17" t="s">
        <v>1481</v>
      </c>
      <c r="BB1076" s="17" t="s">
        <v>1481</v>
      </c>
      <c r="BC1076" s="17" t="s">
        <v>1481</v>
      </c>
      <c r="BD1076" s="17" t="s">
        <v>1481</v>
      </c>
    </row>
    <row r="1077" spans="1:56" s="4" customFormat="1" ht="50.15" hidden="1" customHeight="1" x14ac:dyDescent="0.35">
      <c r="A1077" s="15">
        <v>671</v>
      </c>
      <c r="B1077" s="15">
        <v>1077</v>
      </c>
      <c r="C1077" s="16" t="s">
        <v>5469</v>
      </c>
      <c r="D1077" s="16" t="s">
        <v>5541</v>
      </c>
      <c r="E1077" s="16" t="s">
        <v>5765</v>
      </c>
      <c r="F1077" s="16" t="s">
        <v>5766</v>
      </c>
      <c r="G1077" s="17" t="s">
        <v>1481</v>
      </c>
      <c r="H1077" s="16" t="s">
        <v>5767</v>
      </c>
      <c r="I1077" s="17" t="s">
        <v>1481</v>
      </c>
      <c r="J1077" s="18" t="s">
        <v>1481</v>
      </c>
      <c r="K1077" s="17" t="s">
        <v>1481</v>
      </c>
      <c r="L1077" s="16" t="s">
        <v>5768</v>
      </c>
      <c r="M1077" s="38" t="s">
        <v>4653</v>
      </c>
      <c r="N1077" s="24" t="s">
        <v>5769</v>
      </c>
      <c r="O1077" s="15" t="s">
        <v>1786</v>
      </c>
      <c r="P1077" s="17" t="s">
        <v>1481</v>
      </c>
      <c r="Q1077" s="17" t="s">
        <v>1481</v>
      </c>
      <c r="R1077" s="17" t="s">
        <v>1481</v>
      </c>
      <c r="S1077" s="17" t="s">
        <v>1481</v>
      </c>
      <c r="T1077" s="17" t="s">
        <v>1481</v>
      </c>
      <c r="U1077" s="19" t="s">
        <v>1815</v>
      </c>
      <c r="V1077" s="30" t="s">
        <v>5770</v>
      </c>
      <c r="W1077" s="17" t="s">
        <v>1481</v>
      </c>
      <c r="X1077" s="17" t="s">
        <v>1481</v>
      </c>
      <c r="Y1077" s="27" t="s">
        <v>52</v>
      </c>
      <c r="Z1077" s="28" t="s">
        <v>1481</v>
      </c>
      <c r="AA1077" s="17" t="s">
        <v>1481</v>
      </c>
      <c r="AB1077" s="15">
        <v>1077</v>
      </c>
      <c r="AC1077" s="16" t="s">
        <v>5469</v>
      </c>
      <c r="AD1077" s="16" t="s">
        <v>5541</v>
      </c>
      <c r="AE1077" s="16" t="s">
        <v>5765</v>
      </c>
      <c r="AF1077" s="16" t="s">
        <v>5766</v>
      </c>
      <c r="AG1077" s="17" t="s">
        <v>1481</v>
      </c>
      <c r="AH1077" s="16" t="s">
        <v>5767</v>
      </c>
      <c r="AI1077" s="17" t="s">
        <v>1481</v>
      </c>
      <c r="AJ1077" s="18" t="s">
        <v>1481</v>
      </c>
      <c r="AK1077" s="17" t="s">
        <v>1481</v>
      </c>
      <c r="AL1077" s="16" t="s">
        <v>5768</v>
      </c>
      <c r="AM1077" s="38" t="s">
        <v>4653</v>
      </c>
      <c r="AN1077" s="24" t="s">
        <v>5769</v>
      </c>
      <c r="AO1077" s="15" t="s">
        <v>1786</v>
      </c>
      <c r="AP1077" s="17" t="s">
        <v>1481</v>
      </c>
      <c r="AQ1077" s="17" t="s">
        <v>1481</v>
      </c>
      <c r="AR1077" s="17" t="s">
        <v>1481</v>
      </c>
      <c r="AS1077" s="17" t="s">
        <v>1481</v>
      </c>
      <c r="AT1077" s="17" t="s">
        <v>1481</v>
      </c>
      <c r="AU1077" s="19" t="s">
        <v>1815</v>
      </c>
      <c r="AV1077" s="30" t="s">
        <v>5770</v>
      </c>
      <c r="AW1077" s="17" t="s">
        <v>1481</v>
      </c>
      <c r="AX1077" s="17" t="s">
        <v>1481</v>
      </c>
      <c r="AY1077" s="27" t="s">
        <v>52</v>
      </c>
      <c r="AZ1077" s="28" t="s">
        <v>1481</v>
      </c>
      <c r="BA1077" s="17" t="s">
        <v>1481</v>
      </c>
      <c r="BB1077" s="17" t="s">
        <v>1481</v>
      </c>
      <c r="BC1077" s="17" t="s">
        <v>1481</v>
      </c>
      <c r="BD1077" s="17" t="s">
        <v>1481</v>
      </c>
    </row>
    <row r="1078" spans="1:56" ht="164.5" x14ac:dyDescent="0.35">
      <c r="A1078" s="16">
        <v>672</v>
      </c>
      <c r="B1078" s="16">
        <v>1078</v>
      </c>
      <c r="C1078" s="51" t="s">
        <v>1510</v>
      </c>
      <c r="D1078" s="16" t="s">
        <v>5541</v>
      </c>
      <c r="E1078" s="16" t="s">
        <v>5765</v>
      </c>
      <c r="F1078" s="16" t="s">
        <v>5771</v>
      </c>
      <c r="G1078" s="17" t="s">
        <v>1481</v>
      </c>
      <c r="H1078" s="16" t="s">
        <v>5772</v>
      </c>
      <c r="I1078" s="17" t="s">
        <v>1481</v>
      </c>
      <c r="J1078" s="18" t="s">
        <v>1481</v>
      </c>
      <c r="K1078" s="17" t="s">
        <v>1481</v>
      </c>
      <c r="L1078" s="16" t="s">
        <v>5773</v>
      </c>
      <c r="M1078" s="24" t="s">
        <v>4633</v>
      </c>
      <c r="N1078" s="24" t="s">
        <v>5774</v>
      </c>
      <c r="O1078" s="16" t="s">
        <v>1786</v>
      </c>
      <c r="P1078" s="17" t="s">
        <v>1481</v>
      </c>
      <c r="Q1078" s="17" t="s">
        <v>1481</v>
      </c>
      <c r="R1078" s="17" t="s">
        <v>1481</v>
      </c>
      <c r="S1078" s="17" t="s">
        <v>1481</v>
      </c>
      <c r="T1078" s="17" t="s">
        <v>1481</v>
      </c>
      <c r="U1078" s="40" t="s">
        <v>1815</v>
      </c>
      <c r="V1078" s="30" t="s">
        <v>5775</v>
      </c>
      <c r="W1078" s="17" t="s">
        <v>1481</v>
      </c>
      <c r="X1078" s="17" t="s">
        <v>1481</v>
      </c>
      <c r="Y1078" s="33" t="s">
        <v>211</v>
      </c>
      <c r="Z1078" s="32" t="s">
        <v>5776</v>
      </c>
      <c r="AA1078" s="17" t="s">
        <v>1481</v>
      </c>
      <c r="AB1078" s="16">
        <v>1078</v>
      </c>
      <c r="AC1078" s="51" t="s">
        <v>1510</v>
      </c>
      <c r="AD1078" s="16" t="s">
        <v>5541</v>
      </c>
      <c r="AE1078" s="16" t="s">
        <v>5765</v>
      </c>
      <c r="AF1078" s="16" t="s">
        <v>5771</v>
      </c>
      <c r="AG1078" s="17" t="s">
        <v>1481</v>
      </c>
      <c r="AH1078" s="16" t="s">
        <v>5772</v>
      </c>
      <c r="AI1078" s="17" t="s">
        <v>1481</v>
      </c>
      <c r="AJ1078" s="18" t="s">
        <v>1481</v>
      </c>
      <c r="AK1078" s="17" t="s">
        <v>1481</v>
      </c>
      <c r="AL1078" s="16" t="s">
        <v>5773</v>
      </c>
      <c r="AM1078" s="38" t="s">
        <v>4633</v>
      </c>
      <c r="AN1078" s="24" t="s">
        <v>5774</v>
      </c>
      <c r="AO1078" s="15" t="s">
        <v>1786</v>
      </c>
      <c r="AP1078" s="17" t="s">
        <v>1481</v>
      </c>
      <c r="AQ1078" s="17" t="s">
        <v>1481</v>
      </c>
      <c r="AR1078" s="17" t="s">
        <v>1481</v>
      </c>
      <c r="AS1078" s="17" t="s">
        <v>1481</v>
      </c>
      <c r="AT1078" s="17" t="s">
        <v>1481</v>
      </c>
      <c r="AU1078" s="40" t="s">
        <v>1815</v>
      </c>
      <c r="AV1078" s="30" t="s">
        <v>5775</v>
      </c>
      <c r="AW1078" s="17" t="s">
        <v>1481</v>
      </c>
      <c r="AX1078" s="17" t="s">
        <v>1481</v>
      </c>
      <c r="AY1078" s="33" t="s">
        <v>211</v>
      </c>
      <c r="AZ1078" s="32" t="s">
        <v>5776</v>
      </c>
      <c r="BA1078" s="17" t="s">
        <v>1481</v>
      </c>
      <c r="BB1078" s="30" t="s">
        <v>558</v>
      </c>
      <c r="BC1078" s="30" t="s">
        <v>559</v>
      </c>
      <c r="BD1078" s="30" t="s">
        <v>557</v>
      </c>
    </row>
    <row r="1079" spans="1:56" s="4" customFormat="1" ht="87.65" hidden="1" customHeight="1" x14ac:dyDescent="0.35">
      <c r="A1079" s="15">
        <v>672</v>
      </c>
      <c r="B1079" s="15">
        <v>1079</v>
      </c>
      <c r="C1079" s="51" t="s">
        <v>1510</v>
      </c>
      <c r="D1079" s="16" t="s">
        <v>5541</v>
      </c>
      <c r="E1079" s="16" t="s">
        <v>5765</v>
      </c>
      <c r="F1079" s="16" t="s">
        <v>5771</v>
      </c>
      <c r="G1079" s="17" t="s">
        <v>1481</v>
      </c>
      <c r="H1079" s="16" t="s">
        <v>5772</v>
      </c>
      <c r="I1079" s="17" t="s">
        <v>1481</v>
      </c>
      <c r="J1079" s="18" t="s">
        <v>1481</v>
      </c>
      <c r="K1079" s="17" t="s">
        <v>1481</v>
      </c>
      <c r="L1079" s="16" t="s">
        <v>5777</v>
      </c>
      <c r="M1079" s="24" t="s">
        <v>2080</v>
      </c>
      <c r="N1079" s="24" t="s">
        <v>5778</v>
      </c>
      <c r="O1079" s="15" t="s">
        <v>1786</v>
      </c>
      <c r="P1079" s="17" t="s">
        <v>1481</v>
      </c>
      <c r="Q1079" s="17" t="s">
        <v>1481</v>
      </c>
      <c r="R1079" s="17" t="s">
        <v>1481</v>
      </c>
      <c r="S1079" s="17" t="s">
        <v>1481</v>
      </c>
      <c r="T1079" s="17" t="s">
        <v>1481</v>
      </c>
      <c r="U1079" s="19" t="s">
        <v>1905</v>
      </c>
      <c r="V1079" s="30" t="s">
        <v>5779</v>
      </c>
      <c r="W1079" s="17" t="s">
        <v>1481</v>
      </c>
      <c r="X1079" s="17" t="s">
        <v>1481</v>
      </c>
      <c r="Y1079" s="27" t="s">
        <v>52</v>
      </c>
      <c r="Z1079" s="28" t="s">
        <v>1481</v>
      </c>
      <c r="AA1079" s="17" t="s">
        <v>1481</v>
      </c>
      <c r="AB1079" s="15">
        <v>1079</v>
      </c>
      <c r="AC1079" s="51" t="s">
        <v>1510</v>
      </c>
      <c r="AD1079" s="16" t="s">
        <v>5541</v>
      </c>
      <c r="AE1079" s="16" t="s">
        <v>5765</v>
      </c>
      <c r="AF1079" s="16" t="s">
        <v>5771</v>
      </c>
      <c r="AG1079" s="17" t="s">
        <v>1481</v>
      </c>
      <c r="AH1079" s="16" t="s">
        <v>5772</v>
      </c>
      <c r="AI1079" s="17" t="s">
        <v>1481</v>
      </c>
      <c r="AJ1079" s="18" t="s">
        <v>1481</v>
      </c>
      <c r="AK1079" s="17" t="s">
        <v>1481</v>
      </c>
      <c r="AL1079" s="16" t="s">
        <v>5777</v>
      </c>
      <c r="AM1079" s="24" t="s">
        <v>2080</v>
      </c>
      <c r="AN1079" s="24" t="s">
        <v>5778</v>
      </c>
      <c r="AO1079" s="15" t="s">
        <v>1786</v>
      </c>
      <c r="AP1079" s="17" t="s">
        <v>1481</v>
      </c>
      <c r="AQ1079" s="17" t="s">
        <v>1481</v>
      </c>
      <c r="AR1079" s="17" t="s">
        <v>1481</v>
      </c>
      <c r="AS1079" s="17" t="s">
        <v>1481</v>
      </c>
      <c r="AT1079" s="17" t="s">
        <v>1481</v>
      </c>
      <c r="AU1079" s="19" t="s">
        <v>1905</v>
      </c>
      <c r="AV1079" s="30" t="s">
        <v>5779</v>
      </c>
      <c r="AW1079" s="17" t="s">
        <v>1481</v>
      </c>
      <c r="AX1079" s="17" t="s">
        <v>1481</v>
      </c>
      <c r="AY1079" s="27" t="s">
        <v>52</v>
      </c>
      <c r="AZ1079" s="28" t="s">
        <v>1481</v>
      </c>
      <c r="BA1079" s="17" t="s">
        <v>1481</v>
      </c>
      <c r="BB1079" s="17" t="s">
        <v>1481</v>
      </c>
      <c r="BC1079" s="17" t="s">
        <v>1481</v>
      </c>
      <c r="BD1079" s="17" t="s">
        <v>1481</v>
      </c>
    </row>
    <row r="1080" spans="1:56" ht="156.65" customHeight="1" x14ac:dyDescent="0.35">
      <c r="A1080" s="16">
        <v>673</v>
      </c>
      <c r="B1080" s="16">
        <v>1080</v>
      </c>
      <c r="C1080" s="16" t="s">
        <v>3205</v>
      </c>
      <c r="D1080" s="16" t="s">
        <v>5541</v>
      </c>
      <c r="E1080" s="16" t="s">
        <v>5765</v>
      </c>
      <c r="F1080" s="16" t="s">
        <v>5780</v>
      </c>
      <c r="G1080" s="17" t="s">
        <v>1481</v>
      </c>
      <c r="H1080" s="16" t="s">
        <v>5781</v>
      </c>
      <c r="I1080" s="17" t="s">
        <v>1481</v>
      </c>
      <c r="J1080" s="18" t="s">
        <v>1481</v>
      </c>
      <c r="K1080" s="17" t="s">
        <v>1481</v>
      </c>
      <c r="L1080" s="16" t="s">
        <v>5782</v>
      </c>
      <c r="M1080" s="24" t="s">
        <v>4633</v>
      </c>
      <c r="N1080" s="24" t="s">
        <v>5783</v>
      </c>
      <c r="O1080" s="16" t="s">
        <v>1786</v>
      </c>
      <c r="P1080" s="23" t="s">
        <v>5017</v>
      </c>
      <c r="Q1080" s="17" t="s">
        <v>1481</v>
      </c>
      <c r="R1080" s="17" t="s">
        <v>1481</v>
      </c>
      <c r="S1080" s="17" t="s">
        <v>1481</v>
      </c>
      <c r="T1080" s="17" t="s">
        <v>1481</v>
      </c>
      <c r="U1080" s="19" t="s">
        <v>1815</v>
      </c>
      <c r="V1080" s="30" t="s">
        <v>5784</v>
      </c>
      <c r="W1080" s="17" t="s">
        <v>1481</v>
      </c>
      <c r="X1080" s="31" t="s">
        <v>73</v>
      </c>
      <c r="Y1080" s="31" t="s">
        <v>73</v>
      </c>
      <c r="Z1080" s="32" t="s">
        <v>5785</v>
      </c>
      <c r="AA1080" s="17" t="s">
        <v>1481</v>
      </c>
      <c r="AB1080" s="16">
        <v>1080</v>
      </c>
      <c r="AC1080" s="16" t="s">
        <v>3205</v>
      </c>
      <c r="AD1080" s="16" t="s">
        <v>5541</v>
      </c>
      <c r="AE1080" s="16" t="s">
        <v>5765</v>
      </c>
      <c r="AF1080" s="16" t="s">
        <v>5780</v>
      </c>
      <c r="AG1080" s="17" t="s">
        <v>1481</v>
      </c>
      <c r="AH1080" s="16" t="s">
        <v>5781</v>
      </c>
      <c r="AI1080" s="17" t="s">
        <v>1481</v>
      </c>
      <c r="AJ1080" s="18" t="s">
        <v>1481</v>
      </c>
      <c r="AK1080" s="17" t="s">
        <v>1481</v>
      </c>
      <c r="AL1080" s="16" t="s">
        <v>5782</v>
      </c>
      <c r="AM1080" s="38" t="s">
        <v>4633</v>
      </c>
      <c r="AN1080" s="24" t="s">
        <v>5783</v>
      </c>
      <c r="AO1080" s="15" t="s">
        <v>1786</v>
      </c>
      <c r="AP1080" s="23" t="s">
        <v>5017</v>
      </c>
      <c r="AQ1080" s="17" t="s">
        <v>1481</v>
      </c>
      <c r="AR1080" s="17" t="s">
        <v>1481</v>
      </c>
      <c r="AS1080" s="17" t="s">
        <v>1481</v>
      </c>
      <c r="AT1080" s="17" t="s">
        <v>1481</v>
      </c>
      <c r="AU1080" s="19" t="s">
        <v>1815</v>
      </c>
      <c r="AV1080" s="30" t="s">
        <v>5784</v>
      </c>
      <c r="AW1080" s="17" t="s">
        <v>1481</v>
      </c>
      <c r="AX1080" s="31" t="s">
        <v>73</v>
      </c>
      <c r="AY1080" s="31" t="s">
        <v>73</v>
      </c>
      <c r="AZ1080" s="32" t="s">
        <v>5785</v>
      </c>
      <c r="BA1080" s="17" t="s">
        <v>1481</v>
      </c>
      <c r="BB1080" s="30" t="s">
        <v>558</v>
      </c>
      <c r="BC1080" s="30" t="s">
        <v>295</v>
      </c>
      <c r="BD1080" s="30" t="s">
        <v>214</v>
      </c>
    </row>
    <row r="1081" spans="1:56" ht="391.5" customHeight="1" x14ac:dyDescent="0.35">
      <c r="A1081" s="16">
        <v>674</v>
      </c>
      <c r="B1081" s="16">
        <v>1081</v>
      </c>
      <c r="C1081" s="16" t="s">
        <v>3205</v>
      </c>
      <c r="D1081" s="16" t="s">
        <v>5541</v>
      </c>
      <c r="E1081" s="16" t="s">
        <v>5765</v>
      </c>
      <c r="F1081" s="16" t="s">
        <v>5780</v>
      </c>
      <c r="G1081" s="17" t="s">
        <v>1481</v>
      </c>
      <c r="H1081" s="16" t="s">
        <v>5786</v>
      </c>
      <c r="I1081" s="17" t="s">
        <v>1481</v>
      </c>
      <c r="J1081" s="18" t="s">
        <v>1481</v>
      </c>
      <c r="K1081" s="17" t="s">
        <v>1481</v>
      </c>
      <c r="L1081" s="16" t="s">
        <v>5787</v>
      </c>
      <c r="M1081" s="24" t="s">
        <v>5620</v>
      </c>
      <c r="N1081" s="24" t="s">
        <v>5213</v>
      </c>
      <c r="O1081" s="16" t="s">
        <v>1786</v>
      </c>
      <c r="P1081" s="23" t="s">
        <v>5788</v>
      </c>
      <c r="Q1081" s="23" t="s">
        <v>5789</v>
      </c>
      <c r="R1081" s="17" t="s">
        <v>1481</v>
      </c>
      <c r="S1081" s="17" t="s">
        <v>1481</v>
      </c>
      <c r="T1081" s="17" t="s">
        <v>1481</v>
      </c>
      <c r="U1081" s="19" t="s">
        <v>1846</v>
      </c>
      <c r="V1081" s="30" t="s">
        <v>5790</v>
      </c>
      <c r="W1081" s="17" t="s">
        <v>1481</v>
      </c>
      <c r="X1081" s="31" t="s">
        <v>73</v>
      </c>
      <c r="Y1081" s="31" t="s">
        <v>73</v>
      </c>
      <c r="Z1081" s="32" t="s">
        <v>5791</v>
      </c>
      <c r="AA1081" s="17" t="s">
        <v>1481</v>
      </c>
      <c r="AB1081" s="16">
        <v>1081</v>
      </c>
      <c r="AC1081" s="16" t="s">
        <v>3205</v>
      </c>
      <c r="AD1081" s="16" t="s">
        <v>5541</v>
      </c>
      <c r="AE1081" s="16" t="s">
        <v>5765</v>
      </c>
      <c r="AF1081" s="16" t="s">
        <v>5780</v>
      </c>
      <c r="AG1081" s="17" t="s">
        <v>1481</v>
      </c>
      <c r="AH1081" s="16" t="s">
        <v>5786</v>
      </c>
      <c r="AI1081" s="17" t="s">
        <v>1481</v>
      </c>
      <c r="AJ1081" s="18" t="s">
        <v>1481</v>
      </c>
      <c r="AK1081" s="17" t="s">
        <v>1481</v>
      </c>
      <c r="AL1081" s="16" t="s">
        <v>5787</v>
      </c>
      <c r="AM1081" s="38" t="s">
        <v>5620</v>
      </c>
      <c r="AN1081" s="24" t="s">
        <v>5213</v>
      </c>
      <c r="AO1081" s="15" t="s">
        <v>1786</v>
      </c>
      <c r="AP1081" s="23" t="s">
        <v>5788</v>
      </c>
      <c r="AQ1081" s="23" t="s">
        <v>5789</v>
      </c>
      <c r="AR1081" s="17" t="s">
        <v>1481</v>
      </c>
      <c r="AS1081" s="17" t="s">
        <v>1481</v>
      </c>
      <c r="AT1081" s="17" t="s">
        <v>1481</v>
      </c>
      <c r="AU1081" s="19" t="s">
        <v>1846</v>
      </c>
      <c r="AV1081" s="30" t="s">
        <v>5790</v>
      </c>
      <c r="AW1081" s="17" t="s">
        <v>1481</v>
      </c>
      <c r="AX1081" s="31" t="s">
        <v>73</v>
      </c>
      <c r="AY1081" s="31" t="s">
        <v>73</v>
      </c>
      <c r="AZ1081" s="32" t="s">
        <v>5791</v>
      </c>
      <c r="BA1081" s="17" t="s">
        <v>1481</v>
      </c>
      <c r="BB1081" s="30" t="s">
        <v>239</v>
      </c>
      <c r="BC1081" s="30" t="s">
        <v>1692</v>
      </c>
      <c r="BD1081" s="30" t="s">
        <v>77</v>
      </c>
    </row>
    <row r="1082" spans="1:56" ht="391.5" customHeight="1" x14ac:dyDescent="0.35">
      <c r="A1082" s="16">
        <v>674</v>
      </c>
      <c r="B1082" s="16">
        <v>1082</v>
      </c>
      <c r="C1082" s="16" t="s">
        <v>3205</v>
      </c>
      <c r="D1082" s="16" t="s">
        <v>5541</v>
      </c>
      <c r="E1082" s="16" t="s">
        <v>5765</v>
      </c>
      <c r="F1082" s="16" t="s">
        <v>5780</v>
      </c>
      <c r="G1082" s="17" t="s">
        <v>1481</v>
      </c>
      <c r="H1082" s="16" t="s">
        <v>5786</v>
      </c>
      <c r="I1082" s="17" t="s">
        <v>1481</v>
      </c>
      <c r="J1082" s="18" t="s">
        <v>1481</v>
      </c>
      <c r="K1082" s="17" t="s">
        <v>1481</v>
      </c>
      <c r="L1082" s="16" t="s">
        <v>5792</v>
      </c>
      <c r="M1082" s="24" t="s">
        <v>5677</v>
      </c>
      <c r="N1082" s="24" t="s">
        <v>5213</v>
      </c>
      <c r="O1082" s="16" t="s">
        <v>1786</v>
      </c>
      <c r="P1082" s="23" t="s">
        <v>5788</v>
      </c>
      <c r="Q1082" s="23" t="s">
        <v>5789</v>
      </c>
      <c r="R1082" s="17" t="s">
        <v>1481</v>
      </c>
      <c r="S1082" s="17" t="s">
        <v>1481</v>
      </c>
      <c r="T1082" s="17" t="s">
        <v>1481</v>
      </c>
      <c r="U1082" s="19" t="s">
        <v>1846</v>
      </c>
      <c r="V1082" s="30" t="s">
        <v>5790</v>
      </c>
      <c r="W1082" s="17" t="s">
        <v>1481</v>
      </c>
      <c r="X1082" s="31" t="s">
        <v>73</v>
      </c>
      <c r="Y1082" s="31" t="s">
        <v>73</v>
      </c>
      <c r="Z1082" s="32" t="s">
        <v>5793</v>
      </c>
      <c r="AA1082" s="17" t="s">
        <v>1481</v>
      </c>
      <c r="AB1082" s="16">
        <v>1082</v>
      </c>
      <c r="AC1082" s="16" t="s">
        <v>3205</v>
      </c>
      <c r="AD1082" s="16" t="s">
        <v>5541</v>
      </c>
      <c r="AE1082" s="16" t="s">
        <v>5765</v>
      </c>
      <c r="AF1082" s="16" t="s">
        <v>5780</v>
      </c>
      <c r="AG1082" s="17" t="s">
        <v>1481</v>
      </c>
      <c r="AH1082" s="16" t="s">
        <v>5786</v>
      </c>
      <c r="AI1082" s="17" t="s">
        <v>1481</v>
      </c>
      <c r="AJ1082" s="18" t="s">
        <v>1481</v>
      </c>
      <c r="AK1082" s="17" t="s">
        <v>1481</v>
      </c>
      <c r="AL1082" s="16" t="s">
        <v>5792</v>
      </c>
      <c r="AM1082" s="38" t="s">
        <v>5677</v>
      </c>
      <c r="AN1082" s="24" t="s">
        <v>5213</v>
      </c>
      <c r="AO1082" s="15" t="s">
        <v>1786</v>
      </c>
      <c r="AP1082" s="23" t="s">
        <v>5788</v>
      </c>
      <c r="AQ1082" s="23" t="s">
        <v>5789</v>
      </c>
      <c r="AR1082" s="17" t="s">
        <v>1481</v>
      </c>
      <c r="AS1082" s="17" t="s">
        <v>1481</v>
      </c>
      <c r="AT1082" s="17" t="s">
        <v>1481</v>
      </c>
      <c r="AU1082" s="19" t="s">
        <v>1846</v>
      </c>
      <c r="AV1082" s="30" t="s">
        <v>5790</v>
      </c>
      <c r="AW1082" s="17" t="s">
        <v>1481</v>
      </c>
      <c r="AX1082" s="31" t="s">
        <v>73</v>
      </c>
      <c r="AY1082" s="31" t="s">
        <v>73</v>
      </c>
      <c r="AZ1082" s="32" t="s">
        <v>5793</v>
      </c>
      <c r="BA1082" s="17" t="s">
        <v>1481</v>
      </c>
      <c r="BB1082" s="30" t="s">
        <v>239</v>
      </c>
      <c r="BC1082" s="30" t="s">
        <v>1692</v>
      </c>
      <c r="BD1082" s="30" t="s">
        <v>77</v>
      </c>
    </row>
    <row r="1083" spans="1:56" ht="107.9" customHeight="1" x14ac:dyDescent="0.35">
      <c r="A1083" s="16">
        <v>675</v>
      </c>
      <c r="B1083" s="16">
        <v>1083</v>
      </c>
      <c r="C1083" s="16" t="s">
        <v>83</v>
      </c>
      <c r="D1083" s="16" t="s">
        <v>5541</v>
      </c>
      <c r="E1083" s="16" t="s">
        <v>5765</v>
      </c>
      <c r="F1083" s="16" t="s">
        <v>5794</v>
      </c>
      <c r="G1083" s="17" t="s">
        <v>1481</v>
      </c>
      <c r="H1083" s="16" t="s">
        <v>5795</v>
      </c>
      <c r="I1083" s="17" t="s">
        <v>1481</v>
      </c>
      <c r="J1083" s="18" t="s">
        <v>1481</v>
      </c>
      <c r="K1083" s="17" t="s">
        <v>1481</v>
      </c>
      <c r="L1083" s="16" t="s">
        <v>5796</v>
      </c>
      <c r="M1083" s="24" t="s">
        <v>5632</v>
      </c>
      <c r="N1083" s="24" t="s">
        <v>5797</v>
      </c>
      <c r="O1083" s="16" t="s">
        <v>1786</v>
      </c>
      <c r="P1083" s="17" t="s">
        <v>1481</v>
      </c>
      <c r="Q1083" s="17" t="s">
        <v>1481</v>
      </c>
      <c r="R1083" s="17" t="s">
        <v>1481</v>
      </c>
      <c r="S1083" s="17" t="s">
        <v>1481</v>
      </c>
      <c r="T1083" s="17" t="s">
        <v>1481</v>
      </c>
      <c r="U1083" s="40" t="s">
        <v>1815</v>
      </c>
      <c r="V1083" s="24" t="s">
        <v>5798</v>
      </c>
      <c r="W1083" s="17" t="s">
        <v>1481</v>
      </c>
      <c r="X1083" s="31" t="s">
        <v>73</v>
      </c>
      <c r="Y1083" s="31" t="s">
        <v>73</v>
      </c>
      <c r="Z1083" s="32" t="s">
        <v>5799</v>
      </c>
      <c r="AA1083" s="17" t="s">
        <v>1481</v>
      </c>
      <c r="AB1083" s="16">
        <v>1083</v>
      </c>
      <c r="AC1083" s="16" t="s">
        <v>83</v>
      </c>
      <c r="AD1083" s="16" t="s">
        <v>5541</v>
      </c>
      <c r="AE1083" s="16" t="s">
        <v>5765</v>
      </c>
      <c r="AF1083" s="16" t="s">
        <v>5794</v>
      </c>
      <c r="AG1083" s="17" t="s">
        <v>1481</v>
      </c>
      <c r="AH1083" s="16" t="s">
        <v>5795</v>
      </c>
      <c r="AI1083" s="17" t="s">
        <v>1481</v>
      </c>
      <c r="AJ1083" s="18" t="s">
        <v>1481</v>
      </c>
      <c r="AK1083" s="17" t="s">
        <v>1481</v>
      </c>
      <c r="AL1083" s="16" t="s">
        <v>5796</v>
      </c>
      <c r="AM1083" s="38" t="s">
        <v>5632</v>
      </c>
      <c r="AN1083" s="24" t="s">
        <v>5797</v>
      </c>
      <c r="AO1083" s="15" t="s">
        <v>1786</v>
      </c>
      <c r="AP1083" s="17" t="s">
        <v>1481</v>
      </c>
      <c r="AQ1083" s="17" t="s">
        <v>1481</v>
      </c>
      <c r="AR1083" s="17" t="s">
        <v>1481</v>
      </c>
      <c r="AS1083" s="17" t="s">
        <v>1481</v>
      </c>
      <c r="AT1083" s="17" t="s">
        <v>1481</v>
      </c>
      <c r="AU1083" s="40" t="s">
        <v>1815</v>
      </c>
      <c r="AV1083" s="24" t="s">
        <v>5798</v>
      </c>
      <c r="AW1083" s="17" t="s">
        <v>1481</v>
      </c>
      <c r="AX1083" s="31" t="s">
        <v>73</v>
      </c>
      <c r="AY1083" s="31" t="s">
        <v>73</v>
      </c>
      <c r="AZ1083" s="32" t="s">
        <v>5799</v>
      </c>
      <c r="BA1083" s="17" t="s">
        <v>1481</v>
      </c>
      <c r="BB1083" s="30" t="s">
        <v>558</v>
      </c>
      <c r="BC1083" s="30" t="s">
        <v>559</v>
      </c>
      <c r="BD1083" s="30" t="s">
        <v>557</v>
      </c>
    </row>
    <row r="1084" spans="1:56" s="4" customFormat="1" ht="409.4" hidden="1" customHeight="1" x14ac:dyDescent="0.35">
      <c r="A1084" s="15">
        <v>676</v>
      </c>
      <c r="B1084" s="15">
        <v>1084</v>
      </c>
      <c r="C1084" s="16" t="s">
        <v>83</v>
      </c>
      <c r="D1084" s="16" t="s">
        <v>5541</v>
      </c>
      <c r="E1084" s="16" t="s">
        <v>5765</v>
      </c>
      <c r="F1084" s="16" t="s">
        <v>5800</v>
      </c>
      <c r="G1084" s="17" t="s">
        <v>1481</v>
      </c>
      <c r="H1084" s="16" t="s">
        <v>5801</v>
      </c>
      <c r="I1084" s="17" t="s">
        <v>1481</v>
      </c>
      <c r="J1084" s="18" t="s">
        <v>1481</v>
      </c>
      <c r="K1084" s="17" t="s">
        <v>1481</v>
      </c>
      <c r="L1084" s="16" t="s">
        <v>5802</v>
      </c>
      <c r="M1084" s="38" t="s">
        <v>4653</v>
      </c>
      <c r="N1084" s="24" t="s">
        <v>5803</v>
      </c>
      <c r="O1084" s="15" t="s">
        <v>1786</v>
      </c>
      <c r="P1084" s="23" t="s">
        <v>5804</v>
      </c>
      <c r="Q1084" s="17" t="s">
        <v>1481</v>
      </c>
      <c r="R1084" s="17" t="s">
        <v>1481</v>
      </c>
      <c r="S1084" s="17" t="s">
        <v>1481</v>
      </c>
      <c r="T1084" s="17" t="s">
        <v>1481</v>
      </c>
      <c r="U1084" s="19" t="s">
        <v>1815</v>
      </c>
      <c r="V1084" s="24" t="s">
        <v>1832</v>
      </c>
      <c r="W1084" s="17" t="s">
        <v>1481</v>
      </c>
      <c r="X1084" s="17" t="s">
        <v>1481</v>
      </c>
      <c r="Y1084" s="27" t="s">
        <v>1817</v>
      </c>
      <c r="Z1084" s="28" t="s">
        <v>1481</v>
      </c>
      <c r="AA1084" s="17" t="s">
        <v>1481</v>
      </c>
      <c r="AB1084" s="15">
        <v>1084</v>
      </c>
      <c r="AC1084" s="16" t="s">
        <v>83</v>
      </c>
      <c r="AD1084" s="16" t="s">
        <v>5541</v>
      </c>
      <c r="AE1084" s="16" t="s">
        <v>5765</v>
      </c>
      <c r="AF1084" s="16" t="s">
        <v>5800</v>
      </c>
      <c r="AG1084" s="17" t="s">
        <v>1481</v>
      </c>
      <c r="AH1084" s="16" t="s">
        <v>5801</v>
      </c>
      <c r="AI1084" s="17" t="s">
        <v>1481</v>
      </c>
      <c r="AJ1084" s="18" t="s">
        <v>1481</v>
      </c>
      <c r="AK1084" s="17" t="s">
        <v>1481</v>
      </c>
      <c r="AL1084" s="16" t="s">
        <v>5802</v>
      </c>
      <c r="AM1084" s="38" t="s">
        <v>4653</v>
      </c>
      <c r="AN1084" s="24" t="s">
        <v>5803</v>
      </c>
      <c r="AO1084" s="15" t="s">
        <v>1786</v>
      </c>
      <c r="AP1084" s="23" t="s">
        <v>5804</v>
      </c>
      <c r="AQ1084" s="17" t="s">
        <v>1481</v>
      </c>
      <c r="AR1084" s="17" t="s">
        <v>1481</v>
      </c>
      <c r="AS1084" s="17" t="s">
        <v>1481</v>
      </c>
      <c r="AT1084" s="17" t="s">
        <v>1481</v>
      </c>
      <c r="AU1084" s="19" t="s">
        <v>1815</v>
      </c>
      <c r="AV1084" s="24" t="s">
        <v>1832</v>
      </c>
      <c r="AW1084" s="17" t="s">
        <v>1481</v>
      </c>
      <c r="AX1084" s="17" t="s">
        <v>1481</v>
      </c>
      <c r="AY1084" s="27" t="s">
        <v>1817</v>
      </c>
      <c r="AZ1084" s="28" t="s">
        <v>1481</v>
      </c>
      <c r="BA1084" s="17" t="s">
        <v>1481</v>
      </c>
      <c r="BB1084" s="17" t="s">
        <v>1481</v>
      </c>
      <c r="BC1084" s="17" t="s">
        <v>1481</v>
      </c>
      <c r="BD1084" s="17" t="s">
        <v>1481</v>
      </c>
    </row>
    <row r="1085" spans="1:56" s="4" customFormat="1" ht="153" hidden="1" customHeight="1" x14ac:dyDescent="0.35">
      <c r="A1085" s="15">
        <v>676</v>
      </c>
      <c r="B1085" s="15">
        <v>1085</v>
      </c>
      <c r="C1085" s="16" t="s">
        <v>83</v>
      </c>
      <c r="D1085" s="16" t="s">
        <v>5541</v>
      </c>
      <c r="E1085" s="16" t="s">
        <v>5765</v>
      </c>
      <c r="F1085" s="16" t="s">
        <v>5800</v>
      </c>
      <c r="G1085" s="17" t="s">
        <v>1481</v>
      </c>
      <c r="H1085" s="16" t="s">
        <v>5801</v>
      </c>
      <c r="I1085" s="17" t="s">
        <v>1481</v>
      </c>
      <c r="J1085" s="18" t="s">
        <v>1481</v>
      </c>
      <c r="K1085" s="17" t="s">
        <v>1481</v>
      </c>
      <c r="L1085" s="17" t="s">
        <v>1481</v>
      </c>
      <c r="M1085" s="18" t="s">
        <v>1481</v>
      </c>
      <c r="N1085" s="18" t="s">
        <v>1481</v>
      </c>
      <c r="O1085" s="17" t="s">
        <v>1481</v>
      </c>
      <c r="P1085" s="23" t="s">
        <v>5805</v>
      </c>
      <c r="Q1085" s="23" t="s">
        <v>5806</v>
      </c>
      <c r="R1085" s="17" t="s">
        <v>1481</v>
      </c>
      <c r="S1085" s="17" t="s">
        <v>1481</v>
      </c>
      <c r="T1085" s="17" t="s">
        <v>1481</v>
      </c>
      <c r="U1085" s="19" t="s">
        <v>1815</v>
      </c>
      <c r="V1085" s="24" t="s">
        <v>5807</v>
      </c>
      <c r="W1085" s="17" t="s">
        <v>1481</v>
      </c>
      <c r="X1085" s="17" t="s">
        <v>1481</v>
      </c>
      <c r="Y1085" s="27" t="s">
        <v>52</v>
      </c>
      <c r="Z1085" s="28" t="s">
        <v>1481</v>
      </c>
      <c r="AA1085" s="17" t="s">
        <v>1481</v>
      </c>
      <c r="AB1085" s="15">
        <v>1085</v>
      </c>
      <c r="AC1085" s="16" t="s">
        <v>83</v>
      </c>
      <c r="AD1085" s="16" t="s">
        <v>5541</v>
      </c>
      <c r="AE1085" s="16" t="s">
        <v>5765</v>
      </c>
      <c r="AF1085" s="16" t="s">
        <v>5800</v>
      </c>
      <c r="AG1085" s="17" t="s">
        <v>1481</v>
      </c>
      <c r="AH1085" s="16" t="s">
        <v>5801</v>
      </c>
      <c r="AI1085" s="17" t="s">
        <v>1481</v>
      </c>
      <c r="AJ1085" s="18" t="s">
        <v>1481</v>
      </c>
      <c r="AK1085" s="17" t="s">
        <v>1481</v>
      </c>
      <c r="AL1085" s="17" t="s">
        <v>1481</v>
      </c>
      <c r="AM1085" s="18" t="s">
        <v>1481</v>
      </c>
      <c r="AN1085" s="18" t="s">
        <v>1481</v>
      </c>
      <c r="AO1085" s="17" t="s">
        <v>1481</v>
      </c>
      <c r="AP1085" s="23" t="s">
        <v>5805</v>
      </c>
      <c r="AQ1085" s="23" t="s">
        <v>5806</v>
      </c>
      <c r="AR1085" s="17" t="s">
        <v>1481</v>
      </c>
      <c r="AS1085" s="17" t="s">
        <v>1481</v>
      </c>
      <c r="AT1085" s="17" t="s">
        <v>1481</v>
      </c>
      <c r="AU1085" s="19" t="s">
        <v>1815</v>
      </c>
      <c r="AV1085" s="24" t="s">
        <v>5807</v>
      </c>
      <c r="AW1085" s="17" t="s">
        <v>1481</v>
      </c>
      <c r="AX1085" s="17" t="s">
        <v>1481</v>
      </c>
      <c r="AY1085" s="27" t="s">
        <v>52</v>
      </c>
      <c r="AZ1085" s="28" t="s">
        <v>1481</v>
      </c>
      <c r="BA1085" s="17" t="s">
        <v>1481</v>
      </c>
      <c r="BB1085" s="17" t="s">
        <v>1481</v>
      </c>
      <c r="BC1085" s="17" t="s">
        <v>1481</v>
      </c>
      <c r="BD1085" s="17" t="s">
        <v>1481</v>
      </c>
    </row>
    <row r="1086" spans="1:56" s="4" customFormat="1" ht="50.15" hidden="1" customHeight="1" x14ac:dyDescent="0.35">
      <c r="A1086" s="15">
        <v>677</v>
      </c>
      <c r="B1086" s="15">
        <v>1086</v>
      </c>
      <c r="C1086" s="16" t="s">
        <v>83</v>
      </c>
      <c r="D1086" s="16" t="s">
        <v>5541</v>
      </c>
      <c r="E1086" s="16" t="s">
        <v>5765</v>
      </c>
      <c r="F1086" s="16" t="s">
        <v>5800</v>
      </c>
      <c r="G1086" s="17" t="s">
        <v>1481</v>
      </c>
      <c r="H1086" s="16" t="s">
        <v>5808</v>
      </c>
      <c r="I1086" s="17" t="s">
        <v>1481</v>
      </c>
      <c r="J1086" s="18" t="s">
        <v>1481</v>
      </c>
      <c r="K1086" s="17" t="s">
        <v>1481</v>
      </c>
      <c r="L1086" s="16" t="s">
        <v>5809</v>
      </c>
      <c r="M1086" s="38" t="s">
        <v>5552</v>
      </c>
      <c r="N1086" s="24" t="s">
        <v>5810</v>
      </c>
      <c r="O1086" s="15" t="s">
        <v>1786</v>
      </c>
      <c r="P1086" s="23" t="s">
        <v>5811</v>
      </c>
      <c r="Q1086" s="17" t="s">
        <v>1481</v>
      </c>
      <c r="R1086" s="17" t="s">
        <v>1481</v>
      </c>
      <c r="S1086" s="17" t="s">
        <v>1481</v>
      </c>
      <c r="T1086" s="17" t="s">
        <v>1481</v>
      </c>
      <c r="U1086" s="19" t="s">
        <v>1815</v>
      </c>
      <c r="V1086" s="24" t="s">
        <v>1832</v>
      </c>
      <c r="W1086" s="17" t="s">
        <v>1481</v>
      </c>
      <c r="X1086" s="17" t="s">
        <v>1481</v>
      </c>
      <c r="Y1086" s="27" t="s">
        <v>52</v>
      </c>
      <c r="Z1086" s="28" t="s">
        <v>1481</v>
      </c>
      <c r="AA1086" s="17" t="s">
        <v>1481</v>
      </c>
      <c r="AB1086" s="15">
        <v>1086</v>
      </c>
      <c r="AC1086" s="16" t="s">
        <v>83</v>
      </c>
      <c r="AD1086" s="16" t="s">
        <v>5541</v>
      </c>
      <c r="AE1086" s="16" t="s">
        <v>5765</v>
      </c>
      <c r="AF1086" s="16" t="s">
        <v>5800</v>
      </c>
      <c r="AG1086" s="17" t="s">
        <v>1481</v>
      </c>
      <c r="AH1086" s="16" t="s">
        <v>5808</v>
      </c>
      <c r="AI1086" s="17" t="s">
        <v>1481</v>
      </c>
      <c r="AJ1086" s="18" t="s">
        <v>1481</v>
      </c>
      <c r="AK1086" s="17" t="s">
        <v>1481</v>
      </c>
      <c r="AL1086" s="16" t="s">
        <v>5809</v>
      </c>
      <c r="AM1086" s="38" t="s">
        <v>5552</v>
      </c>
      <c r="AN1086" s="24" t="s">
        <v>5810</v>
      </c>
      <c r="AO1086" s="15" t="s">
        <v>1786</v>
      </c>
      <c r="AP1086" s="23" t="s">
        <v>5811</v>
      </c>
      <c r="AQ1086" s="17" t="s">
        <v>1481</v>
      </c>
      <c r="AR1086" s="17" t="s">
        <v>1481</v>
      </c>
      <c r="AS1086" s="17" t="s">
        <v>1481</v>
      </c>
      <c r="AT1086" s="17" t="s">
        <v>1481</v>
      </c>
      <c r="AU1086" s="19" t="s">
        <v>1815</v>
      </c>
      <c r="AV1086" s="24" t="s">
        <v>1832</v>
      </c>
      <c r="AW1086" s="17" t="s">
        <v>1481</v>
      </c>
      <c r="AX1086" s="17" t="s">
        <v>1481</v>
      </c>
      <c r="AY1086" s="27" t="s">
        <v>52</v>
      </c>
      <c r="AZ1086" s="28" t="s">
        <v>1481</v>
      </c>
      <c r="BA1086" s="17" t="s">
        <v>1481</v>
      </c>
      <c r="BB1086" s="17" t="s">
        <v>1481</v>
      </c>
      <c r="BC1086" s="17" t="s">
        <v>1481</v>
      </c>
      <c r="BD1086" s="17" t="s">
        <v>1481</v>
      </c>
    </row>
    <row r="1087" spans="1:56" s="4" customFormat="1" ht="62.5" hidden="1" customHeight="1" x14ac:dyDescent="0.35">
      <c r="A1087" s="15">
        <v>678</v>
      </c>
      <c r="B1087" s="15">
        <v>1087</v>
      </c>
      <c r="C1087" s="16" t="s">
        <v>83</v>
      </c>
      <c r="D1087" s="16" t="s">
        <v>5541</v>
      </c>
      <c r="E1087" s="16" t="s">
        <v>5765</v>
      </c>
      <c r="F1087" s="16" t="s">
        <v>5812</v>
      </c>
      <c r="G1087" s="17" t="s">
        <v>1481</v>
      </c>
      <c r="H1087" s="16" t="s">
        <v>5813</v>
      </c>
      <c r="I1087" s="17" t="s">
        <v>1481</v>
      </c>
      <c r="J1087" s="18" t="s">
        <v>1481</v>
      </c>
      <c r="K1087" s="17" t="s">
        <v>1481</v>
      </c>
      <c r="L1087" s="16" t="s">
        <v>5814</v>
      </c>
      <c r="M1087" s="24" t="s">
        <v>4633</v>
      </c>
      <c r="N1087" s="24" t="s">
        <v>5815</v>
      </c>
      <c r="O1087" s="15" t="s">
        <v>1786</v>
      </c>
      <c r="P1087" s="17" t="s">
        <v>1481</v>
      </c>
      <c r="Q1087" s="17" t="s">
        <v>1481</v>
      </c>
      <c r="R1087" s="17" t="s">
        <v>1481</v>
      </c>
      <c r="S1087" s="17" t="s">
        <v>1481</v>
      </c>
      <c r="T1087" s="17" t="s">
        <v>1481</v>
      </c>
      <c r="U1087" s="19" t="s">
        <v>2660</v>
      </c>
      <c r="V1087" s="30" t="s">
        <v>5816</v>
      </c>
      <c r="W1087" s="17" t="s">
        <v>1481</v>
      </c>
      <c r="X1087" s="17" t="s">
        <v>1481</v>
      </c>
      <c r="Y1087" s="27" t="s">
        <v>1817</v>
      </c>
      <c r="Z1087" s="28" t="s">
        <v>1481</v>
      </c>
      <c r="AA1087" s="17" t="s">
        <v>1481</v>
      </c>
      <c r="AB1087" s="15">
        <v>1087</v>
      </c>
      <c r="AC1087" s="16" t="s">
        <v>83</v>
      </c>
      <c r="AD1087" s="16" t="s">
        <v>5541</v>
      </c>
      <c r="AE1087" s="16" t="s">
        <v>5765</v>
      </c>
      <c r="AF1087" s="16" t="s">
        <v>5812</v>
      </c>
      <c r="AG1087" s="17" t="s">
        <v>1481</v>
      </c>
      <c r="AH1087" s="16" t="s">
        <v>5813</v>
      </c>
      <c r="AI1087" s="17" t="s">
        <v>1481</v>
      </c>
      <c r="AJ1087" s="18" t="s">
        <v>1481</v>
      </c>
      <c r="AK1087" s="17" t="s">
        <v>1481</v>
      </c>
      <c r="AL1087" s="16" t="s">
        <v>5814</v>
      </c>
      <c r="AM1087" s="24" t="s">
        <v>4633</v>
      </c>
      <c r="AN1087" s="24" t="s">
        <v>5815</v>
      </c>
      <c r="AO1087" s="15" t="s">
        <v>1786</v>
      </c>
      <c r="AP1087" s="17" t="s">
        <v>1481</v>
      </c>
      <c r="AQ1087" s="17" t="s">
        <v>1481</v>
      </c>
      <c r="AR1087" s="17" t="s">
        <v>1481</v>
      </c>
      <c r="AS1087" s="17" t="s">
        <v>1481</v>
      </c>
      <c r="AT1087" s="17" t="s">
        <v>1481</v>
      </c>
      <c r="AU1087" s="19" t="s">
        <v>2660</v>
      </c>
      <c r="AV1087" s="30" t="s">
        <v>5816</v>
      </c>
      <c r="AW1087" s="17" t="s">
        <v>1481</v>
      </c>
      <c r="AX1087" s="17" t="s">
        <v>1481</v>
      </c>
      <c r="AY1087" s="27" t="s">
        <v>1817</v>
      </c>
      <c r="AZ1087" s="28" t="s">
        <v>1481</v>
      </c>
      <c r="BA1087" s="17" t="s">
        <v>1481</v>
      </c>
      <c r="BB1087" s="17" t="s">
        <v>1481</v>
      </c>
      <c r="BC1087" s="17" t="s">
        <v>1481</v>
      </c>
      <c r="BD1087" s="17" t="s">
        <v>1481</v>
      </c>
    </row>
    <row r="1088" spans="1:56" ht="182.9" customHeight="1" x14ac:dyDescent="0.35">
      <c r="A1088" s="16">
        <v>678</v>
      </c>
      <c r="B1088" s="16">
        <v>1088</v>
      </c>
      <c r="C1088" s="16" t="s">
        <v>83</v>
      </c>
      <c r="D1088" s="16" t="s">
        <v>5541</v>
      </c>
      <c r="E1088" s="16" t="s">
        <v>5765</v>
      </c>
      <c r="F1088" s="16" t="s">
        <v>5812</v>
      </c>
      <c r="G1088" s="17" t="s">
        <v>1481</v>
      </c>
      <c r="H1088" s="16" t="s">
        <v>5813</v>
      </c>
      <c r="I1088" s="17" t="s">
        <v>1481</v>
      </c>
      <c r="J1088" s="18" t="s">
        <v>1481</v>
      </c>
      <c r="K1088" s="17" t="s">
        <v>1481</v>
      </c>
      <c r="L1088" s="16" t="s">
        <v>5817</v>
      </c>
      <c r="M1088" s="24" t="s">
        <v>2080</v>
      </c>
      <c r="N1088" s="24" t="s">
        <v>5815</v>
      </c>
      <c r="O1088" s="16" t="s">
        <v>1786</v>
      </c>
      <c r="P1088" s="17" t="s">
        <v>1481</v>
      </c>
      <c r="Q1088" s="17" t="s">
        <v>1481</v>
      </c>
      <c r="R1088" s="17" t="s">
        <v>1481</v>
      </c>
      <c r="S1088" s="17" t="s">
        <v>1481</v>
      </c>
      <c r="T1088" s="17" t="s">
        <v>1481</v>
      </c>
      <c r="U1088" s="19" t="s">
        <v>2660</v>
      </c>
      <c r="V1088" s="30" t="s">
        <v>5816</v>
      </c>
      <c r="W1088" s="17" t="s">
        <v>1481</v>
      </c>
      <c r="X1088" s="17" t="s">
        <v>1481</v>
      </c>
      <c r="Y1088" s="33" t="s">
        <v>211</v>
      </c>
      <c r="Z1088" s="32" t="s">
        <v>5818</v>
      </c>
      <c r="AA1088" s="17" t="s">
        <v>1481</v>
      </c>
      <c r="AB1088" s="16">
        <v>1088</v>
      </c>
      <c r="AC1088" s="16" t="s">
        <v>83</v>
      </c>
      <c r="AD1088" s="16" t="s">
        <v>5541</v>
      </c>
      <c r="AE1088" s="16" t="s">
        <v>5765</v>
      </c>
      <c r="AF1088" s="16" t="s">
        <v>5812</v>
      </c>
      <c r="AG1088" s="17" t="s">
        <v>1481</v>
      </c>
      <c r="AH1088" s="16" t="s">
        <v>5813</v>
      </c>
      <c r="AI1088" s="17" t="s">
        <v>1481</v>
      </c>
      <c r="AJ1088" s="18" t="s">
        <v>1481</v>
      </c>
      <c r="AK1088" s="17" t="s">
        <v>1481</v>
      </c>
      <c r="AL1088" s="16" t="s">
        <v>5817</v>
      </c>
      <c r="AM1088" s="24" t="s">
        <v>2080</v>
      </c>
      <c r="AN1088" s="24" t="s">
        <v>5815</v>
      </c>
      <c r="AO1088" s="15" t="s">
        <v>1786</v>
      </c>
      <c r="AP1088" s="17" t="s">
        <v>1481</v>
      </c>
      <c r="AQ1088" s="17" t="s">
        <v>1481</v>
      </c>
      <c r="AR1088" s="17" t="s">
        <v>1481</v>
      </c>
      <c r="AS1088" s="17" t="s">
        <v>1481</v>
      </c>
      <c r="AT1088" s="17" t="s">
        <v>1481</v>
      </c>
      <c r="AU1088" s="19" t="s">
        <v>2660</v>
      </c>
      <c r="AV1088" s="30" t="s">
        <v>5816</v>
      </c>
      <c r="AW1088" s="17" t="s">
        <v>1481</v>
      </c>
      <c r="AX1088" s="17" t="s">
        <v>1481</v>
      </c>
      <c r="AY1088" s="33" t="s">
        <v>211</v>
      </c>
      <c r="AZ1088" s="32" t="s">
        <v>5818</v>
      </c>
      <c r="BA1088" s="17" t="s">
        <v>1481</v>
      </c>
      <c r="BB1088" s="30" t="s">
        <v>460</v>
      </c>
      <c r="BC1088" s="30" t="s">
        <v>1041</v>
      </c>
      <c r="BD1088" s="30" t="s">
        <v>6501</v>
      </c>
    </row>
    <row r="1089" spans="1:56" s="4" customFormat="1" ht="222" hidden="1" customHeight="1" x14ac:dyDescent="0.35">
      <c r="A1089" s="15">
        <v>678</v>
      </c>
      <c r="B1089" s="15">
        <v>1089</v>
      </c>
      <c r="C1089" s="16" t="s">
        <v>83</v>
      </c>
      <c r="D1089" s="16" t="s">
        <v>5541</v>
      </c>
      <c r="E1089" s="16" t="s">
        <v>5765</v>
      </c>
      <c r="F1089" s="16" t="s">
        <v>5812</v>
      </c>
      <c r="G1089" s="17" t="s">
        <v>1481</v>
      </c>
      <c r="H1089" s="16" t="s">
        <v>5813</v>
      </c>
      <c r="I1089" s="17" t="s">
        <v>1481</v>
      </c>
      <c r="J1089" s="18" t="s">
        <v>1481</v>
      </c>
      <c r="K1089" s="17" t="s">
        <v>1481</v>
      </c>
      <c r="L1089" s="16" t="s">
        <v>5817</v>
      </c>
      <c r="M1089" s="24" t="s">
        <v>2080</v>
      </c>
      <c r="N1089" s="24" t="s">
        <v>5815</v>
      </c>
      <c r="O1089" s="15" t="s">
        <v>1786</v>
      </c>
      <c r="P1089" s="17" t="s">
        <v>1481</v>
      </c>
      <c r="Q1089" s="17" t="s">
        <v>1481</v>
      </c>
      <c r="R1089" s="17" t="s">
        <v>1481</v>
      </c>
      <c r="S1089" s="17" t="s">
        <v>1481</v>
      </c>
      <c r="T1089" s="17" t="s">
        <v>1481</v>
      </c>
      <c r="U1089" s="19" t="s">
        <v>1905</v>
      </c>
      <c r="V1089" s="30" t="s">
        <v>5819</v>
      </c>
      <c r="W1089" s="17" t="s">
        <v>1481</v>
      </c>
      <c r="X1089" s="17" t="s">
        <v>1481</v>
      </c>
      <c r="Y1089" s="27" t="s">
        <v>52</v>
      </c>
      <c r="Z1089" s="28" t="s">
        <v>1481</v>
      </c>
      <c r="AA1089" s="17" t="s">
        <v>1481</v>
      </c>
      <c r="AB1089" s="15">
        <v>1089</v>
      </c>
      <c r="AC1089" s="16" t="s">
        <v>83</v>
      </c>
      <c r="AD1089" s="16" t="s">
        <v>5541</v>
      </c>
      <c r="AE1089" s="16" t="s">
        <v>5765</v>
      </c>
      <c r="AF1089" s="16" t="s">
        <v>5812</v>
      </c>
      <c r="AG1089" s="17" t="s">
        <v>1481</v>
      </c>
      <c r="AH1089" s="16" t="s">
        <v>5813</v>
      </c>
      <c r="AI1089" s="17" t="s">
        <v>1481</v>
      </c>
      <c r="AJ1089" s="18" t="s">
        <v>1481</v>
      </c>
      <c r="AK1089" s="17" t="s">
        <v>1481</v>
      </c>
      <c r="AL1089" s="16" t="s">
        <v>5817</v>
      </c>
      <c r="AM1089" s="24" t="s">
        <v>2080</v>
      </c>
      <c r="AN1089" s="24" t="s">
        <v>5815</v>
      </c>
      <c r="AO1089" s="15" t="s">
        <v>1786</v>
      </c>
      <c r="AP1089" s="17" t="s">
        <v>1481</v>
      </c>
      <c r="AQ1089" s="17" t="s">
        <v>1481</v>
      </c>
      <c r="AR1089" s="17" t="s">
        <v>1481</v>
      </c>
      <c r="AS1089" s="17" t="s">
        <v>1481</v>
      </c>
      <c r="AT1089" s="17" t="s">
        <v>1481</v>
      </c>
      <c r="AU1089" s="19" t="s">
        <v>1905</v>
      </c>
      <c r="AV1089" s="30" t="s">
        <v>5819</v>
      </c>
      <c r="AW1089" s="17" t="s">
        <v>1481</v>
      </c>
      <c r="AX1089" s="17" t="s">
        <v>1481</v>
      </c>
      <c r="AY1089" s="27" t="s">
        <v>52</v>
      </c>
      <c r="AZ1089" s="28" t="s">
        <v>1481</v>
      </c>
      <c r="BA1089" s="17" t="s">
        <v>1481</v>
      </c>
      <c r="BB1089" s="17" t="s">
        <v>1481</v>
      </c>
      <c r="BC1089" s="17" t="s">
        <v>1481</v>
      </c>
      <c r="BD1089" s="17" t="s">
        <v>1481</v>
      </c>
    </row>
    <row r="1090" spans="1:56" s="4" customFormat="1" ht="150" hidden="1" customHeight="1" x14ac:dyDescent="0.35">
      <c r="A1090" s="15">
        <v>679</v>
      </c>
      <c r="B1090" s="15">
        <v>1090</v>
      </c>
      <c r="C1090" s="16" t="s">
        <v>83</v>
      </c>
      <c r="D1090" s="16" t="s">
        <v>5541</v>
      </c>
      <c r="E1090" s="16" t="s">
        <v>5765</v>
      </c>
      <c r="F1090" s="16" t="s">
        <v>5820</v>
      </c>
      <c r="G1090" s="17" t="s">
        <v>1481</v>
      </c>
      <c r="H1090" s="16" t="s">
        <v>5821</v>
      </c>
      <c r="I1090" s="17" t="s">
        <v>1481</v>
      </c>
      <c r="J1090" s="18" t="s">
        <v>1481</v>
      </c>
      <c r="K1090" s="17" t="s">
        <v>1481</v>
      </c>
      <c r="L1090" s="16" t="s">
        <v>5822</v>
      </c>
      <c r="M1090" s="38" t="s">
        <v>4653</v>
      </c>
      <c r="N1090" s="24" t="s">
        <v>5823</v>
      </c>
      <c r="O1090" s="15" t="s">
        <v>1786</v>
      </c>
      <c r="P1090" s="23" t="s">
        <v>5824</v>
      </c>
      <c r="Q1090" s="17" t="s">
        <v>1481</v>
      </c>
      <c r="R1090" s="17" t="s">
        <v>1481</v>
      </c>
      <c r="S1090" s="17" t="s">
        <v>1481</v>
      </c>
      <c r="T1090" s="17" t="s">
        <v>1481</v>
      </c>
      <c r="U1090" s="19" t="s">
        <v>1815</v>
      </c>
      <c r="V1090" s="24" t="s">
        <v>1832</v>
      </c>
      <c r="W1090" s="17" t="s">
        <v>1481</v>
      </c>
      <c r="X1090" s="17" t="s">
        <v>1481</v>
      </c>
      <c r="Y1090" s="27" t="s">
        <v>1817</v>
      </c>
      <c r="Z1090" s="28" t="s">
        <v>1481</v>
      </c>
      <c r="AA1090" s="17" t="s">
        <v>1481</v>
      </c>
      <c r="AB1090" s="15">
        <v>1090</v>
      </c>
      <c r="AC1090" s="16" t="s">
        <v>83</v>
      </c>
      <c r="AD1090" s="16" t="s">
        <v>5541</v>
      </c>
      <c r="AE1090" s="16" t="s">
        <v>5765</v>
      </c>
      <c r="AF1090" s="16" t="s">
        <v>5820</v>
      </c>
      <c r="AG1090" s="17" t="s">
        <v>1481</v>
      </c>
      <c r="AH1090" s="16" t="s">
        <v>5821</v>
      </c>
      <c r="AI1090" s="17" t="s">
        <v>1481</v>
      </c>
      <c r="AJ1090" s="18" t="s">
        <v>1481</v>
      </c>
      <c r="AK1090" s="17" t="s">
        <v>1481</v>
      </c>
      <c r="AL1090" s="16" t="s">
        <v>5822</v>
      </c>
      <c r="AM1090" s="38" t="s">
        <v>4653</v>
      </c>
      <c r="AN1090" s="24" t="s">
        <v>5823</v>
      </c>
      <c r="AO1090" s="15" t="s">
        <v>1786</v>
      </c>
      <c r="AP1090" s="23" t="s">
        <v>5824</v>
      </c>
      <c r="AQ1090" s="17" t="s">
        <v>1481</v>
      </c>
      <c r="AR1090" s="17" t="s">
        <v>1481</v>
      </c>
      <c r="AS1090" s="17" t="s">
        <v>1481</v>
      </c>
      <c r="AT1090" s="17" t="s">
        <v>1481</v>
      </c>
      <c r="AU1090" s="19" t="s">
        <v>1815</v>
      </c>
      <c r="AV1090" s="24" t="s">
        <v>1832</v>
      </c>
      <c r="AW1090" s="17" t="s">
        <v>1481</v>
      </c>
      <c r="AX1090" s="17" t="s">
        <v>1481</v>
      </c>
      <c r="AY1090" s="27" t="s">
        <v>1817</v>
      </c>
      <c r="AZ1090" s="28" t="s">
        <v>1481</v>
      </c>
      <c r="BA1090" s="17" t="s">
        <v>1481</v>
      </c>
      <c r="BB1090" s="17" t="s">
        <v>1481</v>
      </c>
      <c r="BC1090" s="17" t="s">
        <v>1481</v>
      </c>
      <c r="BD1090" s="17" t="s">
        <v>1481</v>
      </c>
    </row>
    <row r="1091" spans="1:56" s="4" customFormat="1" ht="233.15" hidden="1" customHeight="1" x14ac:dyDescent="0.35">
      <c r="A1091" s="15">
        <v>680</v>
      </c>
      <c r="B1091" s="15">
        <v>1091</v>
      </c>
      <c r="C1091" s="16" t="s">
        <v>83</v>
      </c>
      <c r="D1091" s="16" t="s">
        <v>5541</v>
      </c>
      <c r="E1091" s="16" t="s">
        <v>5765</v>
      </c>
      <c r="F1091" s="16" t="s">
        <v>5825</v>
      </c>
      <c r="G1091" s="17" t="s">
        <v>1481</v>
      </c>
      <c r="H1091" s="16" t="s">
        <v>5826</v>
      </c>
      <c r="I1091" s="17" t="s">
        <v>1481</v>
      </c>
      <c r="J1091" s="18" t="s">
        <v>1481</v>
      </c>
      <c r="K1091" s="17" t="s">
        <v>1481</v>
      </c>
      <c r="L1091" s="16" t="s">
        <v>5827</v>
      </c>
      <c r="M1091" s="38" t="s">
        <v>4653</v>
      </c>
      <c r="N1091" s="24" t="s">
        <v>5828</v>
      </c>
      <c r="O1091" s="15" t="s">
        <v>1786</v>
      </c>
      <c r="P1091" s="23" t="s">
        <v>2776</v>
      </c>
      <c r="Q1091" s="23" t="s">
        <v>5829</v>
      </c>
      <c r="R1091" s="17" t="s">
        <v>1481</v>
      </c>
      <c r="S1091" s="17" t="s">
        <v>1481</v>
      </c>
      <c r="T1091" s="17" t="s">
        <v>1481</v>
      </c>
      <c r="U1091" s="19" t="s">
        <v>1815</v>
      </c>
      <c r="V1091" s="24" t="s">
        <v>5830</v>
      </c>
      <c r="W1091" s="17" t="s">
        <v>1481</v>
      </c>
      <c r="X1091" s="17" t="s">
        <v>1481</v>
      </c>
      <c r="Y1091" s="27" t="s">
        <v>1817</v>
      </c>
      <c r="Z1091" s="28" t="s">
        <v>1481</v>
      </c>
      <c r="AA1091" s="17" t="s">
        <v>1481</v>
      </c>
      <c r="AB1091" s="15">
        <v>1091</v>
      </c>
      <c r="AC1091" s="16" t="s">
        <v>83</v>
      </c>
      <c r="AD1091" s="16" t="s">
        <v>5541</v>
      </c>
      <c r="AE1091" s="16" t="s">
        <v>5765</v>
      </c>
      <c r="AF1091" s="16" t="s">
        <v>5825</v>
      </c>
      <c r="AG1091" s="17" t="s">
        <v>1481</v>
      </c>
      <c r="AH1091" s="16" t="s">
        <v>5826</v>
      </c>
      <c r="AI1091" s="17" t="s">
        <v>1481</v>
      </c>
      <c r="AJ1091" s="18" t="s">
        <v>1481</v>
      </c>
      <c r="AK1091" s="17" t="s">
        <v>1481</v>
      </c>
      <c r="AL1091" s="16" t="s">
        <v>5827</v>
      </c>
      <c r="AM1091" s="38" t="s">
        <v>4653</v>
      </c>
      <c r="AN1091" s="24" t="s">
        <v>5828</v>
      </c>
      <c r="AO1091" s="15" t="s">
        <v>1786</v>
      </c>
      <c r="AP1091" s="23" t="s">
        <v>2776</v>
      </c>
      <c r="AQ1091" s="23" t="s">
        <v>5829</v>
      </c>
      <c r="AR1091" s="17" t="s">
        <v>1481</v>
      </c>
      <c r="AS1091" s="17" t="s">
        <v>1481</v>
      </c>
      <c r="AT1091" s="17" t="s">
        <v>1481</v>
      </c>
      <c r="AU1091" s="19" t="s">
        <v>1815</v>
      </c>
      <c r="AV1091" s="24" t="s">
        <v>5830</v>
      </c>
      <c r="AW1091" s="17" t="s">
        <v>1481</v>
      </c>
      <c r="AX1091" s="17" t="s">
        <v>1481</v>
      </c>
      <c r="AY1091" s="27" t="s">
        <v>1817</v>
      </c>
      <c r="AZ1091" s="28" t="s">
        <v>1481</v>
      </c>
      <c r="BA1091" s="17" t="s">
        <v>1481</v>
      </c>
      <c r="BB1091" s="17" t="s">
        <v>1481</v>
      </c>
      <c r="BC1091" s="17" t="s">
        <v>1481</v>
      </c>
      <c r="BD1091" s="17" t="s">
        <v>1481</v>
      </c>
    </row>
    <row r="1092" spans="1:56" ht="408" customHeight="1" x14ac:dyDescent="0.35">
      <c r="A1092" s="16">
        <v>681</v>
      </c>
      <c r="B1092" s="16">
        <v>1092</v>
      </c>
      <c r="C1092" s="16" t="s">
        <v>83</v>
      </c>
      <c r="D1092" s="16" t="s">
        <v>5541</v>
      </c>
      <c r="E1092" s="16" t="s">
        <v>5765</v>
      </c>
      <c r="F1092" s="16" t="s">
        <v>5831</v>
      </c>
      <c r="G1092" s="17" t="s">
        <v>1481</v>
      </c>
      <c r="H1092" s="16" t="s">
        <v>5832</v>
      </c>
      <c r="I1092" s="17" t="s">
        <v>1481</v>
      </c>
      <c r="J1092" s="18" t="s">
        <v>1481</v>
      </c>
      <c r="K1092" s="17" t="s">
        <v>1481</v>
      </c>
      <c r="L1092" s="16" t="s">
        <v>5833</v>
      </c>
      <c r="M1092" s="24" t="s">
        <v>5632</v>
      </c>
      <c r="N1092" s="24" t="s">
        <v>5834</v>
      </c>
      <c r="O1092" s="16" t="s">
        <v>1786</v>
      </c>
      <c r="P1092" s="17" t="s">
        <v>1481</v>
      </c>
      <c r="Q1092" s="17" t="s">
        <v>1481</v>
      </c>
      <c r="R1092" s="17" t="s">
        <v>1481</v>
      </c>
      <c r="S1092" s="17" t="s">
        <v>1481</v>
      </c>
      <c r="T1092" s="17" t="s">
        <v>1481</v>
      </c>
      <c r="U1092" s="19" t="s">
        <v>1815</v>
      </c>
      <c r="V1092" s="24" t="s">
        <v>5835</v>
      </c>
      <c r="W1092" s="17" t="s">
        <v>1481</v>
      </c>
      <c r="X1092" s="17" t="s">
        <v>1481</v>
      </c>
      <c r="Y1092" s="33" t="s">
        <v>211</v>
      </c>
      <c r="Z1092" s="32" t="s">
        <v>5836</v>
      </c>
      <c r="AA1092" s="17" t="s">
        <v>1481</v>
      </c>
      <c r="AB1092" s="16">
        <v>1092</v>
      </c>
      <c r="AC1092" s="16" t="s">
        <v>83</v>
      </c>
      <c r="AD1092" s="16" t="s">
        <v>5541</v>
      </c>
      <c r="AE1092" s="16" t="s">
        <v>5765</v>
      </c>
      <c r="AF1092" s="16" t="s">
        <v>5831</v>
      </c>
      <c r="AG1092" s="17" t="s">
        <v>1481</v>
      </c>
      <c r="AH1092" s="16" t="s">
        <v>5832</v>
      </c>
      <c r="AI1092" s="17" t="s">
        <v>1481</v>
      </c>
      <c r="AJ1092" s="18" t="s">
        <v>1481</v>
      </c>
      <c r="AK1092" s="17" t="s">
        <v>1481</v>
      </c>
      <c r="AL1092" s="16" t="s">
        <v>5833</v>
      </c>
      <c r="AM1092" s="24" t="s">
        <v>5632</v>
      </c>
      <c r="AN1092" s="24" t="s">
        <v>5834</v>
      </c>
      <c r="AO1092" s="15" t="s">
        <v>1786</v>
      </c>
      <c r="AP1092" s="17" t="s">
        <v>1481</v>
      </c>
      <c r="AQ1092" s="17" t="s">
        <v>1481</v>
      </c>
      <c r="AR1092" s="17" t="s">
        <v>1481</v>
      </c>
      <c r="AS1092" s="17" t="s">
        <v>1481</v>
      </c>
      <c r="AT1092" s="17" t="s">
        <v>1481</v>
      </c>
      <c r="AU1092" s="19" t="s">
        <v>1815</v>
      </c>
      <c r="AV1092" s="24" t="s">
        <v>5835</v>
      </c>
      <c r="AW1092" s="17" t="s">
        <v>1481</v>
      </c>
      <c r="AX1092" s="17" t="s">
        <v>1481</v>
      </c>
      <c r="AY1092" s="33" t="s">
        <v>211</v>
      </c>
      <c r="AZ1092" s="32" t="s">
        <v>5836</v>
      </c>
      <c r="BA1092" s="17" t="s">
        <v>1481</v>
      </c>
      <c r="BB1092" s="30" t="s">
        <v>558</v>
      </c>
      <c r="BC1092" s="30" t="s">
        <v>559</v>
      </c>
      <c r="BD1092" s="30" t="s">
        <v>557</v>
      </c>
    </row>
    <row r="1093" spans="1:56" ht="409.5" customHeight="1" x14ac:dyDescent="0.35">
      <c r="A1093" s="16">
        <v>681</v>
      </c>
      <c r="B1093" s="16">
        <v>1093</v>
      </c>
      <c r="C1093" s="16" t="s">
        <v>83</v>
      </c>
      <c r="D1093" s="16" t="s">
        <v>5541</v>
      </c>
      <c r="E1093" s="16" t="s">
        <v>5765</v>
      </c>
      <c r="F1093" s="16" t="s">
        <v>5831</v>
      </c>
      <c r="G1093" s="17" t="s">
        <v>1481</v>
      </c>
      <c r="H1093" s="16" t="s">
        <v>5832</v>
      </c>
      <c r="I1093" s="17" t="s">
        <v>1481</v>
      </c>
      <c r="J1093" s="18" t="s">
        <v>1481</v>
      </c>
      <c r="K1093" s="17" t="s">
        <v>1481</v>
      </c>
      <c r="L1093" s="16" t="s">
        <v>5833</v>
      </c>
      <c r="M1093" s="24" t="s">
        <v>5632</v>
      </c>
      <c r="N1093" s="24" t="s">
        <v>5834</v>
      </c>
      <c r="O1093" s="16" t="s">
        <v>1786</v>
      </c>
      <c r="P1093" s="17" t="s">
        <v>1481</v>
      </c>
      <c r="Q1093" s="17" t="s">
        <v>1481</v>
      </c>
      <c r="R1093" s="17" t="s">
        <v>1481</v>
      </c>
      <c r="S1093" s="17" t="s">
        <v>1481</v>
      </c>
      <c r="T1093" s="17" t="s">
        <v>1481</v>
      </c>
      <c r="U1093" s="19" t="s">
        <v>2119</v>
      </c>
      <c r="V1093" s="24" t="s">
        <v>5837</v>
      </c>
      <c r="W1093" s="17" t="s">
        <v>1481</v>
      </c>
      <c r="X1093" s="17" t="s">
        <v>1481</v>
      </c>
      <c r="Y1093" s="33" t="s">
        <v>211</v>
      </c>
      <c r="Z1093" s="32" t="s">
        <v>5836</v>
      </c>
      <c r="AA1093" s="17" t="s">
        <v>1481</v>
      </c>
      <c r="AB1093" s="16">
        <v>1093</v>
      </c>
      <c r="AC1093" s="16" t="s">
        <v>83</v>
      </c>
      <c r="AD1093" s="16" t="s">
        <v>5541</v>
      </c>
      <c r="AE1093" s="16" t="s">
        <v>5765</v>
      </c>
      <c r="AF1093" s="16" t="s">
        <v>5831</v>
      </c>
      <c r="AG1093" s="17" t="s">
        <v>1481</v>
      </c>
      <c r="AH1093" s="16" t="s">
        <v>5832</v>
      </c>
      <c r="AI1093" s="17" t="s">
        <v>1481</v>
      </c>
      <c r="AJ1093" s="18" t="s">
        <v>1481</v>
      </c>
      <c r="AK1093" s="17" t="s">
        <v>1481</v>
      </c>
      <c r="AL1093" s="16" t="s">
        <v>5833</v>
      </c>
      <c r="AM1093" s="24" t="s">
        <v>5632</v>
      </c>
      <c r="AN1093" s="24" t="s">
        <v>5834</v>
      </c>
      <c r="AO1093" s="15" t="s">
        <v>1786</v>
      </c>
      <c r="AP1093" s="17" t="s">
        <v>1481</v>
      </c>
      <c r="AQ1093" s="17" t="s">
        <v>1481</v>
      </c>
      <c r="AR1093" s="17" t="s">
        <v>1481</v>
      </c>
      <c r="AS1093" s="17" t="s">
        <v>1481</v>
      </c>
      <c r="AT1093" s="17" t="s">
        <v>1481</v>
      </c>
      <c r="AU1093" s="19" t="s">
        <v>2119</v>
      </c>
      <c r="AV1093" s="24" t="s">
        <v>5837</v>
      </c>
      <c r="AW1093" s="17" t="s">
        <v>1481</v>
      </c>
      <c r="AX1093" s="17" t="s">
        <v>1481</v>
      </c>
      <c r="AY1093" s="33" t="s">
        <v>211</v>
      </c>
      <c r="AZ1093" s="32" t="s">
        <v>5836</v>
      </c>
      <c r="BA1093" s="17" t="s">
        <v>1481</v>
      </c>
      <c r="BB1093" s="30" t="s">
        <v>558</v>
      </c>
      <c r="BC1093" s="30" t="s">
        <v>559</v>
      </c>
      <c r="BD1093" s="30" t="s">
        <v>557</v>
      </c>
    </row>
    <row r="1094" spans="1:56" ht="350" x14ac:dyDescent="0.35">
      <c r="A1094" s="16">
        <v>681</v>
      </c>
      <c r="B1094" s="16">
        <v>1094</v>
      </c>
      <c r="C1094" s="16" t="s">
        <v>83</v>
      </c>
      <c r="D1094" s="16" t="s">
        <v>5541</v>
      </c>
      <c r="E1094" s="16" t="s">
        <v>5765</v>
      </c>
      <c r="F1094" s="16" t="s">
        <v>5831</v>
      </c>
      <c r="G1094" s="17" t="s">
        <v>1481</v>
      </c>
      <c r="H1094" s="16" t="s">
        <v>5832</v>
      </c>
      <c r="I1094" s="17" t="s">
        <v>1481</v>
      </c>
      <c r="J1094" s="18" t="s">
        <v>1481</v>
      </c>
      <c r="K1094" s="17" t="s">
        <v>1481</v>
      </c>
      <c r="L1094" s="16" t="s">
        <v>5838</v>
      </c>
      <c r="M1094" s="24" t="s">
        <v>5620</v>
      </c>
      <c r="N1094" s="24" t="s">
        <v>5834</v>
      </c>
      <c r="O1094" s="16" t="s">
        <v>1786</v>
      </c>
      <c r="P1094" s="17" t="s">
        <v>1481</v>
      </c>
      <c r="Q1094" s="17" t="s">
        <v>1481</v>
      </c>
      <c r="R1094" s="17" t="s">
        <v>1481</v>
      </c>
      <c r="S1094" s="17" t="s">
        <v>1481</v>
      </c>
      <c r="T1094" s="17" t="s">
        <v>1481</v>
      </c>
      <c r="U1094" s="19" t="s">
        <v>1905</v>
      </c>
      <c r="V1094" s="24" t="s">
        <v>5839</v>
      </c>
      <c r="W1094" s="17" t="s">
        <v>1481</v>
      </c>
      <c r="X1094" s="17" t="s">
        <v>1481</v>
      </c>
      <c r="Y1094" s="33" t="s">
        <v>211</v>
      </c>
      <c r="Z1094" s="32" t="s">
        <v>5840</v>
      </c>
      <c r="AA1094" s="17" t="s">
        <v>1481</v>
      </c>
      <c r="AB1094" s="16">
        <v>1094</v>
      </c>
      <c r="AC1094" s="16" t="s">
        <v>83</v>
      </c>
      <c r="AD1094" s="16" t="s">
        <v>5541</v>
      </c>
      <c r="AE1094" s="16" t="s">
        <v>5765</v>
      </c>
      <c r="AF1094" s="16" t="s">
        <v>5831</v>
      </c>
      <c r="AG1094" s="17" t="s">
        <v>1481</v>
      </c>
      <c r="AH1094" s="16" t="s">
        <v>5832</v>
      </c>
      <c r="AI1094" s="17" t="s">
        <v>1481</v>
      </c>
      <c r="AJ1094" s="18" t="s">
        <v>1481</v>
      </c>
      <c r="AK1094" s="17" t="s">
        <v>1481</v>
      </c>
      <c r="AL1094" s="16" t="s">
        <v>5838</v>
      </c>
      <c r="AM1094" s="24" t="s">
        <v>5620</v>
      </c>
      <c r="AN1094" s="24" t="s">
        <v>5834</v>
      </c>
      <c r="AO1094" s="15" t="s">
        <v>1786</v>
      </c>
      <c r="AP1094" s="17" t="s">
        <v>1481</v>
      </c>
      <c r="AQ1094" s="17" t="s">
        <v>1481</v>
      </c>
      <c r="AR1094" s="17" t="s">
        <v>1481</v>
      </c>
      <c r="AS1094" s="17" t="s">
        <v>1481</v>
      </c>
      <c r="AT1094" s="17" t="s">
        <v>1481</v>
      </c>
      <c r="AU1094" s="19" t="s">
        <v>1905</v>
      </c>
      <c r="AV1094" s="24" t="s">
        <v>5839</v>
      </c>
      <c r="AW1094" s="17" t="s">
        <v>1481</v>
      </c>
      <c r="AX1094" s="17" t="s">
        <v>1481</v>
      </c>
      <c r="AY1094" s="33" t="s">
        <v>211</v>
      </c>
      <c r="AZ1094" s="32" t="s">
        <v>5840</v>
      </c>
      <c r="BA1094" s="17" t="s">
        <v>1481</v>
      </c>
      <c r="BB1094" s="30" t="s">
        <v>558</v>
      </c>
      <c r="BC1094" s="30" t="s">
        <v>559</v>
      </c>
      <c r="BD1094" s="30" t="s">
        <v>557</v>
      </c>
    </row>
    <row r="1095" spans="1:56" s="4" customFormat="1" ht="231" hidden="1" customHeight="1" x14ac:dyDescent="0.35">
      <c r="A1095" s="15">
        <v>681</v>
      </c>
      <c r="B1095" s="15">
        <v>1095</v>
      </c>
      <c r="C1095" s="16" t="s">
        <v>83</v>
      </c>
      <c r="D1095" s="16" t="s">
        <v>5541</v>
      </c>
      <c r="E1095" s="16" t="s">
        <v>5765</v>
      </c>
      <c r="F1095" s="16" t="s">
        <v>5831</v>
      </c>
      <c r="G1095" s="17" t="s">
        <v>1481</v>
      </c>
      <c r="H1095" s="16" t="s">
        <v>5832</v>
      </c>
      <c r="I1095" s="17" t="s">
        <v>1481</v>
      </c>
      <c r="J1095" s="18" t="s">
        <v>1481</v>
      </c>
      <c r="K1095" s="17" t="s">
        <v>1481</v>
      </c>
      <c r="L1095" s="16" t="s">
        <v>5841</v>
      </c>
      <c r="M1095" s="24" t="s">
        <v>5677</v>
      </c>
      <c r="N1095" s="24" t="s">
        <v>5834</v>
      </c>
      <c r="O1095" s="15" t="s">
        <v>1786</v>
      </c>
      <c r="P1095" s="17" t="s">
        <v>1481</v>
      </c>
      <c r="Q1095" s="17" t="s">
        <v>1481</v>
      </c>
      <c r="R1095" s="17" t="s">
        <v>1481</v>
      </c>
      <c r="S1095" s="17" t="s">
        <v>1481</v>
      </c>
      <c r="T1095" s="17" t="s">
        <v>1481</v>
      </c>
      <c r="U1095" s="19" t="s">
        <v>1905</v>
      </c>
      <c r="V1095" s="24" t="s">
        <v>5842</v>
      </c>
      <c r="W1095" s="17" t="s">
        <v>1481</v>
      </c>
      <c r="X1095" s="17" t="s">
        <v>1481</v>
      </c>
      <c r="Y1095" s="39" t="s">
        <v>2174</v>
      </c>
      <c r="Z1095" s="32" t="s">
        <v>5843</v>
      </c>
      <c r="AA1095" s="17" t="s">
        <v>1481</v>
      </c>
      <c r="AB1095" s="15">
        <v>1095</v>
      </c>
      <c r="AC1095" s="16" t="s">
        <v>83</v>
      </c>
      <c r="AD1095" s="16" t="s">
        <v>5541</v>
      </c>
      <c r="AE1095" s="16" t="s">
        <v>5765</v>
      </c>
      <c r="AF1095" s="16" t="s">
        <v>5831</v>
      </c>
      <c r="AG1095" s="17" t="s">
        <v>1481</v>
      </c>
      <c r="AH1095" s="16" t="s">
        <v>5832</v>
      </c>
      <c r="AI1095" s="17" t="s">
        <v>1481</v>
      </c>
      <c r="AJ1095" s="18" t="s">
        <v>1481</v>
      </c>
      <c r="AK1095" s="17" t="s">
        <v>1481</v>
      </c>
      <c r="AL1095" s="16" t="s">
        <v>5841</v>
      </c>
      <c r="AM1095" s="24" t="s">
        <v>5677</v>
      </c>
      <c r="AN1095" s="24" t="s">
        <v>5834</v>
      </c>
      <c r="AO1095" s="15" t="s">
        <v>1786</v>
      </c>
      <c r="AP1095" s="17" t="s">
        <v>1481</v>
      </c>
      <c r="AQ1095" s="17" t="s">
        <v>1481</v>
      </c>
      <c r="AR1095" s="17" t="s">
        <v>1481</v>
      </c>
      <c r="AS1095" s="17" t="s">
        <v>1481</v>
      </c>
      <c r="AT1095" s="17" t="s">
        <v>1481</v>
      </c>
      <c r="AU1095" s="19" t="s">
        <v>1905</v>
      </c>
      <c r="AV1095" s="24" t="s">
        <v>5842</v>
      </c>
      <c r="AW1095" s="17" t="s">
        <v>1481</v>
      </c>
      <c r="AX1095" s="17" t="s">
        <v>1481</v>
      </c>
      <c r="AY1095" s="39" t="s">
        <v>2174</v>
      </c>
      <c r="AZ1095" s="32" t="s">
        <v>5843</v>
      </c>
      <c r="BA1095" s="17" t="s">
        <v>1481</v>
      </c>
      <c r="BB1095" s="17" t="s">
        <v>1481</v>
      </c>
      <c r="BC1095" s="17" t="s">
        <v>1481</v>
      </c>
      <c r="BD1095" s="17" t="s">
        <v>1481</v>
      </c>
    </row>
    <row r="1096" spans="1:56" ht="150" customHeight="1" x14ac:dyDescent="0.35">
      <c r="A1096" s="16">
        <v>681</v>
      </c>
      <c r="B1096" s="16">
        <v>1096</v>
      </c>
      <c r="C1096" s="16" t="s">
        <v>83</v>
      </c>
      <c r="D1096" s="16" t="s">
        <v>5541</v>
      </c>
      <c r="E1096" s="16" t="s">
        <v>5765</v>
      </c>
      <c r="F1096" s="16" t="s">
        <v>5831</v>
      </c>
      <c r="G1096" s="17" t="s">
        <v>1481</v>
      </c>
      <c r="H1096" s="16" t="s">
        <v>5832</v>
      </c>
      <c r="I1096" s="17" t="s">
        <v>1481</v>
      </c>
      <c r="J1096" s="18" t="s">
        <v>1481</v>
      </c>
      <c r="K1096" s="17" t="s">
        <v>1481</v>
      </c>
      <c r="L1096" s="16" t="s">
        <v>5844</v>
      </c>
      <c r="M1096" s="24" t="s">
        <v>5845</v>
      </c>
      <c r="N1096" s="24" t="s">
        <v>5834</v>
      </c>
      <c r="O1096" s="16" t="s">
        <v>1786</v>
      </c>
      <c r="P1096" s="17" t="s">
        <v>1481</v>
      </c>
      <c r="Q1096" s="17" t="s">
        <v>1481</v>
      </c>
      <c r="R1096" s="17" t="s">
        <v>1481</v>
      </c>
      <c r="S1096" s="17" t="s">
        <v>1481</v>
      </c>
      <c r="T1096" s="17" t="s">
        <v>1481</v>
      </c>
      <c r="U1096" s="19" t="s">
        <v>2660</v>
      </c>
      <c r="V1096" s="30" t="s">
        <v>5846</v>
      </c>
      <c r="W1096" s="17" t="s">
        <v>1481</v>
      </c>
      <c r="X1096" s="17" t="s">
        <v>1481</v>
      </c>
      <c r="Y1096" s="33" t="s">
        <v>211</v>
      </c>
      <c r="Z1096" s="32" t="s">
        <v>5847</v>
      </c>
      <c r="AA1096" s="17" t="s">
        <v>1481</v>
      </c>
      <c r="AB1096" s="16">
        <v>1096</v>
      </c>
      <c r="AC1096" s="16" t="s">
        <v>83</v>
      </c>
      <c r="AD1096" s="16" t="s">
        <v>5541</v>
      </c>
      <c r="AE1096" s="16" t="s">
        <v>5765</v>
      </c>
      <c r="AF1096" s="16" t="s">
        <v>5831</v>
      </c>
      <c r="AG1096" s="17" t="s">
        <v>1481</v>
      </c>
      <c r="AH1096" s="16" t="s">
        <v>5832</v>
      </c>
      <c r="AI1096" s="17" t="s">
        <v>1481</v>
      </c>
      <c r="AJ1096" s="18" t="s">
        <v>1481</v>
      </c>
      <c r="AK1096" s="17" t="s">
        <v>1481</v>
      </c>
      <c r="AL1096" s="16" t="s">
        <v>5844</v>
      </c>
      <c r="AM1096" s="24" t="s">
        <v>5845</v>
      </c>
      <c r="AN1096" s="24" t="s">
        <v>5834</v>
      </c>
      <c r="AO1096" s="15" t="s">
        <v>1786</v>
      </c>
      <c r="AP1096" s="17" t="s">
        <v>1481</v>
      </c>
      <c r="AQ1096" s="17" t="s">
        <v>1481</v>
      </c>
      <c r="AR1096" s="17" t="s">
        <v>1481</v>
      </c>
      <c r="AS1096" s="17" t="s">
        <v>1481</v>
      </c>
      <c r="AT1096" s="17" t="s">
        <v>1481</v>
      </c>
      <c r="AU1096" s="19" t="s">
        <v>2660</v>
      </c>
      <c r="AV1096" s="30" t="s">
        <v>5846</v>
      </c>
      <c r="AW1096" s="17" t="s">
        <v>1481</v>
      </c>
      <c r="AX1096" s="17" t="s">
        <v>1481</v>
      </c>
      <c r="AY1096" s="33" t="s">
        <v>211</v>
      </c>
      <c r="AZ1096" s="32" t="s">
        <v>5847</v>
      </c>
      <c r="BA1096" s="17" t="s">
        <v>1481</v>
      </c>
      <c r="BB1096" s="30" t="s">
        <v>460</v>
      </c>
      <c r="BC1096" s="30" t="s">
        <v>1041</v>
      </c>
      <c r="BD1096" s="30" t="s">
        <v>6501</v>
      </c>
    </row>
    <row r="1097" spans="1:56" ht="150" customHeight="1" x14ac:dyDescent="0.35">
      <c r="A1097" s="16">
        <v>681</v>
      </c>
      <c r="B1097" s="16">
        <v>1097</v>
      </c>
      <c r="C1097" s="16" t="s">
        <v>83</v>
      </c>
      <c r="D1097" s="16" t="s">
        <v>5541</v>
      </c>
      <c r="E1097" s="16" t="s">
        <v>5765</v>
      </c>
      <c r="F1097" s="16" t="s">
        <v>5831</v>
      </c>
      <c r="G1097" s="17" t="s">
        <v>1481</v>
      </c>
      <c r="H1097" s="16" t="s">
        <v>5832</v>
      </c>
      <c r="I1097" s="17" t="s">
        <v>1481</v>
      </c>
      <c r="J1097" s="18" t="s">
        <v>1481</v>
      </c>
      <c r="K1097" s="17" t="s">
        <v>1481</v>
      </c>
      <c r="L1097" s="16" t="s">
        <v>5848</v>
      </c>
      <c r="M1097" s="24" t="s">
        <v>5849</v>
      </c>
      <c r="N1097" s="24" t="s">
        <v>5834</v>
      </c>
      <c r="O1097" s="16" t="s">
        <v>1786</v>
      </c>
      <c r="P1097" s="17" t="s">
        <v>1481</v>
      </c>
      <c r="Q1097" s="17" t="s">
        <v>1481</v>
      </c>
      <c r="R1097" s="17" t="s">
        <v>1481</v>
      </c>
      <c r="S1097" s="17" t="s">
        <v>1481</v>
      </c>
      <c r="T1097" s="17" t="s">
        <v>1481</v>
      </c>
      <c r="U1097" s="19" t="s">
        <v>1905</v>
      </c>
      <c r="V1097" s="24" t="s">
        <v>5850</v>
      </c>
      <c r="W1097" s="17" t="s">
        <v>1481</v>
      </c>
      <c r="X1097" s="17" t="s">
        <v>1481</v>
      </c>
      <c r="Y1097" s="33" t="s">
        <v>211</v>
      </c>
      <c r="Z1097" s="32" t="s">
        <v>5851</v>
      </c>
      <c r="AA1097" s="17" t="s">
        <v>1481</v>
      </c>
      <c r="AB1097" s="16">
        <v>1097</v>
      </c>
      <c r="AC1097" s="16" t="s">
        <v>83</v>
      </c>
      <c r="AD1097" s="16" t="s">
        <v>5541</v>
      </c>
      <c r="AE1097" s="16" t="s">
        <v>5765</v>
      </c>
      <c r="AF1097" s="16" t="s">
        <v>5831</v>
      </c>
      <c r="AG1097" s="17" t="s">
        <v>1481</v>
      </c>
      <c r="AH1097" s="16" t="s">
        <v>5832</v>
      </c>
      <c r="AI1097" s="17" t="s">
        <v>1481</v>
      </c>
      <c r="AJ1097" s="18" t="s">
        <v>1481</v>
      </c>
      <c r="AK1097" s="17" t="s">
        <v>1481</v>
      </c>
      <c r="AL1097" s="16" t="s">
        <v>5848</v>
      </c>
      <c r="AM1097" s="24" t="s">
        <v>5849</v>
      </c>
      <c r="AN1097" s="24" t="s">
        <v>5834</v>
      </c>
      <c r="AO1097" s="15" t="s">
        <v>1786</v>
      </c>
      <c r="AP1097" s="17" t="s">
        <v>1481</v>
      </c>
      <c r="AQ1097" s="17" t="s">
        <v>1481</v>
      </c>
      <c r="AR1097" s="17" t="s">
        <v>1481</v>
      </c>
      <c r="AS1097" s="17" t="s">
        <v>1481</v>
      </c>
      <c r="AT1097" s="17" t="s">
        <v>1481</v>
      </c>
      <c r="AU1097" s="19" t="s">
        <v>1905</v>
      </c>
      <c r="AV1097" s="24" t="s">
        <v>5850</v>
      </c>
      <c r="AW1097" s="17" t="s">
        <v>1481</v>
      </c>
      <c r="AX1097" s="17" t="s">
        <v>1481</v>
      </c>
      <c r="AY1097" s="33" t="s">
        <v>211</v>
      </c>
      <c r="AZ1097" s="32" t="s">
        <v>5851</v>
      </c>
      <c r="BA1097" s="17" t="s">
        <v>1481</v>
      </c>
      <c r="BB1097" s="30" t="s">
        <v>460</v>
      </c>
      <c r="BC1097" s="30" t="s">
        <v>1041</v>
      </c>
      <c r="BD1097" s="30" t="s">
        <v>6501</v>
      </c>
    </row>
    <row r="1098" spans="1:56" ht="158.9" customHeight="1" x14ac:dyDescent="0.35">
      <c r="A1098" s="16">
        <v>682</v>
      </c>
      <c r="B1098" s="16">
        <v>1098</v>
      </c>
      <c r="C1098" s="16" t="s">
        <v>1063</v>
      </c>
      <c r="D1098" s="16" t="s">
        <v>5541</v>
      </c>
      <c r="E1098" s="16" t="s">
        <v>5765</v>
      </c>
      <c r="F1098" s="16" t="s">
        <v>5852</v>
      </c>
      <c r="G1098" s="17" t="s">
        <v>1481</v>
      </c>
      <c r="H1098" s="16" t="s">
        <v>5853</v>
      </c>
      <c r="I1098" s="17" t="s">
        <v>1481</v>
      </c>
      <c r="J1098" s="18" t="s">
        <v>1481</v>
      </c>
      <c r="K1098" s="17" t="s">
        <v>1481</v>
      </c>
      <c r="L1098" s="16" t="s">
        <v>5854</v>
      </c>
      <c r="M1098" s="24" t="s">
        <v>4633</v>
      </c>
      <c r="N1098" s="24" t="s">
        <v>5855</v>
      </c>
      <c r="O1098" s="16" t="s">
        <v>1786</v>
      </c>
      <c r="P1098" s="17" t="s">
        <v>1481</v>
      </c>
      <c r="Q1098" s="17" t="s">
        <v>1481</v>
      </c>
      <c r="R1098" s="17" t="s">
        <v>1481</v>
      </c>
      <c r="S1098" s="17" t="s">
        <v>1481</v>
      </c>
      <c r="T1098" s="17" t="s">
        <v>1481</v>
      </c>
      <c r="U1098" s="19" t="s">
        <v>1815</v>
      </c>
      <c r="V1098" s="40" t="s">
        <v>5856</v>
      </c>
      <c r="W1098" s="17" t="s">
        <v>1481</v>
      </c>
      <c r="X1098" s="31" t="s">
        <v>73</v>
      </c>
      <c r="Y1098" s="31" t="s">
        <v>73</v>
      </c>
      <c r="Z1098" s="50" t="s">
        <v>5857</v>
      </c>
      <c r="AA1098" s="17" t="s">
        <v>1481</v>
      </c>
      <c r="AB1098" s="16">
        <v>1098</v>
      </c>
      <c r="AC1098" s="16" t="s">
        <v>1063</v>
      </c>
      <c r="AD1098" s="16" t="s">
        <v>5541</v>
      </c>
      <c r="AE1098" s="16" t="s">
        <v>5765</v>
      </c>
      <c r="AF1098" s="16" t="s">
        <v>5852</v>
      </c>
      <c r="AG1098" s="17" t="s">
        <v>1481</v>
      </c>
      <c r="AH1098" s="16" t="s">
        <v>5853</v>
      </c>
      <c r="AI1098" s="17" t="s">
        <v>1481</v>
      </c>
      <c r="AJ1098" s="18" t="s">
        <v>1481</v>
      </c>
      <c r="AK1098" s="17" t="s">
        <v>1481</v>
      </c>
      <c r="AL1098" s="16" t="s">
        <v>5854</v>
      </c>
      <c r="AM1098" s="38" t="s">
        <v>4633</v>
      </c>
      <c r="AN1098" s="24" t="s">
        <v>5855</v>
      </c>
      <c r="AO1098" s="15" t="s">
        <v>1786</v>
      </c>
      <c r="AP1098" s="17" t="s">
        <v>1481</v>
      </c>
      <c r="AQ1098" s="17" t="s">
        <v>1481</v>
      </c>
      <c r="AR1098" s="17" t="s">
        <v>1481</v>
      </c>
      <c r="AS1098" s="17" t="s">
        <v>1481</v>
      </c>
      <c r="AT1098" s="17" t="s">
        <v>1481</v>
      </c>
      <c r="AU1098" s="19" t="s">
        <v>1815</v>
      </c>
      <c r="AV1098" s="40" t="s">
        <v>5856</v>
      </c>
      <c r="AW1098" s="17" t="s">
        <v>1481</v>
      </c>
      <c r="AX1098" s="31" t="s">
        <v>73</v>
      </c>
      <c r="AY1098" s="31" t="s">
        <v>73</v>
      </c>
      <c r="AZ1098" s="50" t="s">
        <v>5857</v>
      </c>
      <c r="BA1098" s="17" t="s">
        <v>1481</v>
      </c>
      <c r="BB1098" s="30" t="s">
        <v>239</v>
      </c>
      <c r="BC1098" s="30" t="s">
        <v>6506</v>
      </c>
      <c r="BD1098" s="30" t="s">
        <v>77</v>
      </c>
    </row>
    <row r="1099" spans="1:56" s="4" customFormat="1" ht="187.4" hidden="1" customHeight="1" x14ac:dyDescent="0.35">
      <c r="A1099" s="15">
        <v>683</v>
      </c>
      <c r="B1099" s="15">
        <v>1099</v>
      </c>
      <c r="C1099" s="16" t="s">
        <v>1063</v>
      </c>
      <c r="D1099" s="16" t="s">
        <v>5541</v>
      </c>
      <c r="E1099" s="16" t="s">
        <v>5765</v>
      </c>
      <c r="F1099" s="16" t="s">
        <v>5852</v>
      </c>
      <c r="G1099" s="17" t="s">
        <v>1481</v>
      </c>
      <c r="H1099" s="16" t="s">
        <v>5858</v>
      </c>
      <c r="I1099" s="17" t="s">
        <v>1481</v>
      </c>
      <c r="J1099" s="18" t="s">
        <v>1481</v>
      </c>
      <c r="K1099" s="17" t="s">
        <v>1481</v>
      </c>
      <c r="L1099" s="16" t="s">
        <v>5859</v>
      </c>
      <c r="M1099" s="38" t="s">
        <v>5552</v>
      </c>
      <c r="N1099" s="24" t="s">
        <v>5860</v>
      </c>
      <c r="O1099" s="15" t="s">
        <v>1786</v>
      </c>
      <c r="P1099" s="23" t="s">
        <v>5861</v>
      </c>
      <c r="Q1099" s="17" t="s">
        <v>1481</v>
      </c>
      <c r="R1099" s="17" t="s">
        <v>1481</v>
      </c>
      <c r="S1099" s="17" t="s">
        <v>1481</v>
      </c>
      <c r="T1099" s="17" t="s">
        <v>1481</v>
      </c>
      <c r="U1099" s="19" t="s">
        <v>1894</v>
      </c>
      <c r="V1099" s="24" t="s">
        <v>1832</v>
      </c>
      <c r="W1099" s="17" t="s">
        <v>1481</v>
      </c>
      <c r="X1099" s="17" t="s">
        <v>1481</v>
      </c>
      <c r="Y1099" s="27" t="s">
        <v>1817</v>
      </c>
      <c r="Z1099" s="28" t="s">
        <v>1481</v>
      </c>
      <c r="AA1099" s="17" t="s">
        <v>1481</v>
      </c>
      <c r="AB1099" s="15">
        <v>1099</v>
      </c>
      <c r="AC1099" s="16" t="s">
        <v>1063</v>
      </c>
      <c r="AD1099" s="16" t="s">
        <v>5541</v>
      </c>
      <c r="AE1099" s="16" t="s">
        <v>5765</v>
      </c>
      <c r="AF1099" s="16" t="s">
        <v>5852</v>
      </c>
      <c r="AG1099" s="17" t="s">
        <v>1481</v>
      </c>
      <c r="AH1099" s="16" t="s">
        <v>5858</v>
      </c>
      <c r="AI1099" s="17" t="s">
        <v>1481</v>
      </c>
      <c r="AJ1099" s="18" t="s">
        <v>1481</v>
      </c>
      <c r="AK1099" s="17" t="s">
        <v>1481</v>
      </c>
      <c r="AL1099" s="16" t="s">
        <v>5859</v>
      </c>
      <c r="AM1099" s="38" t="s">
        <v>5552</v>
      </c>
      <c r="AN1099" s="24" t="s">
        <v>5860</v>
      </c>
      <c r="AO1099" s="15" t="s">
        <v>1786</v>
      </c>
      <c r="AP1099" s="23" t="s">
        <v>5861</v>
      </c>
      <c r="AQ1099" s="17" t="s">
        <v>1481</v>
      </c>
      <c r="AR1099" s="17" t="s">
        <v>1481</v>
      </c>
      <c r="AS1099" s="17" t="s">
        <v>1481</v>
      </c>
      <c r="AT1099" s="17" t="s">
        <v>1481</v>
      </c>
      <c r="AU1099" s="19" t="s">
        <v>1894</v>
      </c>
      <c r="AV1099" s="24" t="s">
        <v>1832</v>
      </c>
      <c r="AW1099" s="17" t="s">
        <v>1481</v>
      </c>
      <c r="AX1099" s="17" t="s">
        <v>1481</v>
      </c>
      <c r="AY1099" s="27" t="s">
        <v>1817</v>
      </c>
      <c r="AZ1099" s="28" t="s">
        <v>1481</v>
      </c>
      <c r="BA1099" s="17" t="s">
        <v>1481</v>
      </c>
      <c r="BB1099" s="17" t="s">
        <v>1481</v>
      </c>
      <c r="BC1099" s="17" t="s">
        <v>1481</v>
      </c>
      <c r="BD1099" s="17" t="s">
        <v>1481</v>
      </c>
    </row>
    <row r="1100" spans="1:56" s="4" customFormat="1" ht="86.9" hidden="1" customHeight="1" x14ac:dyDescent="0.35">
      <c r="A1100" s="15">
        <v>684</v>
      </c>
      <c r="B1100" s="15">
        <v>1100</v>
      </c>
      <c r="C1100" s="16" t="s">
        <v>1063</v>
      </c>
      <c r="D1100" s="16" t="s">
        <v>5541</v>
      </c>
      <c r="E1100" s="16" t="s">
        <v>5765</v>
      </c>
      <c r="F1100" s="16" t="s">
        <v>5852</v>
      </c>
      <c r="G1100" s="17" t="s">
        <v>1481</v>
      </c>
      <c r="H1100" s="16" t="s">
        <v>5862</v>
      </c>
      <c r="I1100" s="17" t="s">
        <v>1481</v>
      </c>
      <c r="J1100" s="18" t="s">
        <v>1481</v>
      </c>
      <c r="K1100" s="17" t="s">
        <v>1481</v>
      </c>
      <c r="L1100" s="16" t="s">
        <v>5863</v>
      </c>
      <c r="M1100" s="38" t="s">
        <v>4790</v>
      </c>
      <c r="N1100" s="24" t="s">
        <v>5864</v>
      </c>
      <c r="O1100" s="15" t="s">
        <v>1786</v>
      </c>
      <c r="P1100" s="23" t="s">
        <v>4173</v>
      </c>
      <c r="Q1100" s="17" t="s">
        <v>1481</v>
      </c>
      <c r="R1100" s="17" t="s">
        <v>1481</v>
      </c>
      <c r="S1100" s="17" t="s">
        <v>1481</v>
      </c>
      <c r="T1100" s="17" t="s">
        <v>1481</v>
      </c>
      <c r="U1100" s="19" t="s">
        <v>1815</v>
      </c>
      <c r="V1100" s="24" t="s">
        <v>1832</v>
      </c>
      <c r="W1100" s="17" t="s">
        <v>1481</v>
      </c>
      <c r="X1100" s="17" t="s">
        <v>1481</v>
      </c>
      <c r="Y1100" s="27" t="s">
        <v>1817</v>
      </c>
      <c r="Z1100" s="28" t="s">
        <v>1481</v>
      </c>
      <c r="AA1100" s="17" t="s">
        <v>1481</v>
      </c>
      <c r="AB1100" s="15">
        <v>1100</v>
      </c>
      <c r="AC1100" s="16" t="s">
        <v>1063</v>
      </c>
      <c r="AD1100" s="16" t="s">
        <v>5541</v>
      </c>
      <c r="AE1100" s="16" t="s">
        <v>5765</v>
      </c>
      <c r="AF1100" s="16" t="s">
        <v>5852</v>
      </c>
      <c r="AG1100" s="17" t="s">
        <v>1481</v>
      </c>
      <c r="AH1100" s="16" t="s">
        <v>5862</v>
      </c>
      <c r="AI1100" s="17" t="s">
        <v>1481</v>
      </c>
      <c r="AJ1100" s="18" t="s">
        <v>1481</v>
      </c>
      <c r="AK1100" s="17" t="s">
        <v>1481</v>
      </c>
      <c r="AL1100" s="16" t="s">
        <v>5863</v>
      </c>
      <c r="AM1100" s="38" t="s">
        <v>4790</v>
      </c>
      <c r="AN1100" s="24" t="s">
        <v>5864</v>
      </c>
      <c r="AO1100" s="15" t="s">
        <v>1786</v>
      </c>
      <c r="AP1100" s="23" t="s">
        <v>4173</v>
      </c>
      <c r="AQ1100" s="17" t="s">
        <v>1481</v>
      </c>
      <c r="AR1100" s="17" t="s">
        <v>1481</v>
      </c>
      <c r="AS1100" s="17" t="s">
        <v>1481</v>
      </c>
      <c r="AT1100" s="17" t="s">
        <v>1481</v>
      </c>
      <c r="AU1100" s="19" t="s">
        <v>1815</v>
      </c>
      <c r="AV1100" s="24" t="s">
        <v>1832</v>
      </c>
      <c r="AW1100" s="17" t="s">
        <v>1481</v>
      </c>
      <c r="AX1100" s="17" t="s">
        <v>1481</v>
      </c>
      <c r="AY1100" s="27" t="s">
        <v>1817</v>
      </c>
      <c r="AZ1100" s="28" t="s">
        <v>1481</v>
      </c>
      <c r="BA1100" s="17" t="s">
        <v>1481</v>
      </c>
      <c r="BB1100" s="17" t="s">
        <v>1481</v>
      </c>
      <c r="BC1100" s="17" t="s">
        <v>1481</v>
      </c>
      <c r="BD1100" s="17" t="s">
        <v>1481</v>
      </c>
    </row>
    <row r="1101" spans="1:56" s="4" customFormat="1" ht="86.9" hidden="1" customHeight="1" x14ac:dyDescent="0.35">
      <c r="A1101" s="15">
        <v>685</v>
      </c>
      <c r="B1101" s="15">
        <v>1101</v>
      </c>
      <c r="C1101" s="16" t="s">
        <v>1063</v>
      </c>
      <c r="D1101" s="16" t="s">
        <v>5541</v>
      </c>
      <c r="E1101" s="16" t="s">
        <v>5765</v>
      </c>
      <c r="F1101" s="16" t="s">
        <v>5852</v>
      </c>
      <c r="G1101" s="17" t="s">
        <v>1481</v>
      </c>
      <c r="H1101" s="16" t="s">
        <v>5865</v>
      </c>
      <c r="I1101" s="17" t="s">
        <v>1481</v>
      </c>
      <c r="J1101" s="18" t="s">
        <v>1481</v>
      </c>
      <c r="K1101" s="17" t="s">
        <v>1481</v>
      </c>
      <c r="L1101" s="16" t="s">
        <v>5866</v>
      </c>
      <c r="M1101" s="38" t="s">
        <v>5706</v>
      </c>
      <c r="N1101" s="24" t="s">
        <v>5867</v>
      </c>
      <c r="O1101" s="15" t="s">
        <v>1786</v>
      </c>
      <c r="P1101" s="23" t="s">
        <v>5868</v>
      </c>
      <c r="Q1101" s="17" t="s">
        <v>1481</v>
      </c>
      <c r="R1101" s="17" t="s">
        <v>1481</v>
      </c>
      <c r="S1101" s="17" t="s">
        <v>1481</v>
      </c>
      <c r="T1101" s="17" t="s">
        <v>1481</v>
      </c>
      <c r="U1101" s="19" t="s">
        <v>1815</v>
      </c>
      <c r="V1101" s="24" t="s">
        <v>1832</v>
      </c>
      <c r="W1101" s="17" t="s">
        <v>1481</v>
      </c>
      <c r="X1101" s="17" t="s">
        <v>1481</v>
      </c>
      <c r="Y1101" s="27" t="s">
        <v>1817</v>
      </c>
      <c r="Z1101" s="28" t="s">
        <v>1481</v>
      </c>
      <c r="AA1101" s="17" t="s">
        <v>1481</v>
      </c>
      <c r="AB1101" s="15">
        <v>1101</v>
      </c>
      <c r="AC1101" s="16" t="s">
        <v>1063</v>
      </c>
      <c r="AD1101" s="16" t="s">
        <v>5541</v>
      </c>
      <c r="AE1101" s="16" t="s">
        <v>5765</v>
      </c>
      <c r="AF1101" s="16" t="s">
        <v>5852</v>
      </c>
      <c r="AG1101" s="17" t="s">
        <v>1481</v>
      </c>
      <c r="AH1101" s="16" t="s">
        <v>5865</v>
      </c>
      <c r="AI1101" s="17" t="s">
        <v>1481</v>
      </c>
      <c r="AJ1101" s="18" t="s">
        <v>1481</v>
      </c>
      <c r="AK1101" s="17" t="s">
        <v>1481</v>
      </c>
      <c r="AL1101" s="16" t="s">
        <v>5866</v>
      </c>
      <c r="AM1101" s="38" t="s">
        <v>5706</v>
      </c>
      <c r="AN1101" s="24" t="s">
        <v>5867</v>
      </c>
      <c r="AO1101" s="15" t="s">
        <v>1786</v>
      </c>
      <c r="AP1101" s="23" t="s">
        <v>5868</v>
      </c>
      <c r="AQ1101" s="17" t="s">
        <v>1481</v>
      </c>
      <c r="AR1101" s="17" t="s">
        <v>1481</v>
      </c>
      <c r="AS1101" s="17" t="s">
        <v>1481</v>
      </c>
      <c r="AT1101" s="17" t="s">
        <v>1481</v>
      </c>
      <c r="AU1101" s="19" t="s">
        <v>1815</v>
      </c>
      <c r="AV1101" s="24" t="s">
        <v>1832</v>
      </c>
      <c r="AW1101" s="17" t="s">
        <v>1481</v>
      </c>
      <c r="AX1101" s="17" t="s">
        <v>1481</v>
      </c>
      <c r="AY1101" s="27" t="s">
        <v>1817</v>
      </c>
      <c r="AZ1101" s="28" t="s">
        <v>1481</v>
      </c>
      <c r="BA1101" s="17" t="s">
        <v>1481</v>
      </c>
      <c r="BB1101" s="17" t="s">
        <v>1481</v>
      </c>
      <c r="BC1101" s="17" t="s">
        <v>1481</v>
      </c>
      <c r="BD1101" s="17" t="s">
        <v>1481</v>
      </c>
    </row>
    <row r="1102" spans="1:56" s="4" customFormat="1" ht="150" hidden="1" customHeight="1" x14ac:dyDescent="0.35">
      <c r="A1102" s="15">
        <v>686</v>
      </c>
      <c r="B1102" s="15">
        <v>1102</v>
      </c>
      <c r="C1102" s="16" t="s">
        <v>4163</v>
      </c>
      <c r="D1102" s="16" t="s">
        <v>5541</v>
      </c>
      <c r="E1102" s="16" t="s">
        <v>5765</v>
      </c>
      <c r="F1102" s="16" t="s">
        <v>5869</v>
      </c>
      <c r="G1102" s="17" t="s">
        <v>1481</v>
      </c>
      <c r="H1102" s="16" t="s">
        <v>5870</v>
      </c>
      <c r="I1102" s="17" t="s">
        <v>1481</v>
      </c>
      <c r="J1102" s="18" t="s">
        <v>1481</v>
      </c>
      <c r="K1102" s="17" t="s">
        <v>1481</v>
      </c>
      <c r="L1102" s="16" t="s">
        <v>5854</v>
      </c>
      <c r="M1102" s="38" t="s">
        <v>4633</v>
      </c>
      <c r="N1102" s="24" t="s">
        <v>5871</v>
      </c>
      <c r="O1102" s="15" t="s">
        <v>1786</v>
      </c>
      <c r="P1102" s="17" t="s">
        <v>1481</v>
      </c>
      <c r="Q1102" s="17" t="s">
        <v>1481</v>
      </c>
      <c r="R1102" s="17" t="s">
        <v>1481</v>
      </c>
      <c r="S1102" s="17" t="s">
        <v>1481</v>
      </c>
      <c r="T1102" s="17" t="s">
        <v>1481</v>
      </c>
      <c r="U1102" s="19" t="s">
        <v>1815</v>
      </c>
      <c r="V1102" s="40" t="s">
        <v>5872</v>
      </c>
      <c r="W1102" s="17" t="s">
        <v>1481</v>
      </c>
      <c r="X1102" s="17" t="s">
        <v>1481</v>
      </c>
      <c r="Y1102" s="27" t="s">
        <v>52</v>
      </c>
      <c r="Z1102" s="28" t="s">
        <v>1481</v>
      </c>
      <c r="AA1102" s="17" t="s">
        <v>1481</v>
      </c>
      <c r="AB1102" s="15">
        <v>1102</v>
      </c>
      <c r="AC1102" s="16" t="s">
        <v>4163</v>
      </c>
      <c r="AD1102" s="16" t="s">
        <v>5541</v>
      </c>
      <c r="AE1102" s="16" t="s">
        <v>5765</v>
      </c>
      <c r="AF1102" s="16" t="s">
        <v>5869</v>
      </c>
      <c r="AG1102" s="17" t="s">
        <v>1481</v>
      </c>
      <c r="AH1102" s="16" t="s">
        <v>5870</v>
      </c>
      <c r="AI1102" s="17" t="s">
        <v>1481</v>
      </c>
      <c r="AJ1102" s="18" t="s">
        <v>1481</v>
      </c>
      <c r="AK1102" s="17" t="s">
        <v>1481</v>
      </c>
      <c r="AL1102" s="16" t="s">
        <v>5854</v>
      </c>
      <c r="AM1102" s="38" t="s">
        <v>4633</v>
      </c>
      <c r="AN1102" s="24" t="s">
        <v>5871</v>
      </c>
      <c r="AO1102" s="15" t="s">
        <v>1786</v>
      </c>
      <c r="AP1102" s="17" t="s">
        <v>1481</v>
      </c>
      <c r="AQ1102" s="17" t="s">
        <v>1481</v>
      </c>
      <c r="AR1102" s="17" t="s">
        <v>1481</v>
      </c>
      <c r="AS1102" s="17" t="s">
        <v>1481</v>
      </c>
      <c r="AT1102" s="17" t="s">
        <v>1481</v>
      </c>
      <c r="AU1102" s="19" t="s">
        <v>1815</v>
      </c>
      <c r="AV1102" s="40" t="s">
        <v>5872</v>
      </c>
      <c r="AW1102" s="17" t="s">
        <v>1481</v>
      </c>
      <c r="AX1102" s="17" t="s">
        <v>1481</v>
      </c>
      <c r="AY1102" s="27" t="s">
        <v>52</v>
      </c>
      <c r="AZ1102" s="28" t="s">
        <v>1481</v>
      </c>
      <c r="BA1102" s="17" t="s">
        <v>1481</v>
      </c>
      <c r="BB1102" s="17" t="s">
        <v>1481</v>
      </c>
      <c r="BC1102" s="17" t="s">
        <v>1481</v>
      </c>
      <c r="BD1102" s="17" t="s">
        <v>1481</v>
      </c>
    </row>
    <row r="1103" spans="1:56" ht="240.65" customHeight="1" x14ac:dyDescent="0.35">
      <c r="A1103" s="16">
        <v>687</v>
      </c>
      <c r="B1103" s="16">
        <v>1103</v>
      </c>
      <c r="C1103" s="16" t="s">
        <v>1073</v>
      </c>
      <c r="D1103" s="16" t="s">
        <v>5541</v>
      </c>
      <c r="E1103" s="16" t="s">
        <v>5765</v>
      </c>
      <c r="F1103" s="16" t="s">
        <v>5873</v>
      </c>
      <c r="G1103" s="17" t="s">
        <v>1481</v>
      </c>
      <c r="H1103" s="16" t="s">
        <v>5874</v>
      </c>
      <c r="I1103" s="17" t="s">
        <v>1481</v>
      </c>
      <c r="J1103" s="18" t="s">
        <v>1481</v>
      </c>
      <c r="K1103" s="17" t="s">
        <v>1481</v>
      </c>
      <c r="L1103" s="16" t="s">
        <v>5854</v>
      </c>
      <c r="M1103" s="24" t="s">
        <v>4633</v>
      </c>
      <c r="N1103" s="24" t="s">
        <v>5875</v>
      </c>
      <c r="O1103" s="16" t="s">
        <v>1786</v>
      </c>
      <c r="P1103" s="17" t="s">
        <v>1481</v>
      </c>
      <c r="Q1103" s="17" t="s">
        <v>1481</v>
      </c>
      <c r="R1103" s="17" t="s">
        <v>1481</v>
      </c>
      <c r="S1103" s="17" t="s">
        <v>1481</v>
      </c>
      <c r="T1103" s="17" t="s">
        <v>1481</v>
      </c>
      <c r="U1103" s="19" t="s">
        <v>1815</v>
      </c>
      <c r="V1103" s="40" t="s">
        <v>5876</v>
      </c>
      <c r="W1103" s="17" t="s">
        <v>1481</v>
      </c>
      <c r="X1103" s="31" t="s">
        <v>73</v>
      </c>
      <c r="Y1103" s="31" t="s">
        <v>73</v>
      </c>
      <c r="Z1103" s="50" t="s">
        <v>5877</v>
      </c>
      <c r="AA1103" s="17" t="s">
        <v>1481</v>
      </c>
      <c r="AB1103" s="16">
        <v>1103</v>
      </c>
      <c r="AC1103" s="16" t="s">
        <v>1073</v>
      </c>
      <c r="AD1103" s="16" t="s">
        <v>5541</v>
      </c>
      <c r="AE1103" s="16" t="s">
        <v>5765</v>
      </c>
      <c r="AF1103" s="16" t="s">
        <v>5873</v>
      </c>
      <c r="AG1103" s="17" t="s">
        <v>1481</v>
      </c>
      <c r="AH1103" s="16" t="s">
        <v>5874</v>
      </c>
      <c r="AI1103" s="17" t="s">
        <v>1481</v>
      </c>
      <c r="AJ1103" s="18" t="s">
        <v>1481</v>
      </c>
      <c r="AK1103" s="17" t="s">
        <v>1481</v>
      </c>
      <c r="AL1103" s="16" t="s">
        <v>5854</v>
      </c>
      <c r="AM1103" s="38" t="s">
        <v>4633</v>
      </c>
      <c r="AN1103" s="24" t="s">
        <v>5875</v>
      </c>
      <c r="AO1103" s="15" t="s">
        <v>1786</v>
      </c>
      <c r="AP1103" s="17" t="s">
        <v>1481</v>
      </c>
      <c r="AQ1103" s="17" t="s">
        <v>1481</v>
      </c>
      <c r="AR1103" s="17" t="s">
        <v>1481</v>
      </c>
      <c r="AS1103" s="17" t="s">
        <v>1481</v>
      </c>
      <c r="AT1103" s="17" t="s">
        <v>1481</v>
      </c>
      <c r="AU1103" s="19" t="s">
        <v>1815</v>
      </c>
      <c r="AV1103" s="40" t="s">
        <v>5876</v>
      </c>
      <c r="AW1103" s="17" t="s">
        <v>1481</v>
      </c>
      <c r="AX1103" s="31" t="s">
        <v>73</v>
      </c>
      <c r="AY1103" s="31" t="s">
        <v>73</v>
      </c>
      <c r="AZ1103" s="50" t="s">
        <v>5877</v>
      </c>
      <c r="BA1103" s="17" t="s">
        <v>1481</v>
      </c>
      <c r="BB1103" s="30" t="s">
        <v>239</v>
      </c>
      <c r="BC1103" s="30" t="s">
        <v>6506</v>
      </c>
      <c r="BD1103" s="30" t="s">
        <v>77</v>
      </c>
    </row>
    <row r="1104" spans="1:56" ht="86.9" customHeight="1" x14ac:dyDescent="0.35">
      <c r="A1104" s="16">
        <v>688</v>
      </c>
      <c r="B1104" s="16">
        <v>1104</v>
      </c>
      <c r="C1104" s="16" t="s">
        <v>755</v>
      </c>
      <c r="D1104" s="16" t="s">
        <v>5541</v>
      </c>
      <c r="E1104" s="16" t="s">
        <v>5765</v>
      </c>
      <c r="F1104" s="16" t="s">
        <v>5878</v>
      </c>
      <c r="G1104" s="17" t="s">
        <v>1481</v>
      </c>
      <c r="H1104" s="16" t="s">
        <v>5879</v>
      </c>
      <c r="I1104" s="17" t="s">
        <v>1481</v>
      </c>
      <c r="J1104" s="18" t="s">
        <v>1481</v>
      </c>
      <c r="K1104" s="17" t="s">
        <v>1481</v>
      </c>
      <c r="L1104" s="16" t="s">
        <v>5880</v>
      </c>
      <c r="M1104" s="24" t="s">
        <v>4633</v>
      </c>
      <c r="N1104" s="24" t="s">
        <v>4306</v>
      </c>
      <c r="O1104" s="16" t="s">
        <v>1786</v>
      </c>
      <c r="P1104" s="17" t="s">
        <v>1481</v>
      </c>
      <c r="Q1104" s="17" t="s">
        <v>1481</v>
      </c>
      <c r="R1104" s="17" t="s">
        <v>1481</v>
      </c>
      <c r="S1104" s="17" t="s">
        <v>1481</v>
      </c>
      <c r="T1104" s="17" t="s">
        <v>1481</v>
      </c>
      <c r="U1104" s="19" t="s">
        <v>1815</v>
      </c>
      <c r="V1104" s="24" t="s">
        <v>3774</v>
      </c>
      <c r="W1104" s="17" t="s">
        <v>1481</v>
      </c>
      <c r="X1104" s="31" t="s">
        <v>73</v>
      </c>
      <c r="Y1104" s="31" t="s">
        <v>73</v>
      </c>
      <c r="Z1104" s="32" t="s">
        <v>5881</v>
      </c>
      <c r="AA1104" s="17" t="s">
        <v>1481</v>
      </c>
      <c r="AB1104" s="16">
        <v>1104</v>
      </c>
      <c r="AC1104" s="16" t="s">
        <v>755</v>
      </c>
      <c r="AD1104" s="16" t="s">
        <v>5541</v>
      </c>
      <c r="AE1104" s="16" t="s">
        <v>5765</v>
      </c>
      <c r="AF1104" s="16" t="s">
        <v>5878</v>
      </c>
      <c r="AG1104" s="17" t="s">
        <v>1481</v>
      </c>
      <c r="AH1104" s="16" t="s">
        <v>5879</v>
      </c>
      <c r="AI1104" s="17" t="s">
        <v>1481</v>
      </c>
      <c r="AJ1104" s="18" t="s">
        <v>1481</v>
      </c>
      <c r="AK1104" s="17" t="s">
        <v>1481</v>
      </c>
      <c r="AL1104" s="16" t="s">
        <v>5880</v>
      </c>
      <c r="AM1104" s="38" t="s">
        <v>4633</v>
      </c>
      <c r="AN1104" s="24" t="s">
        <v>4306</v>
      </c>
      <c r="AO1104" s="15" t="s">
        <v>1786</v>
      </c>
      <c r="AP1104" s="17" t="s">
        <v>1481</v>
      </c>
      <c r="AQ1104" s="17" t="s">
        <v>1481</v>
      </c>
      <c r="AR1104" s="17" t="s">
        <v>1481</v>
      </c>
      <c r="AS1104" s="17" t="s">
        <v>1481</v>
      </c>
      <c r="AT1104" s="17" t="s">
        <v>1481</v>
      </c>
      <c r="AU1104" s="19" t="s">
        <v>1815</v>
      </c>
      <c r="AV1104" s="24" t="s">
        <v>3774</v>
      </c>
      <c r="AW1104" s="17" t="s">
        <v>1481</v>
      </c>
      <c r="AX1104" s="31" t="s">
        <v>73</v>
      </c>
      <c r="AY1104" s="31" t="s">
        <v>73</v>
      </c>
      <c r="AZ1104" s="32" t="s">
        <v>5881</v>
      </c>
      <c r="BA1104" s="17" t="s">
        <v>1481</v>
      </c>
      <c r="BB1104" s="30" t="s">
        <v>239</v>
      </c>
      <c r="BC1104" s="163" t="s">
        <v>755</v>
      </c>
      <c r="BD1104" s="30" t="s">
        <v>6514</v>
      </c>
    </row>
    <row r="1105" spans="1:56" s="4" customFormat="1" ht="147.65" hidden="1" customHeight="1" x14ac:dyDescent="0.35">
      <c r="A1105" s="15">
        <v>689</v>
      </c>
      <c r="B1105" s="15">
        <v>1105</v>
      </c>
      <c r="C1105" s="16" t="s">
        <v>4486</v>
      </c>
      <c r="D1105" s="16" t="s">
        <v>5541</v>
      </c>
      <c r="E1105" s="16" t="s">
        <v>5765</v>
      </c>
      <c r="F1105" s="16" t="s">
        <v>5882</v>
      </c>
      <c r="G1105" s="17" t="s">
        <v>4706</v>
      </c>
      <c r="H1105" s="16" t="s">
        <v>5883</v>
      </c>
      <c r="I1105" s="17" t="s">
        <v>1481</v>
      </c>
      <c r="J1105" s="18" t="s">
        <v>1481</v>
      </c>
      <c r="K1105" s="17" t="s">
        <v>1481</v>
      </c>
      <c r="L1105" s="16" t="s">
        <v>5884</v>
      </c>
      <c r="M1105" s="38" t="s">
        <v>5885</v>
      </c>
      <c r="N1105" s="24" t="s">
        <v>5886</v>
      </c>
      <c r="O1105" s="15" t="s">
        <v>1786</v>
      </c>
      <c r="P1105" s="17" t="s">
        <v>1481</v>
      </c>
      <c r="Q1105" s="17" t="s">
        <v>1481</v>
      </c>
      <c r="R1105" s="17" t="s">
        <v>1481</v>
      </c>
      <c r="S1105" s="17" t="s">
        <v>1481</v>
      </c>
      <c r="T1105" s="17" t="s">
        <v>1481</v>
      </c>
      <c r="U1105" s="19" t="s">
        <v>1815</v>
      </c>
      <c r="V1105" s="30" t="s">
        <v>5887</v>
      </c>
      <c r="W1105" s="17" t="s">
        <v>1481</v>
      </c>
      <c r="X1105" s="17" t="s">
        <v>1481</v>
      </c>
      <c r="Y1105" s="27" t="s">
        <v>52</v>
      </c>
      <c r="Z1105" s="28" t="s">
        <v>1481</v>
      </c>
      <c r="AA1105" s="17" t="s">
        <v>1481</v>
      </c>
      <c r="AB1105" s="15">
        <v>1105</v>
      </c>
      <c r="AC1105" s="16" t="s">
        <v>4486</v>
      </c>
      <c r="AD1105" s="16" t="s">
        <v>5541</v>
      </c>
      <c r="AE1105" s="16" t="s">
        <v>5765</v>
      </c>
      <c r="AF1105" s="16" t="s">
        <v>5882</v>
      </c>
      <c r="AG1105" s="17" t="s">
        <v>4706</v>
      </c>
      <c r="AH1105" s="16" t="s">
        <v>5883</v>
      </c>
      <c r="AI1105" s="17" t="s">
        <v>1481</v>
      </c>
      <c r="AJ1105" s="18" t="s">
        <v>1481</v>
      </c>
      <c r="AK1105" s="17" t="s">
        <v>1481</v>
      </c>
      <c r="AL1105" s="16" t="s">
        <v>5884</v>
      </c>
      <c r="AM1105" s="38" t="s">
        <v>5885</v>
      </c>
      <c r="AN1105" s="24" t="s">
        <v>5886</v>
      </c>
      <c r="AO1105" s="15" t="s">
        <v>1786</v>
      </c>
      <c r="AP1105" s="17" t="s">
        <v>1481</v>
      </c>
      <c r="AQ1105" s="17" t="s">
        <v>1481</v>
      </c>
      <c r="AR1105" s="17" t="s">
        <v>1481</v>
      </c>
      <c r="AS1105" s="17" t="s">
        <v>1481</v>
      </c>
      <c r="AT1105" s="17" t="s">
        <v>1481</v>
      </c>
      <c r="AU1105" s="19" t="s">
        <v>1815</v>
      </c>
      <c r="AV1105" s="30" t="s">
        <v>5887</v>
      </c>
      <c r="AW1105" s="17" t="s">
        <v>1481</v>
      </c>
      <c r="AX1105" s="17" t="s">
        <v>1481</v>
      </c>
      <c r="AY1105" s="27" t="s">
        <v>52</v>
      </c>
      <c r="AZ1105" s="28" t="s">
        <v>1481</v>
      </c>
      <c r="BA1105" s="17" t="s">
        <v>1481</v>
      </c>
      <c r="BB1105" s="17" t="s">
        <v>1481</v>
      </c>
      <c r="BC1105" s="17" t="s">
        <v>1481</v>
      </c>
      <c r="BD1105" s="17" t="s">
        <v>1481</v>
      </c>
    </row>
    <row r="1106" spans="1:56" ht="161.5" customHeight="1" x14ac:dyDescent="0.35">
      <c r="A1106" s="16">
        <v>689</v>
      </c>
      <c r="B1106" s="16">
        <v>1106</v>
      </c>
      <c r="C1106" s="16" t="s">
        <v>4486</v>
      </c>
      <c r="D1106" s="16" t="s">
        <v>5541</v>
      </c>
      <c r="E1106" s="16" t="s">
        <v>5765</v>
      </c>
      <c r="F1106" s="16" t="s">
        <v>5882</v>
      </c>
      <c r="G1106" s="17" t="s">
        <v>4706</v>
      </c>
      <c r="H1106" s="16" t="s">
        <v>5883</v>
      </c>
      <c r="I1106" s="17" t="s">
        <v>1481</v>
      </c>
      <c r="J1106" s="18" t="s">
        <v>1481</v>
      </c>
      <c r="K1106" s="17" t="s">
        <v>1481</v>
      </c>
      <c r="L1106" s="16" t="s">
        <v>5888</v>
      </c>
      <c r="M1106" s="24" t="s">
        <v>2080</v>
      </c>
      <c r="N1106" s="24" t="s">
        <v>5889</v>
      </c>
      <c r="O1106" s="16" t="s">
        <v>1786</v>
      </c>
      <c r="P1106" s="17" t="s">
        <v>1481</v>
      </c>
      <c r="Q1106" s="17" t="s">
        <v>1481</v>
      </c>
      <c r="R1106" s="17" t="s">
        <v>1481</v>
      </c>
      <c r="S1106" s="17" t="s">
        <v>1481</v>
      </c>
      <c r="T1106" s="17" t="s">
        <v>1481</v>
      </c>
      <c r="U1106" s="19" t="s">
        <v>1815</v>
      </c>
      <c r="V1106" s="52" t="s">
        <v>5890</v>
      </c>
      <c r="W1106" s="17" t="s">
        <v>1481</v>
      </c>
      <c r="X1106" s="31" t="s">
        <v>73</v>
      </c>
      <c r="Y1106" s="31" t="s">
        <v>73</v>
      </c>
      <c r="Z1106" s="50" t="s">
        <v>5891</v>
      </c>
      <c r="AA1106" s="17" t="s">
        <v>1481</v>
      </c>
      <c r="AB1106" s="16">
        <v>1106</v>
      </c>
      <c r="AC1106" s="16" t="s">
        <v>4486</v>
      </c>
      <c r="AD1106" s="16" t="s">
        <v>5541</v>
      </c>
      <c r="AE1106" s="16" t="s">
        <v>5765</v>
      </c>
      <c r="AF1106" s="16" t="s">
        <v>5882</v>
      </c>
      <c r="AG1106" s="17" t="s">
        <v>4706</v>
      </c>
      <c r="AH1106" s="16" t="s">
        <v>5883</v>
      </c>
      <c r="AI1106" s="17" t="s">
        <v>1481</v>
      </c>
      <c r="AJ1106" s="18" t="s">
        <v>1481</v>
      </c>
      <c r="AK1106" s="17" t="s">
        <v>1481</v>
      </c>
      <c r="AL1106" s="16" t="s">
        <v>5888</v>
      </c>
      <c r="AM1106" s="24" t="s">
        <v>2080</v>
      </c>
      <c r="AN1106" s="24" t="s">
        <v>5889</v>
      </c>
      <c r="AO1106" s="15" t="s">
        <v>1786</v>
      </c>
      <c r="AP1106" s="17" t="s">
        <v>1481</v>
      </c>
      <c r="AQ1106" s="17" t="s">
        <v>1481</v>
      </c>
      <c r="AR1106" s="17" t="s">
        <v>1481</v>
      </c>
      <c r="AS1106" s="17" t="s">
        <v>1481</v>
      </c>
      <c r="AT1106" s="17" t="s">
        <v>1481</v>
      </c>
      <c r="AU1106" s="19" t="s">
        <v>1815</v>
      </c>
      <c r="AV1106" s="52" t="s">
        <v>5890</v>
      </c>
      <c r="AW1106" s="17" t="s">
        <v>1481</v>
      </c>
      <c r="AX1106" s="31" t="s">
        <v>73</v>
      </c>
      <c r="AY1106" s="31" t="s">
        <v>73</v>
      </c>
      <c r="AZ1106" s="50" t="s">
        <v>5891</v>
      </c>
      <c r="BA1106" s="17" t="s">
        <v>1481</v>
      </c>
      <c r="BB1106" s="30" t="s">
        <v>460</v>
      </c>
      <c r="BC1106" s="161" t="s">
        <v>3282</v>
      </c>
      <c r="BD1106" s="30" t="s">
        <v>6501</v>
      </c>
    </row>
    <row r="1107" spans="1:56" s="4" customFormat="1" ht="157.5" hidden="1" customHeight="1" x14ac:dyDescent="0.35">
      <c r="A1107" s="15">
        <v>690</v>
      </c>
      <c r="B1107" s="15">
        <v>1107</v>
      </c>
      <c r="C1107" s="16" t="s">
        <v>4486</v>
      </c>
      <c r="D1107" s="16" t="s">
        <v>5541</v>
      </c>
      <c r="E1107" s="16" t="s">
        <v>5765</v>
      </c>
      <c r="F1107" s="16" t="s">
        <v>5882</v>
      </c>
      <c r="G1107" s="17" t="s">
        <v>1481</v>
      </c>
      <c r="H1107" s="16" t="s">
        <v>5892</v>
      </c>
      <c r="I1107" s="17" t="s">
        <v>1481</v>
      </c>
      <c r="J1107" s="18" t="s">
        <v>1481</v>
      </c>
      <c r="K1107" s="17" t="s">
        <v>1481</v>
      </c>
      <c r="L1107" s="16" t="s">
        <v>5893</v>
      </c>
      <c r="M1107" s="38" t="s">
        <v>4517</v>
      </c>
      <c r="N1107" s="24" t="s">
        <v>5894</v>
      </c>
      <c r="O1107" s="15" t="s">
        <v>1786</v>
      </c>
      <c r="P1107" s="17" t="s">
        <v>1481</v>
      </c>
      <c r="Q1107" s="17" t="s">
        <v>1481</v>
      </c>
      <c r="R1107" s="17" t="s">
        <v>1481</v>
      </c>
      <c r="S1107" s="17" t="s">
        <v>1481</v>
      </c>
      <c r="T1107" s="17" t="s">
        <v>1481</v>
      </c>
      <c r="U1107" s="19" t="s">
        <v>1815</v>
      </c>
      <c r="V1107" s="30" t="s">
        <v>5887</v>
      </c>
      <c r="W1107" s="17" t="s">
        <v>1481</v>
      </c>
      <c r="X1107" s="17" t="s">
        <v>1481</v>
      </c>
      <c r="Y1107" s="27" t="s">
        <v>52</v>
      </c>
      <c r="Z1107" s="28" t="s">
        <v>1481</v>
      </c>
      <c r="AA1107" s="17" t="s">
        <v>1481</v>
      </c>
      <c r="AB1107" s="15">
        <v>1107</v>
      </c>
      <c r="AC1107" s="16" t="s">
        <v>4486</v>
      </c>
      <c r="AD1107" s="16" t="s">
        <v>5541</v>
      </c>
      <c r="AE1107" s="16" t="s">
        <v>5765</v>
      </c>
      <c r="AF1107" s="16" t="s">
        <v>5882</v>
      </c>
      <c r="AG1107" s="17" t="s">
        <v>1481</v>
      </c>
      <c r="AH1107" s="16" t="s">
        <v>5892</v>
      </c>
      <c r="AI1107" s="17" t="s">
        <v>1481</v>
      </c>
      <c r="AJ1107" s="18" t="s">
        <v>1481</v>
      </c>
      <c r="AK1107" s="17" t="s">
        <v>1481</v>
      </c>
      <c r="AL1107" s="16" t="s">
        <v>5893</v>
      </c>
      <c r="AM1107" s="38" t="s">
        <v>4517</v>
      </c>
      <c r="AN1107" s="24" t="s">
        <v>5894</v>
      </c>
      <c r="AO1107" s="15" t="s">
        <v>1786</v>
      </c>
      <c r="AP1107" s="17" t="s">
        <v>1481</v>
      </c>
      <c r="AQ1107" s="17" t="s">
        <v>1481</v>
      </c>
      <c r="AR1107" s="17" t="s">
        <v>1481</v>
      </c>
      <c r="AS1107" s="17" t="s">
        <v>1481</v>
      </c>
      <c r="AT1107" s="17" t="s">
        <v>1481</v>
      </c>
      <c r="AU1107" s="19" t="s">
        <v>1815</v>
      </c>
      <c r="AV1107" s="30" t="s">
        <v>5887</v>
      </c>
      <c r="AW1107" s="17" t="s">
        <v>1481</v>
      </c>
      <c r="AX1107" s="17" t="s">
        <v>1481</v>
      </c>
      <c r="AY1107" s="27" t="s">
        <v>52</v>
      </c>
      <c r="AZ1107" s="28" t="s">
        <v>1481</v>
      </c>
      <c r="BA1107" s="17" t="s">
        <v>1481</v>
      </c>
      <c r="BB1107" s="17" t="s">
        <v>1481</v>
      </c>
      <c r="BC1107" s="17" t="s">
        <v>1481</v>
      </c>
      <c r="BD1107" s="17" t="s">
        <v>1481</v>
      </c>
    </row>
    <row r="1108" spans="1:56" s="4" customFormat="1" ht="104.15" hidden="1" customHeight="1" x14ac:dyDescent="0.35">
      <c r="A1108" s="15">
        <v>691</v>
      </c>
      <c r="B1108" s="15">
        <v>1108</v>
      </c>
      <c r="C1108" s="16" t="s">
        <v>4486</v>
      </c>
      <c r="D1108" s="16" t="s">
        <v>5541</v>
      </c>
      <c r="E1108" s="16" t="s">
        <v>5765</v>
      </c>
      <c r="F1108" s="16" t="s">
        <v>5895</v>
      </c>
      <c r="G1108" s="17" t="s">
        <v>1481</v>
      </c>
      <c r="H1108" s="16" t="s">
        <v>5896</v>
      </c>
      <c r="I1108" s="17" t="s">
        <v>1481</v>
      </c>
      <c r="J1108" s="18" t="s">
        <v>1481</v>
      </c>
      <c r="K1108" s="17" t="s">
        <v>1481</v>
      </c>
      <c r="L1108" s="16" t="s">
        <v>5897</v>
      </c>
      <c r="M1108" s="38" t="s">
        <v>4633</v>
      </c>
      <c r="N1108" s="24" t="s">
        <v>5898</v>
      </c>
      <c r="O1108" s="15" t="s">
        <v>1786</v>
      </c>
      <c r="P1108" s="17" t="s">
        <v>1481</v>
      </c>
      <c r="Q1108" s="17" t="s">
        <v>1481</v>
      </c>
      <c r="R1108" s="17" t="s">
        <v>1481</v>
      </c>
      <c r="S1108" s="17" t="s">
        <v>1481</v>
      </c>
      <c r="T1108" s="17" t="s">
        <v>1481</v>
      </c>
      <c r="U1108" s="19" t="s">
        <v>1815</v>
      </c>
      <c r="V1108" s="30" t="s">
        <v>5890</v>
      </c>
      <c r="W1108" s="17" t="s">
        <v>1481</v>
      </c>
      <c r="X1108" s="17" t="s">
        <v>1481</v>
      </c>
      <c r="Y1108" s="27" t="s">
        <v>52</v>
      </c>
      <c r="Z1108" s="28" t="s">
        <v>1481</v>
      </c>
      <c r="AA1108" s="17" t="s">
        <v>1481</v>
      </c>
      <c r="AB1108" s="15">
        <v>1108</v>
      </c>
      <c r="AC1108" s="16" t="s">
        <v>4486</v>
      </c>
      <c r="AD1108" s="16" t="s">
        <v>5541</v>
      </c>
      <c r="AE1108" s="16" t="s">
        <v>5765</v>
      </c>
      <c r="AF1108" s="16" t="s">
        <v>5895</v>
      </c>
      <c r="AG1108" s="17" t="s">
        <v>1481</v>
      </c>
      <c r="AH1108" s="16" t="s">
        <v>5896</v>
      </c>
      <c r="AI1108" s="17" t="s">
        <v>1481</v>
      </c>
      <c r="AJ1108" s="18" t="s">
        <v>1481</v>
      </c>
      <c r="AK1108" s="17" t="s">
        <v>1481</v>
      </c>
      <c r="AL1108" s="16" t="s">
        <v>5897</v>
      </c>
      <c r="AM1108" s="38" t="s">
        <v>4633</v>
      </c>
      <c r="AN1108" s="24" t="s">
        <v>5898</v>
      </c>
      <c r="AO1108" s="15" t="s">
        <v>1786</v>
      </c>
      <c r="AP1108" s="17" t="s">
        <v>1481</v>
      </c>
      <c r="AQ1108" s="17" t="s">
        <v>1481</v>
      </c>
      <c r="AR1108" s="17" t="s">
        <v>1481</v>
      </c>
      <c r="AS1108" s="17" t="s">
        <v>1481</v>
      </c>
      <c r="AT1108" s="17" t="s">
        <v>1481</v>
      </c>
      <c r="AU1108" s="19" t="s">
        <v>1815</v>
      </c>
      <c r="AV1108" s="30" t="s">
        <v>5890</v>
      </c>
      <c r="AW1108" s="17" t="s">
        <v>1481</v>
      </c>
      <c r="AX1108" s="17" t="s">
        <v>1481</v>
      </c>
      <c r="AY1108" s="27" t="s">
        <v>52</v>
      </c>
      <c r="AZ1108" s="28" t="s">
        <v>1481</v>
      </c>
      <c r="BA1108" s="17" t="s">
        <v>1481</v>
      </c>
      <c r="BB1108" s="17" t="s">
        <v>1481</v>
      </c>
      <c r="BC1108" s="17" t="s">
        <v>1481</v>
      </c>
      <c r="BD1108" s="17" t="s">
        <v>1481</v>
      </c>
    </row>
    <row r="1109" spans="1:56" s="4" customFormat="1" ht="225" hidden="1" customHeight="1" x14ac:dyDescent="0.35">
      <c r="A1109" s="15">
        <v>692</v>
      </c>
      <c r="B1109" s="15">
        <v>1109</v>
      </c>
      <c r="C1109" s="16" t="s">
        <v>4486</v>
      </c>
      <c r="D1109" s="16" t="s">
        <v>5541</v>
      </c>
      <c r="E1109" s="16" t="s">
        <v>5765</v>
      </c>
      <c r="F1109" s="16" t="s">
        <v>5895</v>
      </c>
      <c r="G1109" s="17" t="s">
        <v>1481</v>
      </c>
      <c r="H1109" s="16" t="s">
        <v>5899</v>
      </c>
      <c r="I1109" s="17" t="s">
        <v>1481</v>
      </c>
      <c r="J1109" s="18" t="s">
        <v>1481</v>
      </c>
      <c r="K1109" s="17" t="s">
        <v>1481</v>
      </c>
      <c r="L1109" s="16" t="s">
        <v>5900</v>
      </c>
      <c r="M1109" s="38" t="s">
        <v>5552</v>
      </c>
      <c r="N1109" s="24" t="s">
        <v>5901</v>
      </c>
      <c r="O1109" s="15" t="s">
        <v>1786</v>
      </c>
      <c r="P1109" s="23" t="s">
        <v>4173</v>
      </c>
      <c r="Q1109" s="17" t="s">
        <v>1481</v>
      </c>
      <c r="R1109" s="17" t="s">
        <v>1481</v>
      </c>
      <c r="S1109" s="17" t="s">
        <v>1481</v>
      </c>
      <c r="T1109" s="17" t="s">
        <v>1481</v>
      </c>
      <c r="U1109" s="19" t="s">
        <v>1815</v>
      </c>
      <c r="V1109" s="30" t="s">
        <v>4607</v>
      </c>
      <c r="W1109" s="17" t="s">
        <v>1481</v>
      </c>
      <c r="X1109" s="17" t="s">
        <v>1481</v>
      </c>
      <c r="Y1109" s="27" t="s">
        <v>1817</v>
      </c>
      <c r="Z1109" s="28" t="s">
        <v>1481</v>
      </c>
      <c r="AA1109" s="17" t="s">
        <v>1481</v>
      </c>
      <c r="AB1109" s="15">
        <v>1109</v>
      </c>
      <c r="AC1109" s="16" t="s">
        <v>4486</v>
      </c>
      <c r="AD1109" s="16" t="s">
        <v>5541</v>
      </c>
      <c r="AE1109" s="16" t="s">
        <v>5765</v>
      </c>
      <c r="AF1109" s="16" t="s">
        <v>5895</v>
      </c>
      <c r="AG1109" s="17" t="s">
        <v>1481</v>
      </c>
      <c r="AH1109" s="16" t="s">
        <v>5899</v>
      </c>
      <c r="AI1109" s="17" t="s">
        <v>1481</v>
      </c>
      <c r="AJ1109" s="18" t="s">
        <v>1481</v>
      </c>
      <c r="AK1109" s="17" t="s">
        <v>1481</v>
      </c>
      <c r="AL1109" s="16" t="s">
        <v>5900</v>
      </c>
      <c r="AM1109" s="38" t="s">
        <v>5552</v>
      </c>
      <c r="AN1109" s="24" t="s">
        <v>5901</v>
      </c>
      <c r="AO1109" s="15" t="s">
        <v>1786</v>
      </c>
      <c r="AP1109" s="23" t="s">
        <v>4173</v>
      </c>
      <c r="AQ1109" s="17" t="s">
        <v>1481</v>
      </c>
      <c r="AR1109" s="17" t="s">
        <v>1481</v>
      </c>
      <c r="AS1109" s="17" t="s">
        <v>1481</v>
      </c>
      <c r="AT1109" s="17" t="s">
        <v>1481</v>
      </c>
      <c r="AU1109" s="19" t="s">
        <v>1815</v>
      </c>
      <c r="AV1109" s="30" t="s">
        <v>4607</v>
      </c>
      <c r="AW1109" s="17" t="s">
        <v>1481</v>
      </c>
      <c r="AX1109" s="17" t="s">
        <v>1481</v>
      </c>
      <c r="AY1109" s="27" t="s">
        <v>1817</v>
      </c>
      <c r="AZ1109" s="28" t="s">
        <v>1481</v>
      </c>
      <c r="BA1109" s="17" t="s">
        <v>1481</v>
      </c>
      <c r="BB1109" s="17" t="s">
        <v>1481</v>
      </c>
      <c r="BC1109" s="17" t="s">
        <v>1481</v>
      </c>
      <c r="BD1109" s="17" t="s">
        <v>1481</v>
      </c>
    </row>
    <row r="1110" spans="1:56" s="4" customFormat="1" ht="216" hidden="1" customHeight="1" x14ac:dyDescent="0.35">
      <c r="A1110" s="15">
        <v>693</v>
      </c>
      <c r="B1110" s="15">
        <v>1110</v>
      </c>
      <c r="C1110" s="16" t="s">
        <v>4486</v>
      </c>
      <c r="D1110" s="16" t="s">
        <v>5541</v>
      </c>
      <c r="E1110" s="16" t="s">
        <v>5765</v>
      </c>
      <c r="F1110" s="16" t="s">
        <v>5895</v>
      </c>
      <c r="G1110" s="17" t="s">
        <v>1481</v>
      </c>
      <c r="H1110" s="16" t="s">
        <v>5902</v>
      </c>
      <c r="I1110" s="17" t="s">
        <v>1481</v>
      </c>
      <c r="J1110" s="18" t="s">
        <v>1481</v>
      </c>
      <c r="K1110" s="17" t="s">
        <v>1481</v>
      </c>
      <c r="L1110" s="16" t="s">
        <v>5903</v>
      </c>
      <c r="M1110" s="38" t="s">
        <v>4790</v>
      </c>
      <c r="N1110" s="24" t="s">
        <v>5904</v>
      </c>
      <c r="O1110" s="15" t="s">
        <v>1786</v>
      </c>
      <c r="P1110" s="23" t="s">
        <v>4173</v>
      </c>
      <c r="Q1110" s="17" t="s">
        <v>1481</v>
      </c>
      <c r="R1110" s="17" t="s">
        <v>1481</v>
      </c>
      <c r="S1110" s="17" t="s">
        <v>1481</v>
      </c>
      <c r="T1110" s="17" t="s">
        <v>1481</v>
      </c>
      <c r="U1110" s="19" t="s">
        <v>1815</v>
      </c>
      <c r="V1110" s="30" t="s">
        <v>4607</v>
      </c>
      <c r="W1110" s="17" t="s">
        <v>1481</v>
      </c>
      <c r="X1110" s="17" t="s">
        <v>1481</v>
      </c>
      <c r="Y1110" s="27" t="s">
        <v>1817</v>
      </c>
      <c r="Z1110" s="28" t="s">
        <v>1481</v>
      </c>
      <c r="AA1110" s="17" t="s">
        <v>1481</v>
      </c>
      <c r="AB1110" s="15">
        <v>1110</v>
      </c>
      <c r="AC1110" s="16" t="s">
        <v>4486</v>
      </c>
      <c r="AD1110" s="16" t="s">
        <v>5541</v>
      </c>
      <c r="AE1110" s="16" t="s">
        <v>5765</v>
      </c>
      <c r="AF1110" s="16" t="s">
        <v>5895</v>
      </c>
      <c r="AG1110" s="17" t="s">
        <v>1481</v>
      </c>
      <c r="AH1110" s="16" t="s">
        <v>5902</v>
      </c>
      <c r="AI1110" s="17" t="s">
        <v>1481</v>
      </c>
      <c r="AJ1110" s="18" t="s">
        <v>1481</v>
      </c>
      <c r="AK1110" s="17" t="s">
        <v>1481</v>
      </c>
      <c r="AL1110" s="16" t="s">
        <v>5903</v>
      </c>
      <c r="AM1110" s="38" t="s">
        <v>4790</v>
      </c>
      <c r="AN1110" s="24" t="s">
        <v>5904</v>
      </c>
      <c r="AO1110" s="15" t="s">
        <v>1786</v>
      </c>
      <c r="AP1110" s="23" t="s">
        <v>4173</v>
      </c>
      <c r="AQ1110" s="17" t="s">
        <v>1481</v>
      </c>
      <c r="AR1110" s="17" t="s">
        <v>1481</v>
      </c>
      <c r="AS1110" s="17" t="s">
        <v>1481</v>
      </c>
      <c r="AT1110" s="17" t="s">
        <v>1481</v>
      </c>
      <c r="AU1110" s="19" t="s">
        <v>1815</v>
      </c>
      <c r="AV1110" s="30" t="s">
        <v>4607</v>
      </c>
      <c r="AW1110" s="17" t="s">
        <v>1481</v>
      </c>
      <c r="AX1110" s="17" t="s">
        <v>1481</v>
      </c>
      <c r="AY1110" s="27" t="s">
        <v>1817</v>
      </c>
      <c r="AZ1110" s="28" t="s">
        <v>1481</v>
      </c>
      <c r="BA1110" s="17" t="s">
        <v>1481</v>
      </c>
      <c r="BB1110" s="17" t="s">
        <v>1481</v>
      </c>
      <c r="BC1110" s="17" t="s">
        <v>1481</v>
      </c>
      <c r="BD1110" s="17" t="s">
        <v>1481</v>
      </c>
    </row>
    <row r="1111" spans="1:56" s="4" customFormat="1" ht="162.65" hidden="1" customHeight="1" x14ac:dyDescent="0.35">
      <c r="A1111" s="15">
        <v>694</v>
      </c>
      <c r="B1111" s="15">
        <v>1111</v>
      </c>
      <c r="C1111" s="16" t="s">
        <v>4486</v>
      </c>
      <c r="D1111" s="16" t="s">
        <v>5541</v>
      </c>
      <c r="E1111" s="16" t="s">
        <v>5765</v>
      </c>
      <c r="F1111" s="16" t="s">
        <v>5905</v>
      </c>
      <c r="G1111" s="17" t="s">
        <v>1481</v>
      </c>
      <c r="H1111" s="16" t="s">
        <v>5906</v>
      </c>
      <c r="I1111" s="17" t="s">
        <v>1481</v>
      </c>
      <c r="J1111" s="18" t="s">
        <v>1481</v>
      </c>
      <c r="K1111" s="17" t="s">
        <v>1481</v>
      </c>
      <c r="L1111" s="16" t="s">
        <v>5907</v>
      </c>
      <c r="M1111" s="38" t="s">
        <v>4633</v>
      </c>
      <c r="N1111" s="24" t="s">
        <v>5908</v>
      </c>
      <c r="O1111" s="15" t="s">
        <v>1786</v>
      </c>
      <c r="P1111" s="17" t="s">
        <v>1481</v>
      </c>
      <c r="Q1111" s="17" t="s">
        <v>1481</v>
      </c>
      <c r="R1111" s="17" t="s">
        <v>1481</v>
      </c>
      <c r="S1111" s="17" t="s">
        <v>1481</v>
      </c>
      <c r="T1111" s="17" t="s">
        <v>1481</v>
      </c>
      <c r="U1111" s="19" t="s">
        <v>1815</v>
      </c>
      <c r="V1111" s="30" t="s">
        <v>5909</v>
      </c>
      <c r="W1111" s="17" t="s">
        <v>1481</v>
      </c>
      <c r="X1111" s="17" t="s">
        <v>1481</v>
      </c>
      <c r="Y1111" s="27" t="s">
        <v>52</v>
      </c>
      <c r="Z1111" s="28" t="s">
        <v>1481</v>
      </c>
      <c r="AA1111" s="17" t="s">
        <v>1481</v>
      </c>
      <c r="AB1111" s="15">
        <v>1111</v>
      </c>
      <c r="AC1111" s="16" t="s">
        <v>4486</v>
      </c>
      <c r="AD1111" s="16" t="s">
        <v>5541</v>
      </c>
      <c r="AE1111" s="16" t="s">
        <v>5765</v>
      </c>
      <c r="AF1111" s="16" t="s">
        <v>5905</v>
      </c>
      <c r="AG1111" s="17" t="s">
        <v>1481</v>
      </c>
      <c r="AH1111" s="16" t="s">
        <v>5906</v>
      </c>
      <c r="AI1111" s="17" t="s">
        <v>1481</v>
      </c>
      <c r="AJ1111" s="18" t="s">
        <v>1481</v>
      </c>
      <c r="AK1111" s="17" t="s">
        <v>1481</v>
      </c>
      <c r="AL1111" s="16" t="s">
        <v>5907</v>
      </c>
      <c r="AM1111" s="38" t="s">
        <v>4633</v>
      </c>
      <c r="AN1111" s="24" t="s">
        <v>5908</v>
      </c>
      <c r="AO1111" s="15" t="s">
        <v>1786</v>
      </c>
      <c r="AP1111" s="17" t="s">
        <v>1481</v>
      </c>
      <c r="AQ1111" s="17" t="s">
        <v>1481</v>
      </c>
      <c r="AR1111" s="17" t="s">
        <v>1481</v>
      </c>
      <c r="AS1111" s="17" t="s">
        <v>1481</v>
      </c>
      <c r="AT1111" s="17" t="s">
        <v>1481</v>
      </c>
      <c r="AU1111" s="19" t="s">
        <v>1815</v>
      </c>
      <c r="AV1111" s="30" t="s">
        <v>5909</v>
      </c>
      <c r="AW1111" s="17" t="s">
        <v>1481</v>
      </c>
      <c r="AX1111" s="17" t="s">
        <v>1481</v>
      </c>
      <c r="AY1111" s="27" t="s">
        <v>52</v>
      </c>
      <c r="AZ1111" s="28" t="s">
        <v>1481</v>
      </c>
      <c r="BA1111" s="17" t="s">
        <v>1481</v>
      </c>
      <c r="BB1111" s="17" t="s">
        <v>1481</v>
      </c>
      <c r="BC1111" s="17" t="s">
        <v>1481</v>
      </c>
      <c r="BD1111" s="17" t="s">
        <v>1481</v>
      </c>
    </row>
    <row r="1112" spans="1:56" s="4" customFormat="1" ht="175" hidden="1" customHeight="1" x14ac:dyDescent="0.35">
      <c r="A1112" s="15">
        <v>695</v>
      </c>
      <c r="B1112" s="15">
        <v>1112</v>
      </c>
      <c r="C1112" s="16" t="s">
        <v>4486</v>
      </c>
      <c r="D1112" s="16" t="s">
        <v>5541</v>
      </c>
      <c r="E1112" s="16" t="s">
        <v>5765</v>
      </c>
      <c r="F1112" s="16" t="s">
        <v>5905</v>
      </c>
      <c r="G1112" s="17" t="s">
        <v>1481</v>
      </c>
      <c r="H1112" s="16" t="s">
        <v>5910</v>
      </c>
      <c r="I1112" s="17" t="s">
        <v>1481</v>
      </c>
      <c r="J1112" s="18" t="s">
        <v>1481</v>
      </c>
      <c r="K1112" s="17" t="s">
        <v>1481</v>
      </c>
      <c r="L1112" s="16" t="s">
        <v>5911</v>
      </c>
      <c r="M1112" s="38" t="s">
        <v>2080</v>
      </c>
      <c r="N1112" s="24" t="s">
        <v>5912</v>
      </c>
      <c r="O1112" s="15" t="s">
        <v>1786</v>
      </c>
      <c r="P1112" s="17" t="s">
        <v>1481</v>
      </c>
      <c r="Q1112" s="17" t="s">
        <v>1481</v>
      </c>
      <c r="R1112" s="17" t="s">
        <v>1481</v>
      </c>
      <c r="S1112" s="17" t="s">
        <v>1481</v>
      </c>
      <c r="T1112" s="17" t="s">
        <v>1481</v>
      </c>
      <c r="U1112" s="19" t="s">
        <v>1815</v>
      </c>
      <c r="V1112" s="30" t="s">
        <v>5909</v>
      </c>
      <c r="W1112" s="17" t="s">
        <v>1481</v>
      </c>
      <c r="X1112" s="17" t="s">
        <v>1481</v>
      </c>
      <c r="Y1112" s="27" t="s">
        <v>52</v>
      </c>
      <c r="Z1112" s="28" t="s">
        <v>1481</v>
      </c>
      <c r="AA1112" s="17" t="s">
        <v>1481</v>
      </c>
      <c r="AB1112" s="15">
        <v>1112</v>
      </c>
      <c r="AC1112" s="16" t="s">
        <v>4486</v>
      </c>
      <c r="AD1112" s="16" t="s">
        <v>5541</v>
      </c>
      <c r="AE1112" s="16" t="s">
        <v>5765</v>
      </c>
      <c r="AF1112" s="16" t="s">
        <v>5905</v>
      </c>
      <c r="AG1112" s="17" t="s">
        <v>1481</v>
      </c>
      <c r="AH1112" s="16" t="s">
        <v>5910</v>
      </c>
      <c r="AI1112" s="17" t="s">
        <v>1481</v>
      </c>
      <c r="AJ1112" s="18" t="s">
        <v>1481</v>
      </c>
      <c r="AK1112" s="17" t="s">
        <v>1481</v>
      </c>
      <c r="AL1112" s="16" t="s">
        <v>5911</v>
      </c>
      <c r="AM1112" s="38" t="s">
        <v>2080</v>
      </c>
      <c r="AN1112" s="24" t="s">
        <v>5912</v>
      </c>
      <c r="AO1112" s="15" t="s">
        <v>1786</v>
      </c>
      <c r="AP1112" s="17" t="s">
        <v>1481</v>
      </c>
      <c r="AQ1112" s="17" t="s">
        <v>1481</v>
      </c>
      <c r="AR1112" s="17" t="s">
        <v>1481</v>
      </c>
      <c r="AS1112" s="17" t="s">
        <v>1481</v>
      </c>
      <c r="AT1112" s="17" t="s">
        <v>1481</v>
      </c>
      <c r="AU1112" s="19" t="s">
        <v>1815</v>
      </c>
      <c r="AV1112" s="30" t="s">
        <v>5909</v>
      </c>
      <c r="AW1112" s="17" t="s">
        <v>1481</v>
      </c>
      <c r="AX1112" s="17" t="s">
        <v>1481</v>
      </c>
      <c r="AY1112" s="27" t="s">
        <v>52</v>
      </c>
      <c r="AZ1112" s="28" t="s">
        <v>1481</v>
      </c>
      <c r="BA1112" s="17" t="s">
        <v>1481</v>
      </c>
      <c r="BB1112" s="17" t="s">
        <v>1481</v>
      </c>
      <c r="BC1112" s="17" t="s">
        <v>1481</v>
      </c>
      <c r="BD1112" s="17" t="s">
        <v>1481</v>
      </c>
    </row>
    <row r="1113" spans="1:56" ht="400" customHeight="1" x14ac:dyDescent="0.35">
      <c r="A1113" s="16">
        <v>696</v>
      </c>
      <c r="B1113" s="16">
        <v>1113</v>
      </c>
      <c r="C1113" s="16" t="s">
        <v>64</v>
      </c>
      <c r="D1113" s="16" t="s">
        <v>5541</v>
      </c>
      <c r="E1113" s="16" t="s">
        <v>5765</v>
      </c>
      <c r="F1113" s="16" t="s">
        <v>5913</v>
      </c>
      <c r="G1113" s="17" t="s">
        <v>1481</v>
      </c>
      <c r="H1113" s="16" t="s">
        <v>5914</v>
      </c>
      <c r="I1113" s="17" t="s">
        <v>1481</v>
      </c>
      <c r="J1113" s="18" t="s">
        <v>1481</v>
      </c>
      <c r="K1113" s="17" t="s">
        <v>1481</v>
      </c>
      <c r="L1113" s="16" t="s">
        <v>5915</v>
      </c>
      <c r="M1113" s="24" t="s">
        <v>4653</v>
      </c>
      <c r="N1113" s="24" t="s">
        <v>5916</v>
      </c>
      <c r="O1113" s="16" t="s">
        <v>1786</v>
      </c>
      <c r="P1113" s="23" t="s">
        <v>2968</v>
      </c>
      <c r="Q1113" s="23" t="s">
        <v>5917</v>
      </c>
      <c r="R1113" s="17" t="s">
        <v>1481</v>
      </c>
      <c r="S1113" s="17" t="s">
        <v>1481</v>
      </c>
      <c r="T1113" s="17" t="s">
        <v>1481</v>
      </c>
      <c r="U1113" s="19" t="s">
        <v>2119</v>
      </c>
      <c r="V1113" s="19" t="s">
        <v>5918</v>
      </c>
      <c r="W1113" s="17" t="s">
        <v>1481</v>
      </c>
      <c r="X1113" s="17" t="s">
        <v>1481</v>
      </c>
      <c r="Y1113" s="33" t="s">
        <v>211</v>
      </c>
      <c r="Z1113" s="50" t="s">
        <v>5919</v>
      </c>
      <c r="AA1113" s="17" t="s">
        <v>1481</v>
      </c>
      <c r="AB1113" s="16">
        <v>1113</v>
      </c>
      <c r="AC1113" s="16" t="s">
        <v>64</v>
      </c>
      <c r="AD1113" s="16" t="s">
        <v>5541</v>
      </c>
      <c r="AE1113" s="16" t="s">
        <v>5765</v>
      </c>
      <c r="AF1113" s="16" t="s">
        <v>5913</v>
      </c>
      <c r="AG1113" s="17" t="s">
        <v>1481</v>
      </c>
      <c r="AH1113" s="16" t="s">
        <v>5914</v>
      </c>
      <c r="AI1113" s="17" t="s">
        <v>1481</v>
      </c>
      <c r="AJ1113" s="18" t="s">
        <v>1481</v>
      </c>
      <c r="AK1113" s="17" t="s">
        <v>1481</v>
      </c>
      <c r="AL1113" s="16" t="s">
        <v>5915</v>
      </c>
      <c r="AM1113" s="24" t="s">
        <v>4653</v>
      </c>
      <c r="AN1113" s="24" t="s">
        <v>5916</v>
      </c>
      <c r="AO1113" s="16" t="s">
        <v>1786</v>
      </c>
      <c r="AP1113" s="23" t="s">
        <v>2968</v>
      </c>
      <c r="AQ1113" s="23" t="s">
        <v>5917</v>
      </c>
      <c r="AR1113" s="17" t="s">
        <v>1481</v>
      </c>
      <c r="AS1113" s="17" t="s">
        <v>1481</v>
      </c>
      <c r="AT1113" s="17" t="s">
        <v>1481</v>
      </c>
      <c r="AU1113" s="19" t="s">
        <v>2119</v>
      </c>
      <c r="AV1113" s="19" t="s">
        <v>5918</v>
      </c>
      <c r="AW1113" s="17" t="s">
        <v>1481</v>
      </c>
      <c r="AX1113" s="17" t="s">
        <v>1481</v>
      </c>
      <c r="AY1113" s="33" t="s">
        <v>211</v>
      </c>
      <c r="AZ1113" s="50" t="s">
        <v>5919</v>
      </c>
      <c r="BA1113" s="17" t="s">
        <v>1481</v>
      </c>
      <c r="BB1113" s="30" t="s">
        <v>460</v>
      </c>
      <c r="BC1113" s="30" t="s">
        <v>4721</v>
      </c>
      <c r="BD1113" s="30" t="s">
        <v>6501</v>
      </c>
    </row>
    <row r="1114" spans="1:56" ht="147.65" customHeight="1" x14ac:dyDescent="0.35">
      <c r="A1114" s="16">
        <v>697</v>
      </c>
      <c r="B1114" s="16">
        <v>1114</v>
      </c>
      <c r="C1114" s="16" t="s">
        <v>123</v>
      </c>
      <c r="D1114" s="16" t="s">
        <v>5541</v>
      </c>
      <c r="E1114" s="16" t="s">
        <v>5765</v>
      </c>
      <c r="F1114" s="16" t="s">
        <v>5920</v>
      </c>
      <c r="G1114" s="17" t="s">
        <v>1481</v>
      </c>
      <c r="H1114" s="16" t="s">
        <v>5921</v>
      </c>
      <c r="I1114" s="17" t="s">
        <v>1481</v>
      </c>
      <c r="J1114" s="18" t="s">
        <v>1481</v>
      </c>
      <c r="K1114" s="17" t="s">
        <v>1481</v>
      </c>
      <c r="L1114" s="16" t="s">
        <v>5922</v>
      </c>
      <c r="M1114" s="24" t="s">
        <v>4552</v>
      </c>
      <c r="N1114" s="24" t="s">
        <v>5500</v>
      </c>
      <c r="O1114" s="16" t="s">
        <v>1786</v>
      </c>
      <c r="P1114" s="17" t="s">
        <v>1481</v>
      </c>
      <c r="Q1114" s="17" t="s">
        <v>1481</v>
      </c>
      <c r="R1114" s="17" t="s">
        <v>1481</v>
      </c>
      <c r="S1114" s="17" t="s">
        <v>1481</v>
      </c>
      <c r="T1114" s="17" t="s">
        <v>1481</v>
      </c>
      <c r="U1114" s="19" t="s">
        <v>2119</v>
      </c>
      <c r="V1114" s="30" t="s">
        <v>2448</v>
      </c>
      <c r="W1114" s="17" t="s">
        <v>1481</v>
      </c>
      <c r="X1114" s="17" t="s">
        <v>1481</v>
      </c>
      <c r="Y1114" s="33" t="s">
        <v>211</v>
      </c>
      <c r="Z1114" s="32" t="s">
        <v>5923</v>
      </c>
      <c r="AA1114" s="17" t="s">
        <v>1481</v>
      </c>
      <c r="AB1114" s="16">
        <v>1114</v>
      </c>
      <c r="AC1114" s="16" t="s">
        <v>123</v>
      </c>
      <c r="AD1114" s="16" t="s">
        <v>5541</v>
      </c>
      <c r="AE1114" s="16" t="s">
        <v>5765</v>
      </c>
      <c r="AF1114" s="16" t="s">
        <v>5920</v>
      </c>
      <c r="AG1114" s="17" t="s">
        <v>1481</v>
      </c>
      <c r="AH1114" s="16" t="s">
        <v>5921</v>
      </c>
      <c r="AI1114" s="17" t="s">
        <v>1481</v>
      </c>
      <c r="AJ1114" s="18" t="s">
        <v>1481</v>
      </c>
      <c r="AK1114" s="17" t="s">
        <v>1481</v>
      </c>
      <c r="AL1114" s="16" t="s">
        <v>5922</v>
      </c>
      <c r="AM1114" s="24" t="s">
        <v>4552</v>
      </c>
      <c r="AN1114" s="24" t="s">
        <v>5500</v>
      </c>
      <c r="AO1114" s="15" t="s">
        <v>1786</v>
      </c>
      <c r="AP1114" s="17" t="s">
        <v>1481</v>
      </c>
      <c r="AQ1114" s="17" t="s">
        <v>1481</v>
      </c>
      <c r="AR1114" s="17" t="s">
        <v>1481</v>
      </c>
      <c r="AS1114" s="17" t="s">
        <v>1481</v>
      </c>
      <c r="AT1114" s="17" t="s">
        <v>1481</v>
      </c>
      <c r="AU1114" s="19" t="s">
        <v>2119</v>
      </c>
      <c r="AV1114" s="30" t="s">
        <v>2448</v>
      </c>
      <c r="AW1114" s="17" t="s">
        <v>1481</v>
      </c>
      <c r="AX1114" s="17" t="s">
        <v>1481</v>
      </c>
      <c r="AY1114" s="33" t="s">
        <v>211</v>
      </c>
      <c r="AZ1114" s="32" t="s">
        <v>5923</v>
      </c>
      <c r="BA1114" s="17" t="s">
        <v>1481</v>
      </c>
      <c r="BB1114" s="30" t="s">
        <v>460</v>
      </c>
      <c r="BC1114" s="30" t="s">
        <v>461</v>
      </c>
      <c r="BD1114" s="30" t="s">
        <v>6501</v>
      </c>
    </row>
    <row r="1115" spans="1:56" s="4" customFormat="1" ht="145.5" hidden="1" customHeight="1" x14ac:dyDescent="0.35">
      <c r="A1115" s="15">
        <v>698</v>
      </c>
      <c r="B1115" s="15">
        <v>1115</v>
      </c>
      <c r="C1115" s="16" t="s">
        <v>123</v>
      </c>
      <c r="D1115" s="16" t="s">
        <v>5541</v>
      </c>
      <c r="E1115" s="16" t="s">
        <v>5765</v>
      </c>
      <c r="F1115" s="16" t="s">
        <v>5920</v>
      </c>
      <c r="G1115" s="17" t="s">
        <v>1481</v>
      </c>
      <c r="H1115" s="16" t="s">
        <v>5924</v>
      </c>
      <c r="I1115" s="17" t="s">
        <v>1481</v>
      </c>
      <c r="J1115" s="18" t="s">
        <v>1481</v>
      </c>
      <c r="K1115" s="17" t="s">
        <v>1481</v>
      </c>
      <c r="L1115" s="16" t="s">
        <v>5925</v>
      </c>
      <c r="M1115" s="38" t="s">
        <v>5552</v>
      </c>
      <c r="N1115" s="24" t="s">
        <v>5769</v>
      </c>
      <c r="O1115" s="15" t="s">
        <v>1786</v>
      </c>
      <c r="P1115" s="23" t="s">
        <v>2014</v>
      </c>
      <c r="Q1115" s="17" t="s">
        <v>1481</v>
      </c>
      <c r="R1115" s="17" t="s">
        <v>1481</v>
      </c>
      <c r="S1115" s="17" t="s">
        <v>1481</v>
      </c>
      <c r="T1115" s="17" t="s">
        <v>1481</v>
      </c>
      <c r="U1115" s="19" t="s">
        <v>1815</v>
      </c>
      <c r="V1115" s="30" t="s">
        <v>5657</v>
      </c>
      <c r="W1115" s="17" t="s">
        <v>1481</v>
      </c>
      <c r="X1115" s="17" t="s">
        <v>1481</v>
      </c>
      <c r="Y1115" s="27" t="s">
        <v>1817</v>
      </c>
      <c r="Z1115" s="28" t="s">
        <v>1481</v>
      </c>
      <c r="AA1115" s="17" t="s">
        <v>1481</v>
      </c>
      <c r="AB1115" s="15">
        <v>1115</v>
      </c>
      <c r="AC1115" s="16" t="s">
        <v>123</v>
      </c>
      <c r="AD1115" s="16" t="s">
        <v>5541</v>
      </c>
      <c r="AE1115" s="16" t="s">
        <v>5765</v>
      </c>
      <c r="AF1115" s="16" t="s">
        <v>5920</v>
      </c>
      <c r="AG1115" s="17" t="s">
        <v>1481</v>
      </c>
      <c r="AH1115" s="16" t="s">
        <v>5924</v>
      </c>
      <c r="AI1115" s="17" t="s">
        <v>1481</v>
      </c>
      <c r="AJ1115" s="18" t="s">
        <v>1481</v>
      </c>
      <c r="AK1115" s="17" t="s">
        <v>1481</v>
      </c>
      <c r="AL1115" s="16" t="s">
        <v>5925</v>
      </c>
      <c r="AM1115" s="38" t="s">
        <v>5552</v>
      </c>
      <c r="AN1115" s="24" t="s">
        <v>5769</v>
      </c>
      <c r="AO1115" s="15" t="s">
        <v>1786</v>
      </c>
      <c r="AP1115" s="23" t="s">
        <v>2014</v>
      </c>
      <c r="AQ1115" s="17" t="s">
        <v>1481</v>
      </c>
      <c r="AR1115" s="17" t="s">
        <v>1481</v>
      </c>
      <c r="AS1115" s="17" t="s">
        <v>1481</v>
      </c>
      <c r="AT1115" s="17" t="s">
        <v>1481</v>
      </c>
      <c r="AU1115" s="19" t="s">
        <v>1815</v>
      </c>
      <c r="AV1115" s="30" t="s">
        <v>5657</v>
      </c>
      <c r="AW1115" s="17" t="s">
        <v>1481</v>
      </c>
      <c r="AX1115" s="17" t="s">
        <v>1481</v>
      </c>
      <c r="AY1115" s="27" t="s">
        <v>1817</v>
      </c>
      <c r="AZ1115" s="28" t="s">
        <v>1481</v>
      </c>
      <c r="BA1115" s="17" t="s">
        <v>1481</v>
      </c>
      <c r="BB1115" s="17" t="s">
        <v>1481</v>
      </c>
      <c r="BC1115" s="17" t="s">
        <v>1481</v>
      </c>
      <c r="BD1115" s="17" t="s">
        <v>1481</v>
      </c>
    </row>
    <row r="1116" spans="1:56" ht="127" customHeight="1" x14ac:dyDescent="0.35">
      <c r="A1116" s="16">
        <v>699</v>
      </c>
      <c r="B1116" s="16">
        <v>1116</v>
      </c>
      <c r="C1116" s="16" t="s">
        <v>123</v>
      </c>
      <c r="D1116" s="16" t="s">
        <v>5541</v>
      </c>
      <c r="E1116" s="16" t="s">
        <v>5765</v>
      </c>
      <c r="F1116" s="16" t="s">
        <v>5920</v>
      </c>
      <c r="G1116" s="17" t="s">
        <v>1481</v>
      </c>
      <c r="H1116" s="16" t="s">
        <v>5926</v>
      </c>
      <c r="I1116" s="17" t="s">
        <v>1481</v>
      </c>
      <c r="J1116" s="18" t="s">
        <v>1481</v>
      </c>
      <c r="K1116" s="17" t="s">
        <v>1481</v>
      </c>
      <c r="L1116" s="16" t="s">
        <v>5927</v>
      </c>
      <c r="M1116" s="24" t="s">
        <v>5677</v>
      </c>
      <c r="N1116" s="24" t="s">
        <v>5928</v>
      </c>
      <c r="O1116" s="16" t="s">
        <v>1786</v>
      </c>
      <c r="P1116" s="17" t="s">
        <v>1481</v>
      </c>
      <c r="Q1116" s="17" t="s">
        <v>1481</v>
      </c>
      <c r="R1116" s="17" t="s">
        <v>1481</v>
      </c>
      <c r="S1116" s="17" t="s">
        <v>1481</v>
      </c>
      <c r="T1116" s="17" t="s">
        <v>1481</v>
      </c>
      <c r="U1116" s="19" t="s">
        <v>2119</v>
      </c>
      <c r="V1116" s="30" t="s">
        <v>2448</v>
      </c>
      <c r="W1116" s="17" t="s">
        <v>1481</v>
      </c>
      <c r="X1116" s="31" t="s">
        <v>73</v>
      </c>
      <c r="Y1116" s="31" t="s">
        <v>73</v>
      </c>
      <c r="Z1116" s="32" t="s">
        <v>5929</v>
      </c>
      <c r="AA1116" s="17" t="s">
        <v>1481</v>
      </c>
      <c r="AB1116" s="16">
        <v>1116</v>
      </c>
      <c r="AC1116" s="16" t="s">
        <v>123</v>
      </c>
      <c r="AD1116" s="16" t="s">
        <v>5541</v>
      </c>
      <c r="AE1116" s="16" t="s">
        <v>5765</v>
      </c>
      <c r="AF1116" s="16" t="s">
        <v>5920</v>
      </c>
      <c r="AG1116" s="17" t="s">
        <v>1481</v>
      </c>
      <c r="AH1116" s="16" t="s">
        <v>5926</v>
      </c>
      <c r="AI1116" s="17" t="s">
        <v>1481</v>
      </c>
      <c r="AJ1116" s="18" t="s">
        <v>1481</v>
      </c>
      <c r="AK1116" s="17" t="s">
        <v>1481</v>
      </c>
      <c r="AL1116" s="16" t="s">
        <v>5927</v>
      </c>
      <c r="AM1116" s="38" t="s">
        <v>5677</v>
      </c>
      <c r="AN1116" s="24" t="s">
        <v>5928</v>
      </c>
      <c r="AO1116" s="15" t="s">
        <v>1786</v>
      </c>
      <c r="AP1116" s="17" t="s">
        <v>1481</v>
      </c>
      <c r="AQ1116" s="17" t="s">
        <v>1481</v>
      </c>
      <c r="AR1116" s="17" t="s">
        <v>1481</v>
      </c>
      <c r="AS1116" s="17" t="s">
        <v>1481</v>
      </c>
      <c r="AT1116" s="17" t="s">
        <v>1481</v>
      </c>
      <c r="AU1116" s="19" t="s">
        <v>2119</v>
      </c>
      <c r="AV1116" s="30" t="s">
        <v>2448</v>
      </c>
      <c r="AW1116" s="17" t="s">
        <v>1481</v>
      </c>
      <c r="AX1116" s="31" t="s">
        <v>73</v>
      </c>
      <c r="AY1116" s="31" t="s">
        <v>73</v>
      </c>
      <c r="AZ1116" s="32" t="s">
        <v>5929</v>
      </c>
      <c r="BA1116" s="17" t="s">
        <v>1481</v>
      </c>
      <c r="BB1116" s="30" t="s">
        <v>75</v>
      </c>
      <c r="BC1116" s="30" t="s">
        <v>76</v>
      </c>
      <c r="BD1116" s="30" t="s">
        <v>77</v>
      </c>
    </row>
    <row r="1117" spans="1:56" ht="125.15" customHeight="1" x14ac:dyDescent="0.35">
      <c r="A1117" s="16">
        <v>700</v>
      </c>
      <c r="B1117" s="16">
        <v>1117</v>
      </c>
      <c r="C1117" s="16" t="s">
        <v>123</v>
      </c>
      <c r="D1117" s="16" t="s">
        <v>5541</v>
      </c>
      <c r="E1117" s="16" t="s">
        <v>5765</v>
      </c>
      <c r="F1117" s="16" t="s">
        <v>5920</v>
      </c>
      <c r="G1117" s="17" t="s">
        <v>1481</v>
      </c>
      <c r="H1117" s="16" t="s">
        <v>5930</v>
      </c>
      <c r="I1117" s="17" t="s">
        <v>1481</v>
      </c>
      <c r="J1117" s="18" t="s">
        <v>1481</v>
      </c>
      <c r="K1117" s="17" t="s">
        <v>1481</v>
      </c>
      <c r="L1117" s="16" t="s">
        <v>5931</v>
      </c>
      <c r="M1117" s="24" t="s">
        <v>5845</v>
      </c>
      <c r="N1117" s="24" t="s">
        <v>5928</v>
      </c>
      <c r="O1117" s="16" t="s">
        <v>1786</v>
      </c>
      <c r="P1117" s="17" t="s">
        <v>1481</v>
      </c>
      <c r="Q1117" s="17" t="s">
        <v>1481</v>
      </c>
      <c r="R1117" s="17" t="s">
        <v>1481</v>
      </c>
      <c r="S1117" s="17" t="s">
        <v>1481</v>
      </c>
      <c r="T1117" s="17" t="s">
        <v>1481</v>
      </c>
      <c r="U1117" s="19" t="s">
        <v>2119</v>
      </c>
      <c r="V1117" s="30" t="s">
        <v>2448</v>
      </c>
      <c r="W1117" s="17" t="s">
        <v>1481</v>
      </c>
      <c r="X1117" s="31" t="s">
        <v>73</v>
      </c>
      <c r="Y1117" s="31" t="s">
        <v>73</v>
      </c>
      <c r="Z1117" s="32" t="s">
        <v>5932</v>
      </c>
      <c r="AA1117" s="17" t="s">
        <v>1481</v>
      </c>
      <c r="AB1117" s="16">
        <v>1117</v>
      </c>
      <c r="AC1117" s="16" t="s">
        <v>123</v>
      </c>
      <c r="AD1117" s="16" t="s">
        <v>5541</v>
      </c>
      <c r="AE1117" s="16" t="s">
        <v>5765</v>
      </c>
      <c r="AF1117" s="16" t="s">
        <v>5920</v>
      </c>
      <c r="AG1117" s="17" t="s">
        <v>1481</v>
      </c>
      <c r="AH1117" s="16" t="s">
        <v>5930</v>
      </c>
      <c r="AI1117" s="17" t="s">
        <v>1481</v>
      </c>
      <c r="AJ1117" s="18" t="s">
        <v>1481</v>
      </c>
      <c r="AK1117" s="17" t="s">
        <v>1481</v>
      </c>
      <c r="AL1117" s="16" t="s">
        <v>5931</v>
      </c>
      <c r="AM1117" s="38" t="s">
        <v>5845</v>
      </c>
      <c r="AN1117" s="24" t="s">
        <v>5928</v>
      </c>
      <c r="AO1117" s="15" t="s">
        <v>1786</v>
      </c>
      <c r="AP1117" s="17" t="s">
        <v>1481</v>
      </c>
      <c r="AQ1117" s="17" t="s">
        <v>1481</v>
      </c>
      <c r="AR1117" s="17" t="s">
        <v>1481</v>
      </c>
      <c r="AS1117" s="17" t="s">
        <v>1481</v>
      </c>
      <c r="AT1117" s="17" t="s">
        <v>1481</v>
      </c>
      <c r="AU1117" s="19" t="s">
        <v>2119</v>
      </c>
      <c r="AV1117" s="30" t="s">
        <v>2448</v>
      </c>
      <c r="AW1117" s="17" t="s">
        <v>1481</v>
      </c>
      <c r="AX1117" s="31" t="s">
        <v>73</v>
      </c>
      <c r="AY1117" s="31" t="s">
        <v>73</v>
      </c>
      <c r="AZ1117" s="32" t="s">
        <v>5932</v>
      </c>
      <c r="BA1117" s="17" t="s">
        <v>1481</v>
      </c>
      <c r="BB1117" s="30" t="s">
        <v>75</v>
      </c>
      <c r="BC1117" s="30" t="s">
        <v>76</v>
      </c>
      <c r="BD1117" s="30" t="s">
        <v>77</v>
      </c>
    </row>
    <row r="1118" spans="1:56" s="4" customFormat="1" ht="50.15" hidden="1" customHeight="1" x14ac:dyDescent="0.35">
      <c r="A1118" s="15">
        <v>701</v>
      </c>
      <c r="B1118" s="15">
        <v>1118</v>
      </c>
      <c r="C1118" s="16" t="s">
        <v>123</v>
      </c>
      <c r="D1118" s="16" t="s">
        <v>5541</v>
      </c>
      <c r="E1118" s="16" t="s">
        <v>5765</v>
      </c>
      <c r="F1118" s="16" t="s">
        <v>5920</v>
      </c>
      <c r="G1118" s="17" t="s">
        <v>1481</v>
      </c>
      <c r="H1118" s="16" t="s">
        <v>5933</v>
      </c>
      <c r="I1118" s="17" t="s">
        <v>1481</v>
      </c>
      <c r="J1118" s="18" t="s">
        <v>1481</v>
      </c>
      <c r="K1118" s="17" t="s">
        <v>1481</v>
      </c>
      <c r="L1118" s="16" t="s">
        <v>5934</v>
      </c>
      <c r="M1118" s="38" t="s">
        <v>2113</v>
      </c>
      <c r="N1118" s="24" t="s">
        <v>5935</v>
      </c>
      <c r="O1118" s="15" t="s">
        <v>1786</v>
      </c>
      <c r="P1118" s="23" t="s">
        <v>2014</v>
      </c>
      <c r="Q1118" s="17" t="s">
        <v>1481</v>
      </c>
      <c r="R1118" s="17" t="s">
        <v>1481</v>
      </c>
      <c r="S1118" s="17" t="s">
        <v>1481</v>
      </c>
      <c r="T1118" s="17" t="s">
        <v>1481</v>
      </c>
      <c r="U1118" s="19" t="s">
        <v>1815</v>
      </c>
      <c r="V1118" s="30" t="s">
        <v>5657</v>
      </c>
      <c r="W1118" s="17" t="s">
        <v>1481</v>
      </c>
      <c r="X1118" s="17" t="s">
        <v>1481</v>
      </c>
      <c r="Y1118" s="27" t="s">
        <v>1817</v>
      </c>
      <c r="Z1118" s="28" t="s">
        <v>1481</v>
      </c>
      <c r="AA1118" s="17" t="s">
        <v>1481</v>
      </c>
      <c r="AB1118" s="15">
        <v>1118</v>
      </c>
      <c r="AC1118" s="16" t="s">
        <v>123</v>
      </c>
      <c r="AD1118" s="16" t="s">
        <v>5541</v>
      </c>
      <c r="AE1118" s="16" t="s">
        <v>5765</v>
      </c>
      <c r="AF1118" s="16" t="s">
        <v>5920</v>
      </c>
      <c r="AG1118" s="17" t="s">
        <v>1481</v>
      </c>
      <c r="AH1118" s="16" t="s">
        <v>5933</v>
      </c>
      <c r="AI1118" s="17" t="s">
        <v>1481</v>
      </c>
      <c r="AJ1118" s="18" t="s">
        <v>1481</v>
      </c>
      <c r="AK1118" s="17" t="s">
        <v>1481</v>
      </c>
      <c r="AL1118" s="16" t="s">
        <v>5934</v>
      </c>
      <c r="AM1118" s="38" t="s">
        <v>2113</v>
      </c>
      <c r="AN1118" s="24" t="s">
        <v>5935</v>
      </c>
      <c r="AO1118" s="15" t="s">
        <v>1786</v>
      </c>
      <c r="AP1118" s="23" t="s">
        <v>2014</v>
      </c>
      <c r="AQ1118" s="17" t="s">
        <v>1481</v>
      </c>
      <c r="AR1118" s="17" t="s">
        <v>1481</v>
      </c>
      <c r="AS1118" s="17" t="s">
        <v>1481</v>
      </c>
      <c r="AT1118" s="17" t="s">
        <v>1481</v>
      </c>
      <c r="AU1118" s="19" t="s">
        <v>1815</v>
      </c>
      <c r="AV1118" s="30" t="s">
        <v>5657</v>
      </c>
      <c r="AW1118" s="17" t="s">
        <v>1481</v>
      </c>
      <c r="AX1118" s="17" t="s">
        <v>1481</v>
      </c>
      <c r="AY1118" s="27" t="s">
        <v>1817</v>
      </c>
      <c r="AZ1118" s="28" t="s">
        <v>1481</v>
      </c>
      <c r="BA1118" s="17" t="s">
        <v>1481</v>
      </c>
      <c r="BB1118" s="17" t="s">
        <v>1481</v>
      </c>
      <c r="BC1118" s="17" t="s">
        <v>1481</v>
      </c>
      <c r="BD1118" s="17" t="s">
        <v>1481</v>
      </c>
    </row>
    <row r="1119" spans="1:56" ht="237.5" x14ac:dyDescent="0.35">
      <c r="A1119" s="16">
        <v>702</v>
      </c>
      <c r="B1119" s="16">
        <v>1119</v>
      </c>
      <c r="C1119" s="16" t="s">
        <v>5222</v>
      </c>
      <c r="D1119" s="16" t="s">
        <v>5541</v>
      </c>
      <c r="E1119" s="16" t="s">
        <v>5765</v>
      </c>
      <c r="F1119" s="16" t="s">
        <v>5936</v>
      </c>
      <c r="G1119" s="17" t="s">
        <v>1481</v>
      </c>
      <c r="H1119" s="16" t="s">
        <v>5937</v>
      </c>
      <c r="I1119" s="17" t="s">
        <v>1481</v>
      </c>
      <c r="J1119" s="18" t="s">
        <v>1481</v>
      </c>
      <c r="K1119" s="17" t="s">
        <v>1481</v>
      </c>
      <c r="L1119" s="16" t="s">
        <v>5938</v>
      </c>
      <c r="M1119" s="24" t="s">
        <v>4633</v>
      </c>
      <c r="N1119" s="24" t="s">
        <v>5939</v>
      </c>
      <c r="O1119" s="16" t="s">
        <v>1786</v>
      </c>
      <c r="P1119" s="17" t="s">
        <v>1481</v>
      </c>
      <c r="Q1119" s="17" t="s">
        <v>1481</v>
      </c>
      <c r="R1119" s="17" t="s">
        <v>1481</v>
      </c>
      <c r="S1119" s="17" t="s">
        <v>1481</v>
      </c>
      <c r="T1119" s="17" t="s">
        <v>1481</v>
      </c>
      <c r="U1119" s="19" t="s">
        <v>2119</v>
      </c>
      <c r="V1119" s="30" t="s">
        <v>5940</v>
      </c>
      <c r="W1119" s="17" t="s">
        <v>1481</v>
      </c>
      <c r="X1119" s="31" t="s">
        <v>73</v>
      </c>
      <c r="Y1119" s="31" t="s">
        <v>73</v>
      </c>
      <c r="Z1119" s="32" t="s">
        <v>5941</v>
      </c>
      <c r="AA1119" s="17" t="s">
        <v>1481</v>
      </c>
      <c r="AB1119" s="16">
        <v>1119</v>
      </c>
      <c r="AC1119" s="16" t="s">
        <v>5222</v>
      </c>
      <c r="AD1119" s="16" t="s">
        <v>5541</v>
      </c>
      <c r="AE1119" s="16" t="s">
        <v>5765</v>
      </c>
      <c r="AF1119" s="16" t="s">
        <v>5936</v>
      </c>
      <c r="AG1119" s="17" t="s">
        <v>1481</v>
      </c>
      <c r="AH1119" s="16" t="s">
        <v>5937</v>
      </c>
      <c r="AI1119" s="17" t="s">
        <v>1481</v>
      </c>
      <c r="AJ1119" s="18" t="s">
        <v>1481</v>
      </c>
      <c r="AK1119" s="17" t="s">
        <v>1481</v>
      </c>
      <c r="AL1119" s="16" t="s">
        <v>5938</v>
      </c>
      <c r="AM1119" s="38" t="s">
        <v>4633</v>
      </c>
      <c r="AN1119" s="24" t="s">
        <v>5939</v>
      </c>
      <c r="AO1119" s="15" t="s">
        <v>1786</v>
      </c>
      <c r="AP1119" s="17" t="s">
        <v>1481</v>
      </c>
      <c r="AQ1119" s="17" t="s">
        <v>1481</v>
      </c>
      <c r="AR1119" s="17" t="s">
        <v>1481</v>
      </c>
      <c r="AS1119" s="17" t="s">
        <v>1481</v>
      </c>
      <c r="AT1119" s="17" t="s">
        <v>1481</v>
      </c>
      <c r="AU1119" s="19" t="s">
        <v>2119</v>
      </c>
      <c r="AV1119" s="30" t="s">
        <v>5940</v>
      </c>
      <c r="AW1119" s="17" t="s">
        <v>1481</v>
      </c>
      <c r="AX1119" s="31" t="s">
        <v>73</v>
      </c>
      <c r="AY1119" s="31" t="s">
        <v>73</v>
      </c>
      <c r="AZ1119" s="32" t="s">
        <v>5942</v>
      </c>
      <c r="BA1119" s="17" t="s">
        <v>1481</v>
      </c>
      <c r="BB1119" s="30" t="s">
        <v>239</v>
      </c>
      <c r="BC1119" s="30" t="s">
        <v>6505</v>
      </c>
      <c r="BD1119" s="30" t="s">
        <v>77</v>
      </c>
    </row>
    <row r="1120" spans="1:56" ht="225" customHeight="1" x14ac:dyDescent="0.35">
      <c r="A1120" s="16">
        <v>703</v>
      </c>
      <c r="B1120" s="16">
        <v>1120</v>
      </c>
      <c r="C1120" s="16" t="s">
        <v>755</v>
      </c>
      <c r="D1120" s="16" t="s">
        <v>5541</v>
      </c>
      <c r="E1120" s="16" t="s">
        <v>5765</v>
      </c>
      <c r="F1120" s="16" t="s">
        <v>5943</v>
      </c>
      <c r="G1120" s="17" t="s">
        <v>1481</v>
      </c>
      <c r="H1120" s="16" t="s">
        <v>5944</v>
      </c>
      <c r="I1120" s="17" t="s">
        <v>1481</v>
      </c>
      <c r="J1120" s="18" t="s">
        <v>1481</v>
      </c>
      <c r="K1120" s="17" t="s">
        <v>1481</v>
      </c>
      <c r="L1120" s="16" t="s">
        <v>5945</v>
      </c>
      <c r="M1120" s="24" t="s">
        <v>4633</v>
      </c>
      <c r="N1120" s="24" t="s">
        <v>4306</v>
      </c>
      <c r="O1120" s="16" t="s">
        <v>1786</v>
      </c>
      <c r="P1120" s="17" t="s">
        <v>1481</v>
      </c>
      <c r="Q1120" s="17" t="s">
        <v>1481</v>
      </c>
      <c r="R1120" s="17" t="s">
        <v>1481</v>
      </c>
      <c r="S1120" s="17" t="s">
        <v>1481</v>
      </c>
      <c r="T1120" s="17" t="s">
        <v>1481</v>
      </c>
      <c r="U1120" s="19" t="s">
        <v>1815</v>
      </c>
      <c r="V1120" s="24" t="s">
        <v>3774</v>
      </c>
      <c r="W1120" s="17" t="s">
        <v>1481</v>
      </c>
      <c r="X1120" s="17" t="s">
        <v>1481</v>
      </c>
      <c r="Y1120" s="33" t="s">
        <v>211</v>
      </c>
      <c r="Z1120" s="32" t="s">
        <v>5946</v>
      </c>
      <c r="AA1120" s="17" t="s">
        <v>1481</v>
      </c>
      <c r="AB1120" s="16">
        <v>1120</v>
      </c>
      <c r="AC1120" s="16" t="s">
        <v>755</v>
      </c>
      <c r="AD1120" s="16" t="s">
        <v>5541</v>
      </c>
      <c r="AE1120" s="16" t="s">
        <v>5765</v>
      </c>
      <c r="AF1120" s="16" t="s">
        <v>5943</v>
      </c>
      <c r="AG1120" s="17" t="s">
        <v>1481</v>
      </c>
      <c r="AH1120" s="16" t="s">
        <v>5944</v>
      </c>
      <c r="AI1120" s="17" t="s">
        <v>1481</v>
      </c>
      <c r="AJ1120" s="18" t="s">
        <v>1481</v>
      </c>
      <c r="AK1120" s="17" t="s">
        <v>1481</v>
      </c>
      <c r="AL1120" s="16" t="s">
        <v>5945</v>
      </c>
      <c r="AM1120" s="38" t="s">
        <v>4633</v>
      </c>
      <c r="AN1120" s="24" t="s">
        <v>4306</v>
      </c>
      <c r="AO1120" s="15" t="s">
        <v>1786</v>
      </c>
      <c r="AP1120" s="17" t="s">
        <v>1481</v>
      </c>
      <c r="AQ1120" s="17" t="s">
        <v>1481</v>
      </c>
      <c r="AR1120" s="17" t="s">
        <v>1481</v>
      </c>
      <c r="AS1120" s="17" t="s">
        <v>1481</v>
      </c>
      <c r="AT1120" s="17" t="s">
        <v>1481</v>
      </c>
      <c r="AU1120" s="19" t="s">
        <v>1815</v>
      </c>
      <c r="AV1120" s="24" t="s">
        <v>3774</v>
      </c>
      <c r="AW1120" s="17" t="s">
        <v>1481</v>
      </c>
      <c r="AX1120" s="17" t="s">
        <v>1481</v>
      </c>
      <c r="AY1120" s="33" t="s">
        <v>211</v>
      </c>
      <c r="AZ1120" s="32" t="s">
        <v>5946</v>
      </c>
      <c r="BA1120" s="17" t="s">
        <v>1481</v>
      </c>
      <c r="BB1120" s="30" t="s">
        <v>239</v>
      </c>
      <c r="BC1120" s="163" t="s">
        <v>755</v>
      </c>
      <c r="BD1120" s="30" t="s">
        <v>6514</v>
      </c>
    </row>
    <row r="1121" spans="1:56" s="4" customFormat="1" ht="50.15" hidden="1" customHeight="1" x14ac:dyDescent="0.35">
      <c r="A1121" s="16">
        <v>704</v>
      </c>
      <c r="B1121" s="15">
        <v>1121</v>
      </c>
      <c r="C1121" s="16" t="s">
        <v>64</v>
      </c>
      <c r="D1121" s="16" t="s">
        <v>5541</v>
      </c>
      <c r="E1121" s="16" t="s">
        <v>5765</v>
      </c>
      <c r="F1121" s="16" t="s">
        <v>5947</v>
      </c>
      <c r="G1121" s="17" t="s">
        <v>1481</v>
      </c>
      <c r="H1121" s="16" t="s">
        <v>5948</v>
      </c>
      <c r="I1121" s="17" t="s">
        <v>1481</v>
      </c>
      <c r="J1121" s="18" t="s">
        <v>1481</v>
      </c>
      <c r="K1121" s="17" t="s">
        <v>1481</v>
      </c>
      <c r="L1121" s="16" t="s">
        <v>5949</v>
      </c>
      <c r="M1121" s="24" t="s">
        <v>4653</v>
      </c>
      <c r="N1121" s="24" t="s">
        <v>5950</v>
      </c>
      <c r="O1121" s="16" t="s">
        <v>1786</v>
      </c>
      <c r="P1121" s="23" t="s">
        <v>4885</v>
      </c>
      <c r="Q1121" s="17" t="s">
        <v>1481</v>
      </c>
      <c r="R1121" s="17" t="s">
        <v>1481</v>
      </c>
      <c r="S1121" s="17" t="s">
        <v>1481</v>
      </c>
      <c r="T1121" s="17" t="s">
        <v>1481</v>
      </c>
      <c r="U1121" s="19" t="s">
        <v>1815</v>
      </c>
      <c r="V1121" s="24" t="s">
        <v>1816</v>
      </c>
      <c r="W1121" s="17" t="s">
        <v>1481</v>
      </c>
      <c r="X1121" s="17" t="s">
        <v>1481</v>
      </c>
      <c r="Y1121" s="27" t="s">
        <v>1817</v>
      </c>
      <c r="Z1121" s="28" t="s">
        <v>1481</v>
      </c>
      <c r="AA1121" s="17" t="s">
        <v>1481</v>
      </c>
      <c r="AB1121" s="15">
        <v>1121</v>
      </c>
      <c r="AC1121" s="16" t="s">
        <v>64</v>
      </c>
      <c r="AD1121" s="16" t="s">
        <v>5541</v>
      </c>
      <c r="AE1121" s="16" t="s">
        <v>5765</v>
      </c>
      <c r="AF1121" s="16" t="s">
        <v>5947</v>
      </c>
      <c r="AG1121" s="17" t="s">
        <v>1481</v>
      </c>
      <c r="AH1121" s="16" t="s">
        <v>5948</v>
      </c>
      <c r="AI1121" s="17" t="s">
        <v>1481</v>
      </c>
      <c r="AJ1121" s="18" t="s">
        <v>1481</v>
      </c>
      <c r="AK1121" s="17" t="s">
        <v>1481</v>
      </c>
      <c r="AL1121" s="16" t="s">
        <v>5949</v>
      </c>
      <c r="AM1121" s="24" t="s">
        <v>4653</v>
      </c>
      <c r="AN1121" s="24" t="s">
        <v>5950</v>
      </c>
      <c r="AO1121" s="16" t="s">
        <v>1786</v>
      </c>
      <c r="AP1121" s="23" t="s">
        <v>4885</v>
      </c>
      <c r="AQ1121" s="17" t="s">
        <v>1481</v>
      </c>
      <c r="AR1121" s="17" t="s">
        <v>1481</v>
      </c>
      <c r="AS1121" s="17" t="s">
        <v>1481</v>
      </c>
      <c r="AT1121" s="17" t="s">
        <v>1481</v>
      </c>
      <c r="AU1121" s="19" t="s">
        <v>1815</v>
      </c>
      <c r="AV1121" s="24" t="s">
        <v>1816</v>
      </c>
      <c r="AW1121" s="17" t="s">
        <v>1481</v>
      </c>
      <c r="AX1121" s="17" t="s">
        <v>1481</v>
      </c>
      <c r="AY1121" s="27" t="s">
        <v>1817</v>
      </c>
      <c r="AZ1121" s="28" t="s">
        <v>1481</v>
      </c>
      <c r="BA1121" s="17" t="s">
        <v>1481</v>
      </c>
      <c r="BB1121" s="17" t="s">
        <v>1481</v>
      </c>
      <c r="BC1121" s="17" t="s">
        <v>1481</v>
      </c>
      <c r="BD1121" s="17" t="s">
        <v>1481</v>
      </c>
    </row>
    <row r="1122" spans="1:56" s="4" customFormat="1" ht="203.15" hidden="1" customHeight="1" x14ac:dyDescent="0.35">
      <c r="A1122" s="16">
        <v>705</v>
      </c>
      <c r="B1122" s="15">
        <v>1122</v>
      </c>
      <c r="C1122" s="16" t="s">
        <v>64</v>
      </c>
      <c r="D1122" s="16" t="s">
        <v>5541</v>
      </c>
      <c r="E1122" s="16" t="s">
        <v>5765</v>
      </c>
      <c r="F1122" s="16" t="s">
        <v>5951</v>
      </c>
      <c r="G1122" s="17" t="s">
        <v>1481</v>
      </c>
      <c r="H1122" s="16" t="s">
        <v>5952</v>
      </c>
      <c r="I1122" s="17" t="s">
        <v>1481</v>
      </c>
      <c r="J1122" s="18" t="s">
        <v>1481</v>
      </c>
      <c r="K1122" s="17" t="s">
        <v>1481</v>
      </c>
      <c r="L1122" s="16" t="s">
        <v>5953</v>
      </c>
      <c r="M1122" s="24" t="s">
        <v>4633</v>
      </c>
      <c r="N1122" s="24" t="s">
        <v>5954</v>
      </c>
      <c r="O1122" s="16" t="s">
        <v>1786</v>
      </c>
      <c r="P1122" s="17" t="s">
        <v>1481</v>
      </c>
      <c r="Q1122" s="17" t="s">
        <v>1481</v>
      </c>
      <c r="R1122" s="17" t="s">
        <v>1481</v>
      </c>
      <c r="S1122" s="17" t="s">
        <v>1481</v>
      </c>
      <c r="T1122" s="17" t="s">
        <v>1481</v>
      </c>
      <c r="U1122" s="19" t="s">
        <v>1905</v>
      </c>
      <c r="V1122" s="40" t="s">
        <v>5955</v>
      </c>
      <c r="W1122" s="17" t="s">
        <v>1481</v>
      </c>
      <c r="X1122" s="17" t="s">
        <v>1481</v>
      </c>
      <c r="Y1122" s="27" t="s">
        <v>52</v>
      </c>
      <c r="Z1122" s="28" t="s">
        <v>1481</v>
      </c>
      <c r="AA1122" s="17" t="s">
        <v>1481</v>
      </c>
      <c r="AB1122" s="15">
        <v>1122</v>
      </c>
      <c r="AC1122" s="16" t="s">
        <v>64</v>
      </c>
      <c r="AD1122" s="16" t="s">
        <v>5541</v>
      </c>
      <c r="AE1122" s="16" t="s">
        <v>5765</v>
      </c>
      <c r="AF1122" s="16" t="s">
        <v>5951</v>
      </c>
      <c r="AG1122" s="17" t="s">
        <v>1481</v>
      </c>
      <c r="AH1122" s="16" t="s">
        <v>5952</v>
      </c>
      <c r="AI1122" s="17" t="s">
        <v>1481</v>
      </c>
      <c r="AJ1122" s="18" t="s">
        <v>1481</v>
      </c>
      <c r="AK1122" s="17" t="s">
        <v>1481</v>
      </c>
      <c r="AL1122" s="16" t="s">
        <v>5953</v>
      </c>
      <c r="AM1122" s="24" t="s">
        <v>4633</v>
      </c>
      <c r="AN1122" s="24" t="s">
        <v>5954</v>
      </c>
      <c r="AO1122" s="16" t="s">
        <v>1786</v>
      </c>
      <c r="AP1122" s="17" t="s">
        <v>1481</v>
      </c>
      <c r="AQ1122" s="17" t="s">
        <v>1481</v>
      </c>
      <c r="AR1122" s="17" t="s">
        <v>1481</v>
      </c>
      <c r="AS1122" s="17" t="s">
        <v>1481</v>
      </c>
      <c r="AT1122" s="17" t="s">
        <v>1481</v>
      </c>
      <c r="AU1122" s="19" t="s">
        <v>1905</v>
      </c>
      <c r="AV1122" s="40" t="s">
        <v>5955</v>
      </c>
      <c r="AW1122" s="17" t="s">
        <v>1481</v>
      </c>
      <c r="AX1122" s="17" t="s">
        <v>1481</v>
      </c>
      <c r="AY1122" s="27" t="s">
        <v>52</v>
      </c>
      <c r="AZ1122" s="28" t="s">
        <v>1481</v>
      </c>
      <c r="BA1122" s="17" t="s">
        <v>1481</v>
      </c>
      <c r="BB1122" s="17" t="s">
        <v>1481</v>
      </c>
      <c r="BC1122" s="17" t="s">
        <v>1481</v>
      </c>
      <c r="BD1122" s="17" t="s">
        <v>1481</v>
      </c>
    </row>
    <row r="1123" spans="1:56" ht="409.5" customHeight="1" x14ac:dyDescent="0.35">
      <c r="A1123" s="16">
        <v>705</v>
      </c>
      <c r="B1123" s="16">
        <v>1123</v>
      </c>
      <c r="C1123" s="16" t="s">
        <v>64</v>
      </c>
      <c r="D1123" s="16" t="s">
        <v>5541</v>
      </c>
      <c r="E1123" s="16" t="s">
        <v>5765</v>
      </c>
      <c r="F1123" s="16" t="s">
        <v>5951</v>
      </c>
      <c r="G1123" s="17" t="s">
        <v>1481</v>
      </c>
      <c r="H1123" s="16" t="s">
        <v>5952</v>
      </c>
      <c r="I1123" s="17" t="s">
        <v>1481</v>
      </c>
      <c r="J1123" s="18" t="s">
        <v>1481</v>
      </c>
      <c r="K1123" s="17" t="s">
        <v>1481</v>
      </c>
      <c r="L1123" s="16" t="s">
        <v>5956</v>
      </c>
      <c r="M1123" s="24" t="s">
        <v>2080</v>
      </c>
      <c r="N1123" s="24" t="s">
        <v>5957</v>
      </c>
      <c r="O1123" s="16" t="s">
        <v>1786</v>
      </c>
      <c r="P1123" s="17" t="s">
        <v>1481</v>
      </c>
      <c r="Q1123" s="17" t="s">
        <v>1481</v>
      </c>
      <c r="R1123" s="17" t="s">
        <v>1481</v>
      </c>
      <c r="S1123" s="17" t="s">
        <v>1481</v>
      </c>
      <c r="T1123" s="17" t="s">
        <v>1481</v>
      </c>
      <c r="U1123" s="19" t="s">
        <v>1815</v>
      </c>
      <c r="V1123" s="24" t="s">
        <v>2072</v>
      </c>
      <c r="W1123" s="17" t="s">
        <v>1481</v>
      </c>
      <c r="X1123" s="17" t="s">
        <v>1481</v>
      </c>
      <c r="Y1123" s="31" t="s">
        <v>73</v>
      </c>
      <c r="Z1123" s="32" t="s">
        <v>5958</v>
      </c>
      <c r="AA1123" s="17" t="s">
        <v>1481</v>
      </c>
      <c r="AB1123" s="16">
        <v>1123</v>
      </c>
      <c r="AC1123" s="16" t="s">
        <v>64</v>
      </c>
      <c r="AD1123" s="16" t="s">
        <v>5541</v>
      </c>
      <c r="AE1123" s="16" t="s">
        <v>5765</v>
      </c>
      <c r="AF1123" s="16" t="s">
        <v>5951</v>
      </c>
      <c r="AG1123" s="17" t="s">
        <v>1481</v>
      </c>
      <c r="AH1123" s="16" t="s">
        <v>5952</v>
      </c>
      <c r="AI1123" s="17" t="s">
        <v>1481</v>
      </c>
      <c r="AJ1123" s="18" t="s">
        <v>1481</v>
      </c>
      <c r="AK1123" s="17" t="s">
        <v>1481</v>
      </c>
      <c r="AL1123" s="16" t="s">
        <v>5956</v>
      </c>
      <c r="AM1123" s="24" t="s">
        <v>2080</v>
      </c>
      <c r="AN1123" s="24" t="s">
        <v>5957</v>
      </c>
      <c r="AO1123" s="16" t="s">
        <v>1786</v>
      </c>
      <c r="AP1123" s="17" t="s">
        <v>1481</v>
      </c>
      <c r="AQ1123" s="17" t="s">
        <v>1481</v>
      </c>
      <c r="AR1123" s="17" t="s">
        <v>1481</v>
      </c>
      <c r="AS1123" s="17" t="s">
        <v>1481</v>
      </c>
      <c r="AT1123" s="17" t="s">
        <v>1481</v>
      </c>
      <c r="AU1123" s="19" t="s">
        <v>1815</v>
      </c>
      <c r="AV1123" s="24" t="s">
        <v>2072</v>
      </c>
      <c r="AW1123" s="17" t="s">
        <v>1481</v>
      </c>
      <c r="AX1123" s="17" t="s">
        <v>1481</v>
      </c>
      <c r="AY1123" s="31" t="s">
        <v>73</v>
      </c>
      <c r="AZ1123" s="32" t="s">
        <v>5958</v>
      </c>
      <c r="BA1123" s="17" t="s">
        <v>1481</v>
      </c>
      <c r="BB1123" s="30" t="s">
        <v>75</v>
      </c>
      <c r="BC1123" s="30" t="s">
        <v>142</v>
      </c>
      <c r="BD1123" s="30" t="s">
        <v>77</v>
      </c>
    </row>
    <row r="1124" spans="1:56" ht="162.65" customHeight="1" x14ac:dyDescent="0.35">
      <c r="A1124" s="16">
        <v>705</v>
      </c>
      <c r="B1124" s="16">
        <v>1124</v>
      </c>
      <c r="C1124" s="16" t="s">
        <v>64</v>
      </c>
      <c r="D1124" s="16" t="s">
        <v>5541</v>
      </c>
      <c r="E1124" s="16" t="s">
        <v>5765</v>
      </c>
      <c r="F1124" s="16" t="s">
        <v>5951</v>
      </c>
      <c r="G1124" s="17" t="s">
        <v>1481</v>
      </c>
      <c r="H1124" s="16" t="s">
        <v>5952</v>
      </c>
      <c r="I1124" s="17" t="s">
        <v>1481</v>
      </c>
      <c r="J1124" s="18" t="s">
        <v>1481</v>
      </c>
      <c r="K1124" s="17" t="s">
        <v>1481</v>
      </c>
      <c r="L1124" s="16" t="s">
        <v>5959</v>
      </c>
      <c r="M1124" s="24" t="s">
        <v>4517</v>
      </c>
      <c r="N1124" s="24" t="s">
        <v>5960</v>
      </c>
      <c r="O1124" s="16" t="s">
        <v>1786</v>
      </c>
      <c r="P1124" s="17" t="s">
        <v>1481</v>
      </c>
      <c r="Q1124" s="17" t="s">
        <v>1481</v>
      </c>
      <c r="R1124" s="17" t="s">
        <v>1481</v>
      </c>
      <c r="S1124" s="17" t="s">
        <v>1481</v>
      </c>
      <c r="T1124" s="17" t="s">
        <v>1481</v>
      </c>
      <c r="U1124" s="19" t="s">
        <v>1815</v>
      </c>
      <c r="V1124" s="24" t="s">
        <v>2072</v>
      </c>
      <c r="W1124" s="17" t="s">
        <v>1481</v>
      </c>
      <c r="X1124" s="17" t="s">
        <v>1481</v>
      </c>
      <c r="Y1124" s="31" t="s">
        <v>73</v>
      </c>
      <c r="Z1124" s="32" t="s">
        <v>5961</v>
      </c>
      <c r="AA1124" s="17" t="s">
        <v>1481</v>
      </c>
      <c r="AB1124" s="16">
        <v>1124</v>
      </c>
      <c r="AC1124" s="16" t="s">
        <v>64</v>
      </c>
      <c r="AD1124" s="16" t="s">
        <v>5541</v>
      </c>
      <c r="AE1124" s="16" t="s">
        <v>5765</v>
      </c>
      <c r="AF1124" s="16" t="s">
        <v>5951</v>
      </c>
      <c r="AG1124" s="17" t="s">
        <v>1481</v>
      </c>
      <c r="AH1124" s="16" t="s">
        <v>5952</v>
      </c>
      <c r="AI1124" s="17" t="s">
        <v>1481</v>
      </c>
      <c r="AJ1124" s="18" t="s">
        <v>1481</v>
      </c>
      <c r="AK1124" s="17" t="s">
        <v>1481</v>
      </c>
      <c r="AL1124" s="16" t="s">
        <v>5959</v>
      </c>
      <c r="AM1124" s="24" t="s">
        <v>4517</v>
      </c>
      <c r="AN1124" s="24" t="s">
        <v>5960</v>
      </c>
      <c r="AO1124" s="16" t="s">
        <v>1786</v>
      </c>
      <c r="AP1124" s="17" t="s">
        <v>1481</v>
      </c>
      <c r="AQ1124" s="17" t="s">
        <v>1481</v>
      </c>
      <c r="AR1124" s="17" t="s">
        <v>1481</v>
      </c>
      <c r="AS1124" s="17" t="s">
        <v>1481</v>
      </c>
      <c r="AT1124" s="17" t="s">
        <v>1481</v>
      </c>
      <c r="AU1124" s="19" t="s">
        <v>1815</v>
      </c>
      <c r="AV1124" s="24" t="s">
        <v>2072</v>
      </c>
      <c r="AW1124" s="17" t="s">
        <v>1481</v>
      </c>
      <c r="AX1124" s="17" t="s">
        <v>1481</v>
      </c>
      <c r="AY1124" s="31" t="s">
        <v>73</v>
      </c>
      <c r="AZ1124" s="32" t="s">
        <v>5961</v>
      </c>
      <c r="BA1124" s="17" t="s">
        <v>1481</v>
      </c>
      <c r="BB1124" s="30" t="s">
        <v>75</v>
      </c>
      <c r="BC1124" s="30" t="s">
        <v>142</v>
      </c>
      <c r="BD1124" s="30" t="s">
        <v>77</v>
      </c>
    </row>
    <row r="1125" spans="1:56" s="4" customFormat="1" ht="63" hidden="1" customHeight="1" x14ac:dyDescent="0.35">
      <c r="A1125" s="15">
        <v>706</v>
      </c>
      <c r="B1125" s="15">
        <v>1125</v>
      </c>
      <c r="C1125" s="16" t="s">
        <v>5962</v>
      </c>
      <c r="D1125" s="16" t="s">
        <v>5963</v>
      </c>
      <c r="E1125" s="17" t="s">
        <v>1481</v>
      </c>
      <c r="F1125" s="17" t="s">
        <v>1481</v>
      </c>
      <c r="G1125" s="17" t="s">
        <v>1481</v>
      </c>
      <c r="H1125" s="17" t="s">
        <v>1481</v>
      </c>
      <c r="I1125" s="17" t="s">
        <v>1481</v>
      </c>
      <c r="J1125" s="18" t="s">
        <v>1481</v>
      </c>
      <c r="K1125" s="17" t="s">
        <v>1481</v>
      </c>
      <c r="L1125" s="42" t="s">
        <v>5964</v>
      </c>
      <c r="M1125" s="18" t="s">
        <v>1481</v>
      </c>
      <c r="N1125" s="18" t="s">
        <v>1481</v>
      </c>
      <c r="O1125" s="15" t="s">
        <v>1786</v>
      </c>
      <c r="P1125" s="17" t="s">
        <v>1481</v>
      </c>
      <c r="Q1125" s="17" t="s">
        <v>1481</v>
      </c>
      <c r="R1125" s="17" t="s">
        <v>1481</v>
      </c>
      <c r="S1125" s="17" t="s">
        <v>1481</v>
      </c>
      <c r="T1125" s="17" t="s">
        <v>1481</v>
      </c>
      <c r="U1125" s="20" t="s">
        <v>31</v>
      </c>
      <c r="V1125" s="20" t="s">
        <v>31</v>
      </c>
      <c r="W1125" s="17" t="s">
        <v>1481</v>
      </c>
      <c r="X1125" s="17" t="s">
        <v>1481</v>
      </c>
      <c r="Y1125" s="16" t="s">
        <v>32</v>
      </c>
      <c r="Z1125" s="28" t="s">
        <v>1481</v>
      </c>
      <c r="AA1125" s="17" t="s">
        <v>1481</v>
      </c>
      <c r="AB1125" s="15">
        <v>1125</v>
      </c>
      <c r="AC1125" s="16" t="s">
        <v>5962</v>
      </c>
      <c r="AD1125" s="16" t="s">
        <v>5963</v>
      </c>
      <c r="AE1125" s="17" t="s">
        <v>1481</v>
      </c>
      <c r="AF1125" s="17" t="s">
        <v>1481</v>
      </c>
      <c r="AG1125" s="17" t="s">
        <v>1481</v>
      </c>
      <c r="AH1125" s="17" t="s">
        <v>1481</v>
      </c>
      <c r="AI1125" s="17" t="s">
        <v>1481</v>
      </c>
      <c r="AJ1125" s="18" t="s">
        <v>1481</v>
      </c>
      <c r="AK1125" s="17" t="s">
        <v>1481</v>
      </c>
      <c r="AL1125" s="42" t="s">
        <v>5964</v>
      </c>
      <c r="AM1125" s="18" t="s">
        <v>1481</v>
      </c>
      <c r="AN1125" s="18" t="s">
        <v>1481</v>
      </c>
      <c r="AO1125" s="15" t="s">
        <v>1786</v>
      </c>
      <c r="AP1125" s="17" t="s">
        <v>1481</v>
      </c>
      <c r="AQ1125" s="17" t="s">
        <v>1481</v>
      </c>
      <c r="AR1125" s="17" t="s">
        <v>1481</v>
      </c>
      <c r="AS1125" s="17" t="s">
        <v>1481</v>
      </c>
      <c r="AT1125" s="17" t="s">
        <v>1481</v>
      </c>
      <c r="AU1125" s="20" t="s">
        <v>31</v>
      </c>
      <c r="AV1125" s="20" t="s">
        <v>31</v>
      </c>
      <c r="AW1125" s="17" t="s">
        <v>1481</v>
      </c>
      <c r="AX1125" s="17" t="s">
        <v>1481</v>
      </c>
      <c r="AY1125" s="16" t="s">
        <v>32</v>
      </c>
      <c r="AZ1125" s="28" t="s">
        <v>1481</v>
      </c>
      <c r="BA1125" s="17" t="s">
        <v>1481</v>
      </c>
      <c r="BB1125" s="17" t="s">
        <v>1481</v>
      </c>
      <c r="BC1125" s="17" t="s">
        <v>1481</v>
      </c>
      <c r="BD1125" s="17" t="s">
        <v>1481</v>
      </c>
    </row>
    <row r="1126" spans="1:56" ht="294" customHeight="1" x14ac:dyDescent="0.35">
      <c r="A1126" s="16">
        <v>707</v>
      </c>
      <c r="B1126" s="16">
        <v>1126</v>
      </c>
      <c r="C1126" s="16" t="s">
        <v>5965</v>
      </c>
      <c r="D1126" s="16" t="s">
        <v>5963</v>
      </c>
      <c r="E1126" s="17" t="s">
        <v>1481</v>
      </c>
      <c r="F1126" s="16" t="s">
        <v>5966</v>
      </c>
      <c r="G1126" s="17" t="s">
        <v>1481</v>
      </c>
      <c r="H1126" s="17" t="s">
        <v>1481</v>
      </c>
      <c r="I1126" s="17" t="s">
        <v>1481</v>
      </c>
      <c r="J1126" s="18" t="s">
        <v>1481</v>
      </c>
      <c r="K1126" s="17" t="s">
        <v>1481</v>
      </c>
      <c r="L1126" s="16" t="s">
        <v>5967</v>
      </c>
      <c r="M1126" s="24" t="s">
        <v>4653</v>
      </c>
      <c r="N1126" s="24" t="s">
        <v>5968</v>
      </c>
      <c r="O1126" s="16" t="s">
        <v>1786</v>
      </c>
      <c r="P1126" s="23" t="s">
        <v>2708</v>
      </c>
      <c r="Q1126" s="23" t="s">
        <v>5969</v>
      </c>
      <c r="R1126" s="17" t="s">
        <v>1481</v>
      </c>
      <c r="S1126" s="17" t="s">
        <v>1481</v>
      </c>
      <c r="T1126" s="17" t="s">
        <v>1481</v>
      </c>
      <c r="U1126" s="19" t="s">
        <v>2660</v>
      </c>
      <c r="V1126" s="24" t="s">
        <v>5970</v>
      </c>
      <c r="W1126" s="17" t="s">
        <v>1481</v>
      </c>
      <c r="X1126" s="31" t="s">
        <v>73</v>
      </c>
      <c r="Y1126" s="31" t="s">
        <v>73</v>
      </c>
      <c r="Z1126" s="32" t="s">
        <v>5971</v>
      </c>
      <c r="AA1126" s="17" t="s">
        <v>1481</v>
      </c>
      <c r="AB1126" s="16">
        <v>1126</v>
      </c>
      <c r="AC1126" s="16" t="s">
        <v>5965</v>
      </c>
      <c r="AD1126" s="16" t="s">
        <v>5963</v>
      </c>
      <c r="AE1126" s="17" t="s">
        <v>1481</v>
      </c>
      <c r="AF1126" s="16" t="s">
        <v>5966</v>
      </c>
      <c r="AG1126" s="17" t="s">
        <v>1481</v>
      </c>
      <c r="AH1126" s="17" t="s">
        <v>1481</v>
      </c>
      <c r="AI1126" s="17" t="s">
        <v>1481</v>
      </c>
      <c r="AJ1126" s="18" t="s">
        <v>1481</v>
      </c>
      <c r="AK1126" s="17" t="s">
        <v>1481</v>
      </c>
      <c r="AL1126" s="16" t="s">
        <v>5967</v>
      </c>
      <c r="AM1126" s="38" t="s">
        <v>4653</v>
      </c>
      <c r="AN1126" s="24" t="s">
        <v>5968</v>
      </c>
      <c r="AO1126" s="15" t="s">
        <v>1786</v>
      </c>
      <c r="AP1126" s="23" t="s">
        <v>2708</v>
      </c>
      <c r="AQ1126" s="23" t="s">
        <v>5969</v>
      </c>
      <c r="AR1126" s="17" t="s">
        <v>1481</v>
      </c>
      <c r="AS1126" s="17" t="s">
        <v>1481</v>
      </c>
      <c r="AT1126" s="17" t="s">
        <v>1481</v>
      </c>
      <c r="AU1126" s="19" t="s">
        <v>2660</v>
      </c>
      <c r="AV1126" s="24" t="s">
        <v>5970</v>
      </c>
      <c r="AW1126" s="17" t="s">
        <v>1481</v>
      </c>
      <c r="AX1126" s="31" t="s">
        <v>73</v>
      </c>
      <c r="AY1126" s="31" t="s">
        <v>73</v>
      </c>
      <c r="AZ1126" s="32" t="s">
        <v>5971</v>
      </c>
      <c r="BA1126" s="17" t="s">
        <v>1481</v>
      </c>
      <c r="BB1126" s="30" t="s">
        <v>75</v>
      </c>
      <c r="BC1126" s="30" t="s">
        <v>142</v>
      </c>
      <c r="BD1126" s="30" t="s">
        <v>77</v>
      </c>
    </row>
    <row r="1127" spans="1:56" ht="116.15" customHeight="1" x14ac:dyDescent="0.35">
      <c r="A1127" s="16">
        <v>708</v>
      </c>
      <c r="B1127" s="16">
        <v>1127</v>
      </c>
      <c r="C1127" s="16" t="s">
        <v>5972</v>
      </c>
      <c r="D1127" s="16" t="s">
        <v>5963</v>
      </c>
      <c r="E1127" s="17" t="s">
        <v>1481</v>
      </c>
      <c r="F1127" s="16" t="s">
        <v>5973</v>
      </c>
      <c r="G1127" s="17" t="s">
        <v>1481</v>
      </c>
      <c r="H1127" s="17" t="s">
        <v>1481</v>
      </c>
      <c r="I1127" s="17" t="s">
        <v>1481</v>
      </c>
      <c r="J1127" s="18" t="s">
        <v>1481</v>
      </c>
      <c r="K1127" s="17" t="s">
        <v>1481</v>
      </c>
      <c r="L1127" s="16" t="s">
        <v>5974</v>
      </c>
      <c r="M1127" s="24" t="s">
        <v>4552</v>
      </c>
      <c r="N1127" s="24" t="s">
        <v>5975</v>
      </c>
      <c r="O1127" s="16" t="s">
        <v>1786</v>
      </c>
      <c r="P1127" s="17" t="s">
        <v>1481</v>
      </c>
      <c r="Q1127" s="17" t="s">
        <v>1481</v>
      </c>
      <c r="R1127" s="17" t="s">
        <v>1481</v>
      </c>
      <c r="S1127" s="17" t="s">
        <v>1481</v>
      </c>
      <c r="T1127" s="17" t="s">
        <v>1481</v>
      </c>
      <c r="U1127" s="19" t="s">
        <v>1815</v>
      </c>
      <c r="V1127" s="19" t="s">
        <v>5976</v>
      </c>
      <c r="W1127" s="17" t="s">
        <v>1481</v>
      </c>
      <c r="X1127" s="17" t="s">
        <v>1481</v>
      </c>
      <c r="Y1127" s="33" t="s">
        <v>211</v>
      </c>
      <c r="Z1127" s="50" t="s">
        <v>5977</v>
      </c>
      <c r="AA1127" s="17" t="s">
        <v>1481</v>
      </c>
      <c r="AB1127" s="16">
        <v>1127</v>
      </c>
      <c r="AC1127" s="16" t="s">
        <v>5972</v>
      </c>
      <c r="AD1127" s="16" t="s">
        <v>5963</v>
      </c>
      <c r="AE1127" s="17" t="s">
        <v>1481</v>
      </c>
      <c r="AF1127" s="16" t="s">
        <v>5973</v>
      </c>
      <c r="AG1127" s="17" t="s">
        <v>1481</v>
      </c>
      <c r="AH1127" s="17" t="s">
        <v>1481</v>
      </c>
      <c r="AI1127" s="17" t="s">
        <v>1481</v>
      </c>
      <c r="AJ1127" s="18" t="s">
        <v>1481</v>
      </c>
      <c r="AK1127" s="17" t="s">
        <v>1481</v>
      </c>
      <c r="AL1127" s="16" t="s">
        <v>5974</v>
      </c>
      <c r="AM1127" s="38" t="s">
        <v>4552</v>
      </c>
      <c r="AN1127" s="24" t="s">
        <v>5975</v>
      </c>
      <c r="AO1127" s="15" t="s">
        <v>1786</v>
      </c>
      <c r="AP1127" s="17" t="s">
        <v>1481</v>
      </c>
      <c r="AQ1127" s="17" t="s">
        <v>1481</v>
      </c>
      <c r="AR1127" s="17" t="s">
        <v>1481</v>
      </c>
      <c r="AS1127" s="17" t="s">
        <v>1481</v>
      </c>
      <c r="AT1127" s="17" t="s">
        <v>1481</v>
      </c>
      <c r="AU1127" s="19" t="s">
        <v>1815</v>
      </c>
      <c r="AV1127" s="19" t="s">
        <v>5976</v>
      </c>
      <c r="AW1127" s="17" t="s">
        <v>1481</v>
      </c>
      <c r="AX1127" s="17" t="s">
        <v>1481</v>
      </c>
      <c r="AY1127" s="33" t="s">
        <v>211</v>
      </c>
      <c r="AZ1127" s="50" t="s">
        <v>5977</v>
      </c>
      <c r="BA1127" s="17" t="s">
        <v>1481</v>
      </c>
      <c r="BB1127" s="30" t="s">
        <v>75</v>
      </c>
      <c r="BC1127" s="30" t="s">
        <v>142</v>
      </c>
      <c r="BD1127" s="30" t="s">
        <v>77</v>
      </c>
    </row>
    <row r="1128" spans="1:56" ht="75" customHeight="1" x14ac:dyDescent="0.35">
      <c r="A1128" s="16">
        <v>708</v>
      </c>
      <c r="B1128" s="16">
        <v>1128</v>
      </c>
      <c r="C1128" s="16" t="s">
        <v>5972</v>
      </c>
      <c r="D1128" s="16" t="s">
        <v>5963</v>
      </c>
      <c r="E1128" s="17" t="s">
        <v>1481</v>
      </c>
      <c r="F1128" s="16" t="s">
        <v>5973</v>
      </c>
      <c r="G1128" s="17" t="s">
        <v>1481</v>
      </c>
      <c r="H1128" s="17" t="s">
        <v>1481</v>
      </c>
      <c r="I1128" s="17" t="s">
        <v>1481</v>
      </c>
      <c r="J1128" s="18" t="s">
        <v>1481</v>
      </c>
      <c r="K1128" s="17" t="s">
        <v>1481</v>
      </c>
      <c r="L1128" s="16" t="s">
        <v>5978</v>
      </c>
      <c r="M1128" s="24" t="s">
        <v>5620</v>
      </c>
      <c r="N1128" s="24" t="s">
        <v>5975</v>
      </c>
      <c r="O1128" s="16" t="s">
        <v>1786</v>
      </c>
      <c r="P1128" s="17" t="s">
        <v>1481</v>
      </c>
      <c r="Q1128" s="17" t="s">
        <v>1481</v>
      </c>
      <c r="R1128" s="17" t="s">
        <v>1481</v>
      </c>
      <c r="S1128" s="17" t="s">
        <v>1481</v>
      </c>
      <c r="T1128" s="17" t="s">
        <v>1481</v>
      </c>
      <c r="U1128" s="19" t="s">
        <v>2660</v>
      </c>
      <c r="V1128" s="24" t="s">
        <v>5979</v>
      </c>
      <c r="W1128" s="17" t="s">
        <v>1481</v>
      </c>
      <c r="X1128" s="17" t="s">
        <v>1481</v>
      </c>
      <c r="Y1128" s="33" t="s">
        <v>211</v>
      </c>
      <c r="Z1128" s="32" t="s">
        <v>5980</v>
      </c>
      <c r="AA1128" s="17" t="s">
        <v>1481</v>
      </c>
      <c r="AB1128" s="16">
        <v>1128</v>
      </c>
      <c r="AC1128" s="16" t="s">
        <v>5972</v>
      </c>
      <c r="AD1128" s="16" t="s">
        <v>5963</v>
      </c>
      <c r="AE1128" s="17" t="s">
        <v>1481</v>
      </c>
      <c r="AF1128" s="16" t="s">
        <v>5973</v>
      </c>
      <c r="AG1128" s="17" t="s">
        <v>1481</v>
      </c>
      <c r="AH1128" s="17" t="s">
        <v>1481</v>
      </c>
      <c r="AI1128" s="17" t="s">
        <v>1481</v>
      </c>
      <c r="AJ1128" s="18" t="s">
        <v>1481</v>
      </c>
      <c r="AK1128" s="17" t="s">
        <v>1481</v>
      </c>
      <c r="AL1128" s="16" t="s">
        <v>5978</v>
      </c>
      <c r="AM1128" s="38" t="s">
        <v>5620</v>
      </c>
      <c r="AN1128" s="24" t="s">
        <v>5975</v>
      </c>
      <c r="AO1128" s="15" t="s">
        <v>1786</v>
      </c>
      <c r="AP1128" s="17" t="s">
        <v>1481</v>
      </c>
      <c r="AQ1128" s="17" t="s">
        <v>1481</v>
      </c>
      <c r="AR1128" s="17" t="s">
        <v>1481</v>
      </c>
      <c r="AS1128" s="17" t="s">
        <v>1481</v>
      </c>
      <c r="AT1128" s="17" t="s">
        <v>1481</v>
      </c>
      <c r="AU1128" s="19" t="s">
        <v>2660</v>
      </c>
      <c r="AV1128" s="24" t="s">
        <v>5979</v>
      </c>
      <c r="AW1128" s="17" t="s">
        <v>1481</v>
      </c>
      <c r="AX1128" s="17" t="s">
        <v>1481</v>
      </c>
      <c r="AY1128" s="33" t="s">
        <v>211</v>
      </c>
      <c r="AZ1128" s="32" t="s">
        <v>5980</v>
      </c>
      <c r="BA1128" s="17" t="s">
        <v>1481</v>
      </c>
      <c r="BB1128" s="30" t="s">
        <v>75</v>
      </c>
      <c r="BC1128" s="30" t="s">
        <v>213</v>
      </c>
      <c r="BD1128" s="30" t="s">
        <v>77</v>
      </c>
    </row>
    <row r="1129" spans="1:56" ht="213.65" customHeight="1" x14ac:dyDescent="0.35">
      <c r="A1129" s="16">
        <v>709</v>
      </c>
      <c r="B1129" s="16">
        <v>1129</v>
      </c>
      <c r="C1129" s="16" t="s">
        <v>5981</v>
      </c>
      <c r="D1129" s="16" t="s">
        <v>5963</v>
      </c>
      <c r="E1129" s="17" t="s">
        <v>1481</v>
      </c>
      <c r="F1129" s="16" t="s">
        <v>5982</v>
      </c>
      <c r="G1129" s="17" t="s">
        <v>1481</v>
      </c>
      <c r="H1129" s="17" t="s">
        <v>1481</v>
      </c>
      <c r="I1129" s="17" t="s">
        <v>1481</v>
      </c>
      <c r="J1129" s="18" t="s">
        <v>1481</v>
      </c>
      <c r="K1129" s="17" t="s">
        <v>1481</v>
      </c>
      <c r="L1129" s="16" t="s">
        <v>5983</v>
      </c>
      <c r="M1129" s="24" t="s">
        <v>4633</v>
      </c>
      <c r="N1129" s="18" t="s">
        <v>5984</v>
      </c>
      <c r="O1129" s="16" t="s">
        <v>1786</v>
      </c>
      <c r="P1129" s="17" t="s">
        <v>1481</v>
      </c>
      <c r="Q1129" s="17" t="s">
        <v>1481</v>
      </c>
      <c r="R1129" s="17" t="s">
        <v>1481</v>
      </c>
      <c r="S1129" s="17" t="s">
        <v>1481</v>
      </c>
      <c r="T1129" s="17" t="s">
        <v>1481</v>
      </c>
      <c r="U1129" s="19" t="s">
        <v>1815</v>
      </c>
      <c r="V1129" s="30" t="s">
        <v>5985</v>
      </c>
      <c r="W1129" s="17" t="s">
        <v>1481</v>
      </c>
      <c r="X1129" s="17" t="s">
        <v>1481</v>
      </c>
      <c r="Y1129" s="31" t="s">
        <v>73</v>
      </c>
      <c r="Z1129" s="32" t="s">
        <v>5986</v>
      </c>
      <c r="AA1129" s="17" t="s">
        <v>1481</v>
      </c>
      <c r="AB1129" s="16">
        <v>1129</v>
      </c>
      <c r="AC1129" s="16" t="s">
        <v>5981</v>
      </c>
      <c r="AD1129" s="16" t="s">
        <v>5963</v>
      </c>
      <c r="AE1129" s="17" t="s">
        <v>1481</v>
      </c>
      <c r="AF1129" s="16" t="s">
        <v>5982</v>
      </c>
      <c r="AG1129" s="17" t="s">
        <v>1481</v>
      </c>
      <c r="AH1129" s="17" t="s">
        <v>1481</v>
      </c>
      <c r="AI1129" s="17" t="s">
        <v>1481</v>
      </c>
      <c r="AJ1129" s="18" t="s">
        <v>1481</v>
      </c>
      <c r="AK1129" s="17" t="s">
        <v>1481</v>
      </c>
      <c r="AL1129" s="16" t="s">
        <v>5983</v>
      </c>
      <c r="AM1129" s="38" t="s">
        <v>4633</v>
      </c>
      <c r="AN1129" s="18" t="s">
        <v>5984</v>
      </c>
      <c r="AO1129" s="15" t="s">
        <v>1786</v>
      </c>
      <c r="AP1129" s="17" t="s">
        <v>1481</v>
      </c>
      <c r="AQ1129" s="17" t="s">
        <v>1481</v>
      </c>
      <c r="AR1129" s="17" t="s">
        <v>1481</v>
      </c>
      <c r="AS1129" s="17" t="s">
        <v>1481</v>
      </c>
      <c r="AT1129" s="17" t="s">
        <v>1481</v>
      </c>
      <c r="AU1129" s="19" t="s">
        <v>1815</v>
      </c>
      <c r="AV1129" s="30" t="s">
        <v>5985</v>
      </c>
      <c r="AW1129" s="17" t="s">
        <v>1481</v>
      </c>
      <c r="AX1129" s="17" t="s">
        <v>1481</v>
      </c>
      <c r="AY1129" s="31" t="s">
        <v>73</v>
      </c>
      <c r="AZ1129" s="32" t="s">
        <v>5986</v>
      </c>
      <c r="BA1129" s="17" t="s">
        <v>1481</v>
      </c>
      <c r="BB1129" s="30" t="s">
        <v>460</v>
      </c>
      <c r="BC1129" s="30" t="s">
        <v>6504</v>
      </c>
      <c r="BD1129" s="30" t="s">
        <v>6501</v>
      </c>
    </row>
    <row r="1130" spans="1:56" ht="69.650000000000006" customHeight="1" x14ac:dyDescent="0.35">
      <c r="A1130" s="16">
        <v>709</v>
      </c>
      <c r="B1130" s="16">
        <v>1130</v>
      </c>
      <c r="C1130" s="16" t="s">
        <v>5981</v>
      </c>
      <c r="D1130" s="16" t="s">
        <v>5963</v>
      </c>
      <c r="E1130" s="17" t="s">
        <v>1481</v>
      </c>
      <c r="F1130" s="16" t="s">
        <v>5982</v>
      </c>
      <c r="G1130" s="17" t="s">
        <v>1481</v>
      </c>
      <c r="H1130" s="17" t="s">
        <v>1481</v>
      </c>
      <c r="I1130" s="17" t="s">
        <v>1481</v>
      </c>
      <c r="J1130" s="18" t="s">
        <v>1481</v>
      </c>
      <c r="K1130" s="17" t="s">
        <v>1481</v>
      </c>
      <c r="L1130" s="16" t="s">
        <v>5987</v>
      </c>
      <c r="M1130" s="24" t="s">
        <v>5988</v>
      </c>
      <c r="N1130" s="18" t="s">
        <v>5989</v>
      </c>
      <c r="O1130" s="16" t="s">
        <v>1786</v>
      </c>
      <c r="P1130" s="17" t="s">
        <v>1481</v>
      </c>
      <c r="Q1130" s="17" t="s">
        <v>1481</v>
      </c>
      <c r="R1130" s="17" t="s">
        <v>1481</v>
      </c>
      <c r="S1130" s="17" t="s">
        <v>1481</v>
      </c>
      <c r="T1130" s="17" t="s">
        <v>1481</v>
      </c>
      <c r="U1130" s="19" t="s">
        <v>2660</v>
      </c>
      <c r="V1130" s="30" t="s">
        <v>5990</v>
      </c>
      <c r="W1130" s="17" t="s">
        <v>1481</v>
      </c>
      <c r="X1130" s="17" t="s">
        <v>1481</v>
      </c>
      <c r="Y1130" s="31" t="s">
        <v>73</v>
      </c>
      <c r="Z1130" s="32" t="s">
        <v>5991</v>
      </c>
      <c r="AA1130" s="17" t="s">
        <v>1481</v>
      </c>
      <c r="AB1130" s="16">
        <v>1130</v>
      </c>
      <c r="AC1130" s="16" t="s">
        <v>5981</v>
      </c>
      <c r="AD1130" s="16" t="s">
        <v>5963</v>
      </c>
      <c r="AE1130" s="17" t="s">
        <v>1481</v>
      </c>
      <c r="AF1130" s="16" t="s">
        <v>5982</v>
      </c>
      <c r="AG1130" s="17" t="s">
        <v>1481</v>
      </c>
      <c r="AH1130" s="17" t="s">
        <v>1481</v>
      </c>
      <c r="AI1130" s="17" t="s">
        <v>1481</v>
      </c>
      <c r="AJ1130" s="18" t="s">
        <v>1481</v>
      </c>
      <c r="AK1130" s="17" t="s">
        <v>1481</v>
      </c>
      <c r="AL1130" s="16" t="s">
        <v>5987</v>
      </c>
      <c r="AM1130" s="38" t="s">
        <v>5988</v>
      </c>
      <c r="AN1130" s="18" t="s">
        <v>5989</v>
      </c>
      <c r="AO1130" s="15" t="s">
        <v>1786</v>
      </c>
      <c r="AP1130" s="17" t="s">
        <v>1481</v>
      </c>
      <c r="AQ1130" s="17" t="s">
        <v>1481</v>
      </c>
      <c r="AR1130" s="17" t="s">
        <v>1481</v>
      </c>
      <c r="AS1130" s="17" t="s">
        <v>1481</v>
      </c>
      <c r="AT1130" s="17" t="s">
        <v>1481</v>
      </c>
      <c r="AU1130" s="19" t="s">
        <v>2660</v>
      </c>
      <c r="AV1130" s="30" t="s">
        <v>5990</v>
      </c>
      <c r="AW1130" s="17" t="s">
        <v>1481</v>
      </c>
      <c r="AX1130" s="17" t="s">
        <v>1481</v>
      </c>
      <c r="AY1130" s="31" t="s">
        <v>73</v>
      </c>
      <c r="AZ1130" s="32" t="s">
        <v>5991</v>
      </c>
      <c r="BA1130" s="17" t="s">
        <v>1481</v>
      </c>
      <c r="BB1130" s="30" t="s">
        <v>75</v>
      </c>
      <c r="BC1130" s="30" t="s">
        <v>142</v>
      </c>
      <c r="BD1130" s="30" t="s">
        <v>77</v>
      </c>
    </row>
    <row r="1131" spans="1:56" s="4" customFormat="1" ht="159.65" hidden="1" customHeight="1" x14ac:dyDescent="0.35">
      <c r="A1131" s="15">
        <v>709</v>
      </c>
      <c r="B1131" s="15">
        <v>1131</v>
      </c>
      <c r="C1131" s="16" t="s">
        <v>5981</v>
      </c>
      <c r="D1131" s="16" t="s">
        <v>5963</v>
      </c>
      <c r="E1131" s="17" t="s">
        <v>1481</v>
      </c>
      <c r="F1131" s="16" t="s">
        <v>5982</v>
      </c>
      <c r="G1131" s="17" t="s">
        <v>1481</v>
      </c>
      <c r="H1131" s="17" t="s">
        <v>1481</v>
      </c>
      <c r="I1131" s="17" t="s">
        <v>1481</v>
      </c>
      <c r="J1131" s="18" t="s">
        <v>1481</v>
      </c>
      <c r="K1131" s="17" t="s">
        <v>1481</v>
      </c>
      <c r="L1131" s="16" t="s">
        <v>5992</v>
      </c>
      <c r="M1131" s="38" t="s">
        <v>4517</v>
      </c>
      <c r="N1131" s="18" t="s">
        <v>5993</v>
      </c>
      <c r="O1131" s="15" t="s">
        <v>1786</v>
      </c>
      <c r="P1131" s="17" t="s">
        <v>1481</v>
      </c>
      <c r="Q1131" s="17" t="s">
        <v>1481</v>
      </c>
      <c r="R1131" s="17" t="s">
        <v>1481</v>
      </c>
      <c r="S1131" s="17" t="s">
        <v>1481</v>
      </c>
      <c r="T1131" s="17" t="s">
        <v>1481</v>
      </c>
      <c r="U1131" s="19" t="s">
        <v>1815</v>
      </c>
      <c r="V1131" s="30" t="s">
        <v>5994</v>
      </c>
      <c r="W1131" s="17" t="s">
        <v>1481</v>
      </c>
      <c r="X1131" s="17" t="s">
        <v>1481</v>
      </c>
      <c r="Y1131" s="27" t="s">
        <v>52</v>
      </c>
      <c r="Z1131" s="28" t="s">
        <v>1481</v>
      </c>
      <c r="AA1131" s="17" t="s">
        <v>1481</v>
      </c>
      <c r="AB1131" s="15">
        <v>1131</v>
      </c>
      <c r="AC1131" s="16" t="s">
        <v>5981</v>
      </c>
      <c r="AD1131" s="16" t="s">
        <v>5963</v>
      </c>
      <c r="AE1131" s="17" t="s">
        <v>1481</v>
      </c>
      <c r="AF1131" s="16" t="s">
        <v>5982</v>
      </c>
      <c r="AG1131" s="17" t="s">
        <v>1481</v>
      </c>
      <c r="AH1131" s="17" t="s">
        <v>1481</v>
      </c>
      <c r="AI1131" s="17" t="s">
        <v>1481</v>
      </c>
      <c r="AJ1131" s="18" t="s">
        <v>1481</v>
      </c>
      <c r="AK1131" s="17" t="s">
        <v>1481</v>
      </c>
      <c r="AL1131" s="16" t="s">
        <v>5992</v>
      </c>
      <c r="AM1131" s="38" t="s">
        <v>4517</v>
      </c>
      <c r="AN1131" s="18" t="s">
        <v>5993</v>
      </c>
      <c r="AO1131" s="15" t="s">
        <v>1786</v>
      </c>
      <c r="AP1131" s="17" t="s">
        <v>1481</v>
      </c>
      <c r="AQ1131" s="17" t="s">
        <v>1481</v>
      </c>
      <c r="AR1131" s="17" t="s">
        <v>1481</v>
      </c>
      <c r="AS1131" s="17" t="s">
        <v>1481</v>
      </c>
      <c r="AT1131" s="17" t="s">
        <v>1481</v>
      </c>
      <c r="AU1131" s="19" t="s">
        <v>1815</v>
      </c>
      <c r="AV1131" s="30" t="s">
        <v>5994</v>
      </c>
      <c r="AW1131" s="17" t="s">
        <v>1481</v>
      </c>
      <c r="AX1131" s="17" t="s">
        <v>1481</v>
      </c>
      <c r="AY1131" s="27" t="s">
        <v>52</v>
      </c>
      <c r="AZ1131" s="28" t="s">
        <v>1481</v>
      </c>
      <c r="BA1131" s="17" t="s">
        <v>1481</v>
      </c>
      <c r="BB1131" s="17" t="s">
        <v>1481</v>
      </c>
      <c r="BC1131" s="17" t="s">
        <v>1481</v>
      </c>
      <c r="BD1131" s="17" t="s">
        <v>1481</v>
      </c>
    </row>
    <row r="1132" spans="1:56" ht="409.5" customHeight="1" x14ac:dyDescent="0.35">
      <c r="A1132" s="16">
        <v>710</v>
      </c>
      <c r="B1132" s="16">
        <v>1132</v>
      </c>
      <c r="C1132" s="16" t="s">
        <v>5995</v>
      </c>
      <c r="D1132" s="16" t="s">
        <v>5963</v>
      </c>
      <c r="E1132" s="17" t="s">
        <v>1481</v>
      </c>
      <c r="F1132" s="16" t="s">
        <v>5996</v>
      </c>
      <c r="G1132" s="16" t="s">
        <v>5997</v>
      </c>
      <c r="H1132" s="17" t="s">
        <v>1481</v>
      </c>
      <c r="I1132" s="17" t="s">
        <v>1481</v>
      </c>
      <c r="J1132" s="18" t="s">
        <v>1481</v>
      </c>
      <c r="K1132" s="17" t="s">
        <v>1481</v>
      </c>
      <c r="L1132" s="16" t="s">
        <v>5998</v>
      </c>
      <c r="M1132" s="24" t="s">
        <v>4633</v>
      </c>
      <c r="N1132" s="24" t="s">
        <v>5999</v>
      </c>
      <c r="O1132" s="16" t="s">
        <v>1786</v>
      </c>
      <c r="P1132" s="17" t="s">
        <v>1481</v>
      </c>
      <c r="Q1132" s="17" t="s">
        <v>1481</v>
      </c>
      <c r="R1132" s="17" t="s">
        <v>1481</v>
      </c>
      <c r="S1132" s="17" t="s">
        <v>1481</v>
      </c>
      <c r="T1132" s="17" t="s">
        <v>1481</v>
      </c>
      <c r="U1132" s="19" t="s">
        <v>1815</v>
      </c>
      <c r="V1132" s="24" t="s">
        <v>2072</v>
      </c>
      <c r="W1132" s="17" t="s">
        <v>1481</v>
      </c>
      <c r="X1132" s="17" t="s">
        <v>1481</v>
      </c>
      <c r="Y1132" s="31" t="s">
        <v>73</v>
      </c>
      <c r="Z1132" s="32" t="s">
        <v>6000</v>
      </c>
      <c r="AA1132" s="17" t="s">
        <v>1481</v>
      </c>
      <c r="AB1132" s="16">
        <v>1132</v>
      </c>
      <c r="AC1132" s="16" t="s">
        <v>5995</v>
      </c>
      <c r="AD1132" s="16" t="s">
        <v>5963</v>
      </c>
      <c r="AE1132" s="17" t="s">
        <v>1481</v>
      </c>
      <c r="AF1132" s="16" t="s">
        <v>5996</v>
      </c>
      <c r="AG1132" s="16" t="s">
        <v>5997</v>
      </c>
      <c r="AH1132" s="17" t="s">
        <v>1481</v>
      </c>
      <c r="AI1132" s="17" t="s">
        <v>1481</v>
      </c>
      <c r="AJ1132" s="18" t="s">
        <v>1481</v>
      </c>
      <c r="AK1132" s="17" t="s">
        <v>1481</v>
      </c>
      <c r="AL1132" s="16" t="s">
        <v>5998</v>
      </c>
      <c r="AM1132" s="38" t="s">
        <v>4633</v>
      </c>
      <c r="AN1132" s="24" t="s">
        <v>5999</v>
      </c>
      <c r="AO1132" s="15" t="s">
        <v>1786</v>
      </c>
      <c r="AP1132" s="17" t="s">
        <v>1481</v>
      </c>
      <c r="AQ1132" s="17" t="s">
        <v>1481</v>
      </c>
      <c r="AR1132" s="17" t="s">
        <v>1481</v>
      </c>
      <c r="AS1132" s="17" t="s">
        <v>1481</v>
      </c>
      <c r="AT1132" s="17" t="s">
        <v>1481</v>
      </c>
      <c r="AU1132" s="19" t="s">
        <v>1815</v>
      </c>
      <c r="AV1132" s="24" t="s">
        <v>2072</v>
      </c>
      <c r="AW1132" s="17" t="s">
        <v>1481</v>
      </c>
      <c r="AX1132" s="17" t="s">
        <v>1481</v>
      </c>
      <c r="AY1132" s="31" t="s">
        <v>73</v>
      </c>
      <c r="AZ1132" s="32" t="s">
        <v>6000</v>
      </c>
      <c r="BA1132" s="17" t="s">
        <v>1481</v>
      </c>
      <c r="BB1132" s="30" t="s">
        <v>558</v>
      </c>
      <c r="BC1132" s="30" t="s">
        <v>295</v>
      </c>
      <c r="BD1132" s="30" t="s">
        <v>214</v>
      </c>
    </row>
    <row r="1133" spans="1:56" ht="107.15" customHeight="1" x14ac:dyDescent="0.35">
      <c r="A1133" s="16">
        <v>711</v>
      </c>
      <c r="B1133" s="16">
        <v>1133</v>
      </c>
      <c r="C1133" s="16" t="s">
        <v>6001</v>
      </c>
      <c r="D1133" s="16" t="s">
        <v>5963</v>
      </c>
      <c r="E1133" s="17" t="s">
        <v>1481</v>
      </c>
      <c r="F1133" s="17" t="s">
        <v>1481</v>
      </c>
      <c r="G1133" s="16" t="s">
        <v>6002</v>
      </c>
      <c r="H1133" s="17" t="s">
        <v>1481</v>
      </c>
      <c r="I1133" s="17" t="s">
        <v>1481</v>
      </c>
      <c r="J1133" s="209" t="s">
        <v>1481</v>
      </c>
      <c r="K1133" s="16" t="s">
        <v>1481</v>
      </c>
      <c r="L1133" s="16" t="s">
        <v>6003</v>
      </c>
      <c r="M1133" s="24" t="s">
        <v>5632</v>
      </c>
      <c r="N1133" s="24" t="s">
        <v>6004</v>
      </c>
      <c r="O1133" s="16" t="s">
        <v>1786</v>
      </c>
      <c r="P1133" s="17" t="s">
        <v>1481</v>
      </c>
      <c r="Q1133" s="17" t="s">
        <v>1481</v>
      </c>
      <c r="R1133" s="17" t="s">
        <v>1481</v>
      </c>
      <c r="S1133" s="17" t="s">
        <v>1481</v>
      </c>
      <c r="T1133" s="17" t="s">
        <v>1481</v>
      </c>
      <c r="U1133" s="19" t="s">
        <v>1815</v>
      </c>
      <c r="V1133" s="24" t="s">
        <v>6005</v>
      </c>
      <c r="W1133" s="17" t="s">
        <v>1481</v>
      </c>
      <c r="X1133" s="17" t="s">
        <v>1481</v>
      </c>
      <c r="Y1133" s="33" t="s">
        <v>211</v>
      </c>
      <c r="Z1133" s="32" t="s">
        <v>6006</v>
      </c>
      <c r="AA1133" s="17" t="s">
        <v>1481</v>
      </c>
      <c r="AB1133" s="16">
        <v>1133</v>
      </c>
      <c r="AC1133" s="16" t="s">
        <v>6001</v>
      </c>
      <c r="AD1133" s="16" t="s">
        <v>5963</v>
      </c>
      <c r="AE1133" s="17" t="s">
        <v>1481</v>
      </c>
      <c r="AF1133" s="17" t="s">
        <v>1481</v>
      </c>
      <c r="AG1133" s="16" t="s">
        <v>6002</v>
      </c>
      <c r="AH1133" s="17" t="s">
        <v>1481</v>
      </c>
      <c r="AI1133" s="17" t="s">
        <v>1481</v>
      </c>
      <c r="AJ1133" s="209" t="s">
        <v>1481</v>
      </c>
      <c r="AK1133" s="16" t="s">
        <v>1481</v>
      </c>
      <c r="AL1133" s="16" t="s">
        <v>6003</v>
      </c>
      <c r="AM1133" s="38" t="s">
        <v>5632</v>
      </c>
      <c r="AN1133" s="24" t="s">
        <v>6004</v>
      </c>
      <c r="AO1133" s="15" t="s">
        <v>1786</v>
      </c>
      <c r="AP1133" s="17" t="s">
        <v>1481</v>
      </c>
      <c r="AQ1133" s="17" t="s">
        <v>1481</v>
      </c>
      <c r="AR1133" s="17" t="s">
        <v>1481</v>
      </c>
      <c r="AS1133" s="17" t="s">
        <v>1481</v>
      </c>
      <c r="AT1133" s="17" t="s">
        <v>1481</v>
      </c>
      <c r="AU1133" s="19" t="s">
        <v>1815</v>
      </c>
      <c r="AV1133" s="24" t="s">
        <v>6005</v>
      </c>
      <c r="AW1133" s="17" t="s">
        <v>1481</v>
      </c>
      <c r="AX1133" s="17" t="s">
        <v>1481</v>
      </c>
      <c r="AY1133" s="33" t="s">
        <v>211</v>
      </c>
      <c r="AZ1133" s="32" t="s">
        <v>6006</v>
      </c>
      <c r="BA1133" s="17" t="s">
        <v>1481</v>
      </c>
      <c r="BB1133" s="30" t="s">
        <v>558</v>
      </c>
      <c r="BC1133" s="30" t="s">
        <v>559</v>
      </c>
      <c r="BD1133" s="30" t="s">
        <v>557</v>
      </c>
    </row>
    <row r="1134" spans="1:56" s="4" customFormat="1" ht="188.15" hidden="1" customHeight="1" x14ac:dyDescent="0.35">
      <c r="A1134" s="15">
        <v>711</v>
      </c>
      <c r="B1134" s="15">
        <v>1134</v>
      </c>
      <c r="C1134" s="16" t="s">
        <v>6001</v>
      </c>
      <c r="D1134" s="16" t="s">
        <v>5963</v>
      </c>
      <c r="E1134" s="17" t="s">
        <v>1481</v>
      </c>
      <c r="F1134" s="17" t="s">
        <v>1481</v>
      </c>
      <c r="G1134" s="16" t="s">
        <v>6002</v>
      </c>
      <c r="H1134" s="17" t="s">
        <v>1481</v>
      </c>
      <c r="I1134" s="17" t="s">
        <v>1481</v>
      </c>
      <c r="J1134" s="209"/>
      <c r="K1134" s="17" t="s">
        <v>1481</v>
      </c>
      <c r="L1134" s="16" t="s">
        <v>6007</v>
      </c>
      <c r="M1134" s="38" t="s">
        <v>5620</v>
      </c>
      <c r="N1134" s="24" t="s">
        <v>6004</v>
      </c>
      <c r="O1134" s="15" t="s">
        <v>1786</v>
      </c>
      <c r="P1134" s="17" t="s">
        <v>1481</v>
      </c>
      <c r="Q1134" s="17" t="s">
        <v>1481</v>
      </c>
      <c r="R1134" s="17" t="s">
        <v>1481</v>
      </c>
      <c r="S1134" s="17" t="s">
        <v>1481</v>
      </c>
      <c r="T1134" s="17" t="s">
        <v>1481</v>
      </c>
      <c r="U1134" s="19" t="s">
        <v>1815</v>
      </c>
      <c r="V1134" s="24" t="s">
        <v>6008</v>
      </c>
      <c r="W1134" s="17" t="s">
        <v>1481</v>
      </c>
      <c r="X1134" s="17" t="s">
        <v>1481</v>
      </c>
      <c r="Y1134" s="16" t="s">
        <v>32</v>
      </c>
      <c r="Z1134" s="32" t="s">
        <v>6009</v>
      </c>
      <c r="AA1134" s="17" t="s">
        <v>1481</v>
      </c>
      <c r="AB1134" s="15">
        <v>1134</v>
      </c>
      <c r="AC1134" s="16" t="s">
        <v>6001</v>
      </c>
      <c r="AD1134" s="16" t="s">
        <v>5963</v>
      </c>
      <c r="AE1134" s="17" t="s">
        <v>1481</v>
      </c>
      <c r="AF1134" s="17" t="s">
        <v>1481</v>
      </c>
      <c r="AG1134" s="16" t="s">
        <v>6002</v>
      </c>
      <c r="AH1134" s="17" t="s">
        <v>1481</v>
      </c>
      <c r="AI1134" s="17" t="s">
        <v>1481</v>
      </c>
      <c r="AJ1134" s="209"/>
      <c r="AK1134" s="17" t="s">
        <v>1481</v>
      </c>
      <c r="AL1134" s="16" t="s">
        <v>6007</v>
      </c>
      <c r="AM1134" s="38" t="s">
        <v>5620</v>
      </c>
      <c r="AN1134" s="24" t="s">
        <v>6004</v>
      </c>
      <c r="AO1134" s="15" t="s">
        <v>1786</v>
      </c>
      <c r="AP1134" s="17" t="s">
        <v>1481</v>
      </c>
      <c r="AQ1134" s="17" t="s">
        <v>1481</v>
      </c>
      <c r="AR1134" s="17" t="s">
        <v>1481</v>
      </c>
      <c r="AS1134" s="17" t="s">
        <v>1481</v>
      </c>
      <c r="AT1134" s="17" t="s">
        <v>1481</v>
      </c>
      <c r="AU1134" s="19" t="s">
        <v>1815</v>
      </c>
      <c r="AV1134" s="24" t="s">
        <v>6008</v>
      </c>
      <c r="AW1134" s="17" t="s">
        <v>1481</v>
      </c>
      <c r="AX1134" s="17" t="s">
        <v>1481</v>
      </c>
      <c r="AY1134" s="16" t="s">
        <v>32</v>
      </c>
      <c r="AZ1134" s="32" t="s">
        <v>6009</v>
      </c>
      <c r="BA1134" s="17" t="s">
        <v>1481</v>
      </c>
      <c r="BB1134" s="17" t="s">
        <v>1481</v>
      </c>
      <c r="BC1134" s="17" t="s">
        <v>1481</v>
      </c>
      <c r="BD1134" s="17" t="s">
        <v>1481</v>
      </c>
    </row>
    <row r="1135" spans="1:56" s="4" customFormat="1" ht="125.15" hidden="1" customHeight="1" x14ac:dyDescent="0.35">
      <c r="A1135" s="15">
        <v>711</v>
      </c>
      <c r="B1135" s="15">
        <v>1135</v>
      </c>
      <c r="C1135" s="16" t="s">
        <v>6001</v>
      </c>
      <c r="D1135" s="16" t="s">
        <v>5963</v>
      </c>
      <c r="E1135" s="17" t="s">
        <v>1481</v>
      </c>
      <c r="F1135" s="17" t="s">
        <v>1481</v>
      </c>
      <c r="G1135" s="16" t="s">
        <v>6002</v>
      </c>
      <c r="H1135" s="17" t="s">
        <v>1481</v>
      </c>
      <c r="I1135" s="17" t="s">
        <v>1481</v>
      </c>
      <c r="J1135" s="209"/>
      <c r="K1135" s="17" t="s">
        <v>1481</v>
      </c>
      <c r="L1135" s="16" t="s">
        <v>6010</v>
      </c>
      <c r="M1135" s="38" t="s">
        <v>5677</v>
      </c>
      <c r="N1135" s="24" t="s">
        <v>6004</v>
      </c>
      <c r="O1135" s="15" t="s">
        <v>1786</v>
      </c>
      <c r="P1135" s="17" t="s">
        <v>1481</v>
      </c>
      <c r="Q1135" s="17" t="s">
        <v>1481</v>
      </c>
      <c r="R1135" s="17" t="s">
        <v>1481</v>
      </c>
      <c r="S1135" s="17" t="s">
        <v>1481</v>
      </c>
      <c r="T1135" s="17" t="s">
        <v>1481</v>
      </c>
      <c r="U1135" s="19" t="s">
        <v>1846</v>
      </c>
      <c r="V1135" s="24" t="s">
        <v>6011</v>
      </c>
      <c r="W1135" s="17" t="s">
        <v>1481</v>
      </c>
      <c r="X1135" s="17" t="s">
        <v>1481</v>
      </c>
      <c r="Y1135" s="16" t="s">
        <v>32</v>
      </c>
      <c r="Z1135" s="32" t="s">
        <v>6009</v>
      </c>
      <c r="AA1135" s="17" t="s">
        <v>1481</v>
      </c>
      <c r="AB1135" s="15">
        <v>1135</v>
      </c>
      <c r="AC1135" s="16" t="s">
        <v>6001</v>
      </c>
      <c r="AD1135" s="16" t="s">
        <v>5963</v>
      </c>
      <c r="AE1135" s="17" t="s">
        <v>1481</v>
      </c>
      <c r="AF1135" s="17" t="s">
        <v>1481</v>
      </c>
      <c r="AG1135" s="16" t="s">
        <v>6002</v>
      </c>
      <c r="AH1135" s="17" t="s">
        <v>1481</v>
      </c>
      <c r="AI1135" s="17" t="s">
        <v>1481</v>
      </c>
      <c r="AJ1135" s="209"/>
      <c r="AK1135" s="17" t="s">
        <v>1481</v>
      </c>
      <c r="AL1135" s="16" t="s">
        <v>6010</v>
      </c>
      <c r="AM1135" s="38" t="s">
        <v>5677</v>
      </c>
      <c r="AN1135" s="24" t="s">
        <v>6004</v>
      </c>
      <c r="AO1135" s="15" t="s">
        <v>1786</v>
      </c>
      <c r="AP1135" s="17" t="s">
        <v>1481</v>
      </c>
      <c r="AQ1135" s="17" t="s">
        <v>1481</v>
      </c>
      <c r="AR1135" s="17" t="s">
        <v>1481</v>
      </c>
      <c r="AS1135" s="17" t="s">
        <v>1481</v>
      </c>
      <c r="AT1135" s="17" t="s">
        <v>1481</v>
      </c>
      <c r="AU1135" s="19" t="s">
        <v>1846</v>
      </c>
      <c r="AV1135" s="24" t="s">
        <v>6011</v>
      </c>
      <c r="AW1135" s="17" t="s">
        <v>1481</v>
      </c>
      <c r="AX1135" s="17" t="s">
        <v>1481</v>
      </c>
      <c r="AY1135" s="16" t="s">
        <v>32</v>
      </c>
      <c r="AZ1135" s="32" t="s">
        <v>6009</v>
      </c>
      <c r="BA1135" s="17" t="s">
        <v>1481</v>
      </c>
      <c r="BB1135" s="17" t="s">
        <v>1481</v>
      </c>
      <c r="BC1135" s="17" t="s">
        <v>1481</v>
      </c>
      <c r="BD1135" s="17" t="s">
        <v>1481</v>
      </c>
    </row>
    <row r="1136" spans="1:56" s="4" customFormat="1" ht="62.5" hidden="1" customHeight="1" x14ac:dyDescent="0.35">
      <c r="A1136" s="15">
        <v>711</v>
      </c>
      <c r="B1136" s="15">
        <v>1136</v>
      </c>
      <c r="C1136" s="16" t="s">
        <v>6001</v>
      </c>
      <c r="D1136" s="16" t="s">
        <v>5963</v>
      </c>
      <c r="E1136" s="17" t="s">
        <v>1481</v>
      </c>
      <c r="F1136" s="17" t="s">
        <v>1481</v>
      </c>
      <c r="G1136" s="16" t="s">
        <v>6002</v>
      </c>
      <c r="H1136" s="17" t="s">
        <v>1481</v>
      </c>
      <c r="I1136" s="17" t="s">
        <v>1481</v>
      </c>
      <c r="J1136" s="209"/>
      <c r="K1136" s="17" t="s">
        <v>1481</v>
      </c>
      <c r="L1136" s="16" t="s">
        <v>6012</v>
      </c>
      <c r="M1136" s="38" t="s">
        <v>5845</v>
      </c>
      <c r="N1136" s="24" t="s">
        <v>6004</v>
      </c>
      <c r="O1136" s="15" t="s">
        <v>1786</v>
      </c>
      <c r="P1136" s="17" t="s">
        <v>1481</v>
      </c>
      <c r="Q1136" s="17" t="s">
        <v>1481</v>
      </c>
      <c r="R1136" s="17" t="s">
        <v>1481</v>
      </c>
      <c r="S1136" s="17" t="s">
        <v>1481</v>
      </c>
      <c r="T1136" s="17" t="s">
        <v>1481</v>
      </c>
      <c r="U1136" s="19" t="s">
        <v>2119</v>
      </c>
      <c r="V1136" s="24" t="s">
        <v>6013</v>
      </c>
      <c r="W1136" s="17" t="s">
        <v>1481</v>
      </c>
      <c r="X1136" s="17" t="s">
        <v>1481</v>
      </c>
      <c r="Y1136" s="16" t="s">
        <v>32</v>
      </c>
      <c r="Z1136" s="32" t="s">
        <v>6009</v>
      </c>
      <c r="AA1136" s="17" t="s">
        <v>1481</v>
      </c>
      <c r="AB1136" s="15">
        <v>1136</v>
      </c>
      <c r="AC1136" s="16" t="s">
        <v>6001</v>
      </c>
      <c r="AD1136" s="16" t="s">
        <v>5963</v>
      </c>
      <c r="AE1136" s="17" t="s">
        <v>1481</v>
      </c>
      <c r="AF1136" s="17" t="s">
        <v>1481</v>
      </c>
      <c r="AG1136" s="16" t="s">
        <v>6002</v>
      </c>
      <c r="AH1136" s="17" t="s">
        <v>1481</v>
      </c>
      <c r="AI1136" s="17" t="s">
        <v>1481</v>
      </c>
      <c r="AJ1136" s="209"/>
      <c r="AK1136" s="17" t="s">
        <v>1481</v>
      </c>
      <c r="AL1136" s="16" t="s">
        <v>6012</v>
      </c>
      <c r="AM1136" s="38" t="s">
        <v>5845</v>
      </c>
      <c r="AN1136" s="24" t="s">
        <v>6004</v>
      </c>
      <c r="AO1136" s="15" t="s">
        <v>1786</v>
      </c>
      <c r="AP1136" s="17" t="s">
        <v>1481</v>
      </c>
      <c r="AQ1136" s="17" t="s">
        <v>1481</v>
      </c>
      <c r="AR1136" s="17" t="s">
        <v>1481</v>
      </c>
      <c r="AS1136" s="17" t="s">
        <v>1481</v>
      </c>
      <c r="AT1136" s="17" t="s">
        <v>1481</v>
      </c>
      <c r="AU1136" s="19" t="s">
        <v>2119</v>
      </c>
      <c r="AV1136" s="24" t="s">
        <v>6013</v>
      </c>
      <c r="AW1136" s="17" t="s">
        <v>1481</v>
      </c>
      <c r="AX1136" s="17" t="s">
        <v>1481</v>
      </c>
      <c r="AY1136" s="16" t="s">
        <v>32</v>
      </c>
      <c r="AZ1136" s="32" t="s">
        <v>6009</v>
      </c>
      <c r="BA1136" s="17" t="s">
        <v>1481</v>
      </c>
      <c r="BB1136" s="17" t="s">
        <v>1481</v>
      </c>
      <c r="BC1136" s="17" t="s">
        <v>1481</v>
      </c>
      <c r="BD1136" s="17" t="s">
        <v>1481</v>
      </c>
    </row>
    <row r="1137" spans="1:56" s="4" customFormat="1" ht="62.5" hidden="1" customHeight="1" x14ac:dyDescent="0.35">
      <c r="A1137" s="15">
        <v>711</v>
      </c>
      <c r="B1137" s="15">
        <v>1137</v>
      </c>
      <c r="C1137" s="16" t="s">
        <v>6001</v>
      </c>
      <c r="D1137" s="16" t="s">
        <v>5963</v>
      </c>
      <c r="E1137" s="17" t="s">
        <v>1481</v>
      </c>
      <c r="F1137" s="17" t="s">
        <v>1481</v>
      </c>
      <c r="G1137" s="16" t="s">
        <v>6002</v>
      </c>
      <c r="H1137" s="17" t="s">
        <v>1481</v>
      </c>
      <c r="I1137" s="17" t="s">
        <v>1481</v>
      </c>
      <c r="J1137" s="209"/>
      <c r="K1137" s="17" t="s">
        <v>1481</v>
      </c>
      <c r="L1137" s="16" t="s">
        <v>6014</v>
      </c>
      <c r="M1137" s="38" t="s">
        <v>6015</v>
      </c>
      <c r="N1137" s="24" t="s">
        <v>6004</v>
      </c>
      <c r="O1137" s="15" t="s">
        <v>1786</v>
      </c>
      <c r="P1137" s="17" t="s">
        <v>1481</v>
      </c>
      <c r="Q1137" s="17" t="s">
        <v>1481</v>
      </c>
      <c r="R1137" s="17" t="s">
        <v>1481</v>
      </c>
      <c r="S1137" s="17" t="s">
        <v>1481</v>
      </c>
      <c r="T1137" s="17" t="s">
        <v>1481</v>
      </c>
      <c r="U1137" s="19" t="s">
        <v>2660</v>
      </c>
      <c r="V1137" s="24" t="s">
        <v>5004</v>
      </c>
      <c r="W1137" s="17" t="s">
        <v>1481</v>
      </c>
      <c r="X1137" s="17" t="s">
        <v>1481</v>
      </c>
      <c r="Y1137" s="27" t="s">
        <v>52</v>
      </c>
      <c r="Z1137" s="28" t="s">
        <v>1481</v>
      </c>
      <c r="AA1137" s="17" t="s">
        <v>1481</v>
      </c>
      <c r="AB1137" s="15">
        <v>1137</v>
      </c>
      <c r="AC1137" s="16" t="s">
        <v>6001</v>
      </c>
      <c r="AD1137" s="16" t="s">
        <v>5963</v>
      </c>
      <c r="AE1137" s="17" t="s">
        <v>1481</v>
      </c>
      <c r="AF1137" s="17" t="s">
        <v>1481</v>
      </c>
      <c r="AG1137" s="16" t="s">
        <v>6002</v>
      </c>
      <c r="AH1137" s="17" t="s">
        <v>1481</v>
      </c>
      <c r="AI1137" s="17" t="s">
        <v>1481</v>
      </c>
      <c r="AJ1137" s="209"/>
      <c r="AK1137" s="17" t="s">
        <v>1481</v>
      </c>
      <c r="AL1137" s="16" t="s">
        <v>6014</v>
      </c>
      <c r="AM1137" s="38" t="s">
        <v>6015</v>
      </c>
      <c r="AN1137" s="24" t="s">
        <v>6004</v>
      </c>
      <c r="AO1137" s="15" t="s">
        <v>1786</v>
      </c>
      <c r="AP1137" s="17" t="s">
        <v>1481</v>
      </c>
      <c r="AQ1137" s="17" t="s">
        <v>1481</v>
      </c>
      <c r="AR1137" s="17" t="s">
        <v>1481</v>
      </c>
      <c r="AS1137" s="17" t="s">
        <v>1481</v>
      </c>
      <c r="AT1137" s="17" t="s">
        <v>1481</v>
      </c>
      <c r="AU1137" s="19" t="s">
        <v>2660</v>
      </c>
      <c r="AV1137" s="24" t="s">
        <v>5004</v>
      </c>
      <c r="AW1137" s="17" t="s">
        <v>1481</v>
      </c>
      <c r="AX1137" s="17" t="s">
        <v>1481</v>
      </c>
      <c r="AY1137" s="27" t="s">
        <v>52</v>
      </c>
      <c r="AZ1137" s="28" t="s">
        <v>1481</v>
      </c>
      <c r="BA1137" s="17" t="s">
        <v>1481</v>
      </c>
      <c r="BB1137" s="17" t="s">
        <v>1481</v>
      </c>
      <c r="BC1137" s="17" t="s">
        <v>1481</v>
      </c>
      <c r="BD1137" s="17" t="s">
        <v>1481</v>
      </c>
    </row>
    <row r="1138" spans="1:56" s="4" customFormat="1" ht="62.5" hidden="1" customHeight="1" x14ac:dyDescent="0.35">
      <c r="A1138" s="15">
        <v>711</v>
      </c>
      <c r="B1138" s="15">
        <v>1138</v>
      </c>
      <c r="C1138" s="16" t="s">
        <v>6001</v>
      </c>
      <c r="D1138" s="16" t="s">
        <v>5963</v>
      </c>
      <c r="E1138" s="17" t="s">
        <v>1481</v>
      </c>
      <c r="F1138" s="17" t="s">
        <v>1481</v>
      </c>
      <c r="G1138" s="16" t="s">
        <v>6002</v>
      </c>
      <c r="H1138" s="17" t="s">
        <v>1481</v>
      </c>
      <c r="I1138" s="17" t="s">
        <v>1481</v>
      </c>
      <c r="J1138" s="209"/>
      <c r="K1138" s="17" t="s">
        <v>1481</v>
      </c>
      <c r="L1138" s="16" t="s">
        <v>6016</v>
      </c>
      <c r="M1138" s="38" t="s">
        <v>2319</v>
      </c>
      <c r="N1138" s="24" t="s">
        <v>6004</v>
      </c>
      <c r="O1138" s="15" t="s">
        <v>1786</v>
      </c>
      <c r="P1138" s="17" t="s">
        <v>1481</v>
      </c>
      <c r="Q1138" s="17" t="s">
        <v>1481</v>
      </c>
      <c r="R1138" s="17" t="s">
        <v>1481</v>
      </c>
      <c r="S1138" s="17" t="s">
        <v>1481</v>
      </c>
      <c r="T1138" s="17" t="s">
        <v>1481</v>
      </c>
      <c r="U1138" s="19" t="s">
        <v>2660</v>
      </c>
      <c r="V1138" s="24" t="s">
        <v>5004</v>
      </c>
      <c r="W1138" s="17" t="s">
        <v>1481</v>
      </c>
      <c r="X1138" s="17" t="s">
        <v>1481</v>
      </c>
      <c r="Y1138" s="27" t="s">
        <v>52</v>
      </c>
      <c r="Z1138" s="28" t="s">
        <v>1481</v>
      </c>
      <c r="AA1138" s="17" t="s">
        <v>1481</v>
      </c>
      <c r="AB1138" s="15">
        <v>1138</v>
      </c>
      <c r="AC1138" s="16" t="s">
        <v>6001</v>
      </c>
      <c r="AD1138" s="16" t="s">
        <v>5963</v>
      </c>
      <c r="AE1138" s="17" t="s">
        <v>1481</v>
      </c>
      <c r="AF1138" s="17" t="s">
        <v>1481</v>
      </c>
      <c r="AG1138" s="16" t="s">
        <v>6002</v>
      </c>
      <c r="AH1138" s="17" t="s">
        <v>1481</v>
      </c>
      <c r="AI1138" s="17" t="s">
        <v>1481</v>
      </c>
      <c r="AJ1138" s="209"/>
      <c r="AK1138" s="17" t="s">
        <v>1481</v>
      </c>
      <c r="AL1138" s="16" t="s">
        <v>6016</v>
      </c>
      <c r="AM1138" s="38" t="s">
        <v>2319</v>
      </c>
      <c r="AN1138" s="24" t="s">
        <v>6004</v>
      </c>
      <c r="AO1138" s="15" t="s">
        <v>1786</v>
      </c>
      <c r="AP1138" s="17" t="s">
        <v>1481</v>
      </c>
      <c r="AQ1138" s="17" t="s">
        <v>1481</v>
      </c>
      <c r="AR1138" s="17" t="s">
        <v>1481</v>
      </c>
      <c r="AS1138" s="17" t="s">
        <v>1481</v>
      </c>
      <c r="AT1138" s="17" t="s">
        <v>1481</v>
      </c>
      <c r="AU1138" s="19" t="s">
        <v>2660</v>
      </c>
      <c r="AV1138" s="24" t="s">
        <v>5004</v>
      </c>
      <c r="AW1138" s="17" t="s">
        <v>1481</v>
      </c>
      <c r="AX1138" s="17" t="s">
        <v>1481</v>
      </c>
      <c r="AY1138" s="27" t="s">
        <v>52</v>
      </c>
      <c r="AZ1138" s="28" t="s">
        <v>1481</v>
      </c>
      <c r="BA1138" s="17" t="s">
        <v>1481</v>
      </c>
      <c r="BB1138" s="17" t="s">
        <v>1481</v>
      </c>
      <c r="BC1138" s="17" t="s">
        <v>1481</v>
      </c>
      <c r="BD1138" s="17" t="s">
        <v>1481</v>
      </c>
    </row>
    <row r="1139" spans="1:56" s="4" customFormat="1" ht="177" hidden="1" customHeight="1" x14ac:dyDescent="0.35">
      <c r="A1139" s="15">
        <v>712</v>
      </c>
      <c r="B1139" s="15">
        <v>1139</v>
      </c>
      <c r="C1139" s="16" t="s">
        <v>6017</v>
      </c>
      <c r="D1139" s="16" t="s">
        <v>5963</v>
      </c>
      <c r="E1139" s="17" t="s">
        <v>1481</v>
      </c>
      <c r="F1139" s="17" t="s">
        <v>1481</v>
      </c>
      <c r="G1139" s="16" t="s">
        <v>6018</v>
      </c>
      <c r="H1139" s="17" t="s">
        <v>1481</v>
      </c>
      <c r="I1139" s="17" t="s">
        <v>1481</v>
      </c>
      <c r="J1139" s="18" t="s">
        <v>1481</v>
      </c>
      <c r="K1139" s="17" t="s">
        <v>1481</v>
      </c>
      <c r="L1139" s="16" t="s">
        <v>6019</v>
      </c>
      <c r="M1139" s="38" t="s">
        <v>4633</v>
      </c>
      <c r="N1139" s="24" t="s">
        <v>6020</v>
      </c>
      <c r="O1139" s="15" t="s">
        <v>1786</v>
      </c>
      <c r="P1139" s="17" t="s">
        <v>1481</v>
      </c>
      <c r="Q1139" s="17" t="s">
        <v>1481</v>
      </c>
      <c r="R1139" s="17" t="s">
        <v>1481</v>
      </c>
      <c r="S1139" s="17" t="s">
        <v>1481</v>
      </c>
      <c r="T1139" s="17" t="s">
        <v>1481</v>
      </c>
      <c r="U1139" s="19" t="s">
        <v>1905</v>
      </c>
      <c r="V1139" s="24" t="s">
        <v>6021</v>
      </c>
      <c r="W1139" s="17" t="s">
        <v>1481</v>
      </c>
      <c r="X1139" s="17" t="s">
        <v>1481</v>
      </c>
      <c r="Y1139" s="16" t="s">
        <v>32</v>
      </c>
      <c r="Z1139" s="32" t="s">
        <v>6009</v>
      </c>
      <c r="AA1139" s="17" t="s">
        <v>1481</v>
      </c>
      <c r="AB1139" s="15">
        <v>1139</v>
      </c>
      <c r="AC1139" s="16" t="s">
        <v>6017</v>
      </c>
      <c r="AD1139" s="16" t="s">
        <v>5963</v>
      </c>
      <c r="AE1139" s="17" t="s">
        <v>1481</v>
      </c>
      <c r="AF1139" s="17" t="s">
        <v>1481</v>
      </c>
      <c r="AG1139" s="16" t="s">
        <v>6018</v>
      </c>
      <c r="AH1139" s="17" t="s">
        <v>1481</v>
      </c>
      <c r="AI1139" s="17" t="s">
        <v>1481</v>
      </c>
      <c r="AJ1139" s="18" t="s">
        <v>1481</v>
      </c>
      <c r="AK1139" s="17" t="s">
        <v>1481</v>
      </c>
      <c r="AL1139" s="16" t="s">
        <v>6019</v>
      </c>
      <c r="AM1139" s="38" t="s">
        <v>4633</v>
      </c>
      <c r="AN1139" s="24" t="s">
        <v>6020</v>
      </c>
      <c r="AO1139" s="15" t="s">
        <v>1786</v>
      </c>
      <c r="AP1139" s="17" t="s">
        <v>1481</v>
      </c>
      <c r="AQ1139" s="17" t="s">
        <v>1481</v>
      </c>
      <c r="AR1139" s="17" t="s">
        <v>1481</v>
      </c>
      <c r="AS1139" s="17" t="s">
        <v>1481</v>
      </c>
      <c r="AT1139" s="17" t="s">
        <v>1481</v>
      </c>
      <c r="AU1139" s="19" t="s">
        <v>1905</v>
      </c>
      <c r="AV1139" s="24" t="s">
        <v>6021</v>
      </c>
      <c r="AW1139" s="17" t="s">
        <v>1481</v>
      </c>
      <c r="AX1139" s="17" t="s">
        <v>1481</v>
      </c>
      <c r="AY1139" s="16" t="s">
        <v>32</v>
      </c>
      <c r="AZ1139" s="32" t="s">
        <v>6009</v>
      </c>
      <c r="BA1139" s="17" t="s">
        <v>1481</v>
      </c>
      <c r="BB1139" s="17" t="s">
        <v>1481</v>
      </c>
      <c r="BC1139" s="17" t="s">
        <v>1481</v>
      </c>
      <c r="BD1139" s="17" t="s">
        <v>1481</v>
      </c>
    </row>
    <row r="1140" spans="1:56" s="4" customFormat="1" ht="177" hidden="1" customHeight="1" x14ac:dyDescent="0.35">
      <c r="A1140" s="15">
        <v>713</v>
      </c>
      <c r="B1140" s="15">
        <v>1140</v>
      </c>
      <c r="C1140" s="16" t="s">
        <v>6022</v>
      </c>
      <c r="D1140" s="16" t="s">
        <v>5963</v>
      </c>
      <c r="E1140" s="17" t="s">
        <v>1481</v>
      </c>
      <c r="F1140" s="17" t="s">
        <v>1481</v>
      </c>
      <c r="G1140" s="16" t="s">
        <v>6023</v>
      </c>
      <c r="H1140" s="17" t="s">
        <v>1481</v>
      </c>
      <c r="I1140" s="17" t="s">
        <v>1481</v>
      </c>
      <c r="J1140" s="18" t="s">
        <v>1481</v>
      </c>
      <c r="K1140" s="17" t="s">
        <v>1481</v>
      </c>
      <c r="L1140" s="16" t="s">
        <v>6024</v>
      </c>
      <c r="M1140" s="38" t="s">
        <v>5632</v>
      </c>
      <c r="N1140" s="24" t="s">
        <v>6025</v>
      </c>
      <c r="O1140" s="15" t="s">
        <v>1786</v>
      </c>
      <c r="P1140" s="17" t="s">
        <v>1481</v>
      </c>
      <c r="Q1140" s="17" t="s">
        <v>1481</v>
      </c>
      <c r="R1140" s="17" t="s">
        <v>1481</v>
      </c>
      <c r="S1140" s="17" t="s">
        <v>1481</v>
      </c>
      <c r="T1140" s="17" t="s">
        <v>1481</v>
      </c>
      <c r="U1140" s="19" t="s">
        <v>1815</v>
      </c>
      <c r="V1140" s="30" t="s">
        <v>6026</v>
      </c>
      <c r="W1140" s="17" t="s">
        <v>1481</v>
      </c>
      <c r="X1140" s="17" t="s">
        <v>1481</v>
      </c>
      <c r="Y1140" s="16" t="s">
        <v>32</v>
      </c>
      <c r="Z1140" s="32" t="s">
        <v>6009</v>
      </c>
      <c r="AA1140" s="17" t="s">
        <v>1481</v>
      </c>
      <c r="AB1140" s="15">
        <v>1140</v>
      </c>
      <c r="AC1140" s="16" t="s">
        <v>6022</v>
      </c>
      <c r="AD1140" s="16" t="s">
        <v>5963</v>
      </c>
      <c r="AE1140" s="17" t="s">
        <v>1481</v>
      </c>
      <c r="AF1140" s="17" t="s">
        <v>1481</v>
      </c>
      <c r="AG1140" s="16" t="s">
        <v>6023</v>
      </c>
      <c r="AH1140" s="17" t="s">
        <v>1481</v>
      </c>
      <c r="AI1140" s="17" t="s">
        <v>1481</v>
      </c>
      <c r="AJ1140" s="18" t="s">
        <v>1481</v>
      </c>
      <c r="AK1140" s="17" t="s">
        <v>1481</v>
      </c>
      <c r="AL1140" s="16" t="s">
        <v>6024</v>
      </c>
      <c r="AM1140" s="38" t="s">
        <v>5632</v>
      </c>
      <c r="AN1140" s="24" t="s">
        <v>6025</v>
      </c>
      <c r="AO1140" s="15" t="s">
        <v>1786</v>
      </c>
      <c r="AP1140" s="17" t="s">
        <v>1481</v>
      </c>
      <c r="AQ1140" s="17" t="s">
        <v>1481</v>
      </c>
      <c r="AR1140" s="17" t="s">
        <v>1481</v>
      </c>
      <c r="AS1140" s="17" t="s">
        <v>1481</v>
      </c>
      <c r="AT1140" s="17" t="s">
        <v>1481</v>
      </c>
      <c r="AU1140" s="19" t="s">
        <v>1815</v>
      </c>
      <c r="AV1140" s="30" t="s">
        <v>6026</v>
      </c>
      <c r="AW1140" s="17" t="s">
        <v>1481</v>
      </c>
      <c r="AX1140" s="17" t="s">
        <v>1481</v>
      </c>
      <c r="AY1140" s="16" t="s">
        <v>32</v>
      </c>
      <c r="AZ1140" s="32" t="s">
        <v>6009</v>
      </c>
      <c r="BA1140" s="17" t="s">
        <v>1481</v>
      </c>
      <c r="BB1140" s="17" t="s">
        <v>1481</v>
      </c>
      <c r="BC1140" s="17" t="s">
        <v>1481</v>
      </c>
      <c r="BD1140" s="17" t="s">
        <v>1481</v>
      </c>
    </row>
    <row r="1141" spans="1:56" ht="169.5" customHeight="1" x14ac:dyDescent="0.35">
      <c r="A1141" s="16">
        <v>714</v>
      </c>
      <c r="B1141" s="16">
        <v>1141</v>
      </c>
      <c r="C1141" s="16" t="s">
        <v>6027</v>
      </c>
      <c r="D1141" s="16" t="s">
        <v>5963</v>
      </c>
      <c r="E1141" s="17" t="s">
        <v>1481</v>
      </c>
      <c r="F1141" s="17" t="s">
        <v>1481</v>
      </c>
      <c r="G1141" s="16" t="s">
        <v>6028</v>
      </c>
      <c r="H1141" s="17" t="s">
        <v>1481</v>
      </c>
      <c r="I1141" s="17" t="s">
        <v>1481</v>
      </c>
      <c r="J1141" s="18" t="s">
        <v>1481</v>
      </c>
      <c r="K1141" s="17" t="s">
        <v>1481</v>
      </c>
      <c r="L1141" s="16" t="s">
        <v>6029</v>
      </c>
      <c r="M1141" s="24" t="s">
        <v>4633</v>
      </c>
      <c r="N1141" s="24" t="s">
        <v>6030</v>
      </c>
      <c r="O1141" s="16" t="s">
        <v>1786</v>
      </c>
      <c r="P1141" s="17" t="s">
        <v>1481</v>
      </c>
      <c r="Q1141" s="17" t="s">
        <v>1481</v>
      </c>
      <c r="R1141" s="17" t="s">
        <v>1481</v>
      </c>
      <c r="S1141" s="17" t="s">
        <v>1481</v>
      </c>
      <c r="T1141" s="17" t="s">
        <v>1481</v>
      </c>
      <c r="U1141" s="19" t="s">
        <v>2119</v>
      </c>
      <c r="V1141" s="24" t="s">
        <v>6031</v>
      </c>
      <c r="W1141" s="17" t="s">
        <v>1481</v>
      </c>
      <c r="X1141" s="17" t="s">
        <v>1481</v>
      </c>
      <c r="Y1141" s="31" t="s">
        <v>73</v>
      </c>
      <c r="Z1141" s="32" t="s">
        <v>6032</v>
      </c>
      <c r="AA1141" s="17" t="s">
        <v>1481</v>
      </c>
      <c r="AB1141" s="16">
        <v>1141</v>
      </c>
      <c r="AC1141" s="16" t="s">
        <v>6027</v>
      </c>
      <c r="AD1141" s="16" t="s">
        <v>5963</v>
      </c>
      <c r="AE1141" s="17" t="s">
        <v>1481</v>
      </c>
      <c r="AF1141" s="17" t="s">
        <v>1481</v>
      </c>
      <c r="AG1141" s="16" t="s">
        <v>6028</v>
      </c>
      <c r="AH1141" s="17" t="s">
        <v>1481</v>
      </c>
      <c r="AI1141" s="17" t="s">
        <v>1481</v>
      </c>
      <c r="AJ1141" s="18" t="s">
        <v>1481</v>
      </c>
      <c r="AK1141" s="17" t="s">
        <v>1481</v>
      </c>
      <c r="AL1141" s="16" t="s">
        <v>6029</v>
      </c>
      <c r="AM1141" s="38" t="s">
        <v>4633</v>
      </c>
      <c r="AN1141" s="24" t="s">
        <v>6030</v>
      </c>
      <c r="AO1141" s="15" t="s">
        <v>1786</v>
      </c>
      <c r="AP1141" s="17" t="s">
        <v>1481</v>
      </c>
      <c r="AQ1141" s="17" t="s">
        <v>1481</v>
      </c>
      <c r="AR1141" s="17" t="s">
        <v>1481</v>
      </c>
      <c r="AS1141" s="17" t="s">
        <v>1481</v>
      </c>
      <c r="AT1141" s="17" t="s">
        <v>1481</v>
      </c>
      <c r="AU1141" s="19" t="s">
        <v>2119</v>
      </c>
      <c r="AV1141" s="24" t="s">
        <v>6031</v>
      </c>
      <c r="AW1141" s="17" t="s">
        <v>1481</v>
      </c>
      <c r="AX1141" s="17" t="s">
        <v>1481</v>
      </c>
      <c r="AY1141" s="31" t="s">
        <v>73</v>
      </c>
      <c r="AZ1141" s="32" t="s">
        <v>6032</v>
      </c>
      <c r="BA1141" s="17" t="s">
        <v>1481</v>
      </c>
      <c r="BB1141" s="30" t="s">
        <v>239</v>
      </c>
      <c r="BC1141" s="163" t="s">
        <v>755</v>
      </c>
      <c r="BD1141" s="30" t="s">
        <v>6514</v>
      </c>
    </row>
    <row r="1142" spans="1:56" ht="162.75" hidden="1" customHeight="1" x14ac:dyDescent="0.35">
      <c r="A1142" s="16">
        <v>715</v>
      </c>
      <c r="B1142" s="16">
        <v>1142</v>
      </c>
      <c r="C1142" s="16" t="s">
        <v>5469</v>
      </c>
      <c r="D1142" s="16" t="s">
        <v>5963</v>
      </c>
      <c r="E1142" s="17" t="s">
        <v>1481</v>
      </c>
      <c r="F1142" s="16" t="s">
        <v>6033</v>
      </c>
      <c r="G1142" s="17" t="s">
        <v>1481</v>
      </c>
      <c r="H1142" s="17" t="s">
        <v>1481</v>
      </c>
      <c r="I1142" s="17" t="s">
        <v>1481</v>
      </c>
      <c r="J1142" s="18" t="s">
        <v>1481</v>
      </c>
      <c r="K1142" s="17" t="s">
        <v>1481</v>
      </c>
      <c r="L1142" s="16" t="s">
        <v>6034</v>
      </c>
      <c r="M1142" s="24" t="s">
        <v>4633</v>
      </c>
      <c r="N1142" s="24" t="s">
        <v>6035</v>
      </c>
      <c r="O1142" s="16" t="s">
        <v>6036</v>
      </c>
      <c r="P1142" s="17" t="s">
        <v>1481</v>
      </c>
      <c r="Q1142" s="17" t="s">
        <v>1481</v>
      </c>
      <c r="R1142" s="17" t="s">
        <v>1481</v>
      </c>
      <c r="S1142" s="17" t="s">
        <v>1481</v>
      </c>
      <c r="T1142" s="17" t="s">
        <v>1481</v>
      </c>
      <c r="U1142" s="19" t="s">
        <v>1815</v>
      </c>
      <c r="V1142" s="24" t="s">
        <v>6037</v>
      </c>
      <c r="W1142" s="17" t="s">
        <v>1481</v>
      </c>
      <c r="X1142" s="17" t="s">
        <v>1481</v>
      </c>
      <c r="Y1142" s="31" t="s">
        <v>73</v>
      </c>
      <c r="Z1142" s="32" t="s">
        <v>6038</v>
      </c>
      <c r="AA1142" s="17" t="s">
        <v>1481</v>
      </c>
      <c r="AB1142" s="16">
        <v>1142</v>
      </c>
      <c r="AC1142" s="16" t="s">
        <v>5469</v>
      </c>
      <c r="AD1142" s="16" t="s">
        <v>5963</v>
      </c>
      <c r="AE1142" s="17" t="s">
        <v>1481</v>
      </c>
      <c r="AF1142" s="16" t="s">
        <v>6033</v>
      </c>
      <c r="AG1142" s="17" t="s">
        <v>1481</v>
      </c>
      <c r="AH1142" s="17" t="s">
        <v>1481</v>
      </c>
      <c r="AI1142" s="17" t="s">
        <v>1481</v>
      </c>
      <c r="AJ1142" s="18" t="s">
        <v>1481</v>
      </c>
      <c r="AK1142" s="17" t="s">
        <v>1481</v>
      </c>
      <c r="AL1142" s="16" t="s">
        <v>6034</v>
      </c>
      <c r="AM1142" s="38" t="s">
        <v>4633</v>
      </c>
      <c r="AN1142" s="24" t="s">
        <v>6035</v>
      </c>
      <c r="AO1142" s="16" t="s">
        <v>6036</v>
      </c>
      <c r="AP1142" s="17" t="s">
        <v>1481</v>
      </c>
      <c r="AQ1142" s="17" t="s">
        <v>1481</v>
      </c>
      <c r="AR1142" s="17" t="s">
        <v>1481</v>
      </c>
      <c r="AS1142" s="17" t="s">
        <v>1481</v>
      </c>
      <c r="AT1142" s="17" t="s">
        <v>1481</v>
      </c>
      <c r="AU1142" s="19" t="s">
        <v>1815</v>
      </c>
      <c r="AV1142" s="24" t="s">
        <v>6037</v>
      </c>
      <c r="AW1142" s="17" t="s">
        <v>1481</v>
      </c>
      <c r="AX1142" s="17" t="s">
        <v>1481</v>
      </c>
      <c r="AY1142" s="31" t="s">
        <v>73</v>
      </c>
      <c r="AZ1142" s="32" t="s">
        <v>6038</v>
      </c>
      <c r="BA1142" s="17" t="s">
        <v>1481</v>
      </c>
      <c r="BB1142" s="26" t="s">
        <v>1481</v>
      </c>
      <c r="BC1142" s="26" t="s">
        <v>1481</v>
      </c>
      <c r="BD1142" s="26" t="s">
        <v>1481</v>
      </c>
    </row>
    <row r="1143" spans="1:56" s="4" customFormat="1" ht="325" hidden="1" customHeight="1" x14ac:dyDescent="0.35">
      <c r="A1143" s="15">
        <v>716</v>
      </c>
      <c r="B1143" s="15">
        <v>1143</v>
      </c>
      <c r="C1143" s="16" t="s">
        <v>6039</v>
      </c>
      <c r="D1143" s="16" t="s">
        <v>5963</v>
      </c>
      <c r="E1143" s="17" t="s">
        <v>1481</v>
      </c>
      <c r="F1143" s="16" t="s">
        <v>6040</v>
      </c>
      <c r="G1143" s="17" t="s">
        <v>1481</v>
      </c>
      <c r="H1143" s="17" t="s">
        <v>1481</v>
      </c>
      <c r="I1143" s="17" t="s">
        <v>1481</v>
      </c>
      <c r="J1143" s="18" t="s">
        <v>1481</v>
      </c>
      <c r="K1143" s="17" t="s">
        <v>1481</v>
      </c>
      <c r="L1143" s="16" t="s">
        <v>6041</v>
      </c>
      <c r="M1143" s="38" t="s">
        <v>4653</v>
      </c>
      <c r="N1143" s="24" t="s">
        <v>6042</v>
      </c>
      <c r="O1143" s="15" t="s">
        <v>1786</v>
      </c>
      <c r="P1143" s="17" t="s">
        <v>1481</v>
      </c>
      <c r="Q1143" s="17" t="s">
        <v>1481</v>
      </c>
      <c r="R1143" s="17" t="s">
        <v>1481</v>
      </c>
      <c r="S1143" s="17" t="s">
        <v>1481</v>
      </c>
      <c r="T1143" s="17" t="s">
        <v>1481</v>
      </c>
      <c r="U1143" s="19" t="s">
        <v>1815</v>
      </c>
      <c r="V1143" s="30" t="s">
        <v>5550</v>
      </c>
      <c r="W1143" s="17" t="s">
        <v>1481</v>
      </c>
      <c r="X1143" s="17" t="s">
        <v>1481</v>
      </c>
      <c r="Y1143" s="27" t="s">
        <v>52</v>
      </c>
      <c r="Z1143" s="28" t="s">
        <v>1481</v>
      </c>
      <c r="AA1143" s="17" t="s">
        <v>1481</v>
      </c>
      <c r="AB1143" s="15">
        <v>1143</v>
      </c>
      <c r="AC1143" s="16" t="s">
        <v>6039</v>
      </c>
      <c r="AD1143" s="16" t="s">
        <v>5963</v>
      </c>
      <c r="AE1143" s="17" t="s">
        <v>1481</v>
      </c>
      <c r="AF1143" s="16" t="s">
        <v>6040</v>
      </c>
      <c r="AG1143" s="17" t="s">
        <v>1481</v>
      </c>
      <c r="AH1143" s="17" t="s">
        <v>1481</v>
      </c>
      <c r="AI1143" s="17" t="s">
        <v>1481</v>
      </c>
      <c r="AJ1143" s="18" t="s">
        <v>1481</v>
      </c>
      <c r="AK1143" s="17" t="s">
        <v>1481</v>
      </c>
      <c r="AL1143" s="16" t="s">
        <v>6041</v>
      </c>
      <c r="AM1143" s="38" t="s">
        <v>4653</v>
      </c>
      <c r="AN1143" s="24" t="s">
        <v>6042</v>
      </c>
      <c r="AO1143" s="15" t="s">
        <v>1786</v>
      </c>
      <c r="AP1143" s="17" t="s">
        <v>1481</v>
      </c>
      <c r="AQ1143" s="17" t="s">
        <v>1481</v>
      </c>
      <c r="AR1143" s="17" t="s">
        <v>1481</v>
      </c>
      <c r="AS1143" s="17" t="s">
        <v>1481</v>
      </c>
      <c r="AT1143" s="17" t="s">
        <v>1481</v>
      </c>
      <c r="AU1143" s="19" t="s">
        <v>1815</v>
      </c>
      <c r="AV1143" s="30" t="s">
        <v>5550</v>
      </c>
      <c r="AW1143" s="17" t="s">
        <v>1481</v>
      </c>
      <c r="AX1143" s="17" t="s">
        <v>1481</v>
      </c>
      <c r="AY1143" s="27" t="s">
        <v>52</v>
      </c>
      <c r="AZ1143" s="28" t="s">
        <v>1481</v>
      </c>
      <c r="BA1143" s="17" t="s">
        <v>1481</v>
      </c>
      <c r="BB1143" s="17" t="s">
        <v>1481</v>
      </c>
      <c r="BC1143" s="17" t="s">
        <v>1481</v>
      </c>
      <c r="BD1143" s="17" t="s">
        <v>1481</v>
      </c>
    </row>
    <row r="1144" spans="1:56" s="4" customFormat="1" ht="75" hidden="1" customHeight="1" x14ac:dyDescent="0.35">
      <c r="A1144" s="15">
        <v>717</v>
      </c>
      <c r="B1144" s="15">
        <v>1144</v>
      </c>
      <c r="C1144" s="16" t="s">
        <v>6043</v>
      </c>
      <c r="D1144" s="16" t="s">
        <v>5963</v>
      </c>
      <c r="E1144" s="17" t="s">
        <v>1481</v>
      </c>
      <c r="F1144" s="16" t="s">
        <v>6044</v>
      </c>
      <c r="G1144" s="17" t="s">
        <v>1481</v>
      </c>
      <c r="H1144" s="17" t="s">
        <v>1481</v>
      </c>
      <c r="I1144" s="17" t="s">
        <v>1481</v>
      </c>
      <c r="J1144" s="18" t="s">
        <v>1481</v>
      </c>
      <c r="K1144" s="17" t="s">
        <v>1481</v>
      </c>
      <c r="L1144" s="16" t="s">
        <v>6045</v>
      </c>
      <c r="M1144" s="38" t="s">
        <v>6046</v>
      </c>
      <c r="N1144" s="24" t="s">
        <v>6047</v>
      </c>
      <c r="O1144" s="15" t="s">
        <v>1786</v>
      </c>
      <c r="P1144" s="23" t="s">
        <v>2708</v>
      </c>
      <c r="Q1144" s="23" t="s">
        <v>6048</v>
      </c>
      <c r="R1144" s="17" t="s">
        <v>1481</v>
      </c>
      <c r="S1144" s="17" t="s">
        <v>1481</v>
      </c>
      <c r="T1144" s="17" t="s">
        <v>1481</v>
      </c>
      <c r="U1144" s="19" t="s">
        <v>1815</v>
      </c>
      <c r="V1144" s="24" t="s">
        <v>6049</v>
      </c>
      <c r="W1144" s="17" t="s">
        <v>1481</v>
      </c>
      <c r="X1144" s="17" t="s">
        <v>1481</v>
      </c>
      <c r="Y1144" s="27" t="s">
        <v>52</v>
      </c>
      <c r="Z1144" s="28" t="s">
        <v>1481</v>
      </c>
      <c r="AA1144" s="17" t="s">
        <v>1481</v>
      </c>
      <c r="AB1144" s="15">
        <v>1144</v>
      </c>
      <c r="AC1144" s="16" t="s">
        <v>6043</v>
      </c>
      <c r="AD1144" s="16" t="s">
        <v>5963</v>
      </c>
      <c r="AE1144" s="17" t="s">
        <v>1481</v>
      </c>
      <c r="AF1144" s="16" t="s">
        <v>6044</v>
      </c>
      <c r="AG1144" s="17" t="s">
        <v>1481</v>
      </c>
      <c r="AH1144" s="17" t="s">
        <v>1481</v>
      </c>
      <c r="AI1144" s="17" t="s">
        <v>1481</v>
      </c>
      <c r="AJ1144" s="18" t="s">
        <v>1481</v>
      </c>
      <c r="AK1144" s="17" t="s">
        <v>1481</v>
      </c>
      <c r="AL1144" s="16" t="s">
        <v>6045</v>
      </c>
      <c r="AM1144" s="38" t="s">
        <v>6046</v>
      </c>
      <c r="AN1144" s="24" t="s">
        <v>6047</v>
      </c>
      <c r="AO1144" s="15" t="s">
        <v>1786</v>
      </c>
      <c r="AP1144" s="23" t="s">
        <v>2708</v>
      </c>
      <c r="AQ1144" s="23" t="s">
        <v>6048</v>
      </c>
      <c r="AR1144" s="17" t="s">
        <v>1481</v>
      </c>
      <c r="AS1144" s="17" t="s">
        <v>1481</v>
      </c>
      <c r="AT1144" s="17" t="s">
        <v>1481</v>
      </c>
      <c r="AU1144" s="19" t="s">
        <v>1815</v>
      </c>
      <c r="AV1144" s="24" t="s">
        <v>6049</v>
      </c>
      <c r="AW1144" s="17" t="s">
        <v>1481</v>
      </c>
      <c r="AX1144" s="17" t="s">
        <v>1481</v>
      </c>
      <c r="AY1144" s="27" t="s">
        <v>52</v>
      </c>
      <c r="AZ1144" s="28" t="s">
        <v>1481</v>
      </c>
      <c r="BA1144" s="17" t="s">
        <v>1481</v>
      </c>
      <c r="BB1144" s="17" t="s">
        <v>1481</v>
      </c>
      <c r="BC1144" s="17" t="s">
        <v>1481</v>
      </c>
      <c r="BD1144" s="17" t="s">
        <v>1481</v>
      </c>
    </row>
    <row r="1145" spans="1:56" s="4" customFormat="1" ht="75" hidden="1" customHeight="1" x14ac:dyDescent="0.35">
      <c r="A1145" s="15">
        <v>717</v>
      </c>
      <c r="B1145" s="15">
        <v>1145</v>
      </c>
      <c r="C1145" s="16" t="s">
        <v>6043</v>
      </c>
      <c r="D1145" s="16" t="s">
        <v>5963</v>
      </c>
      <c r="E1145" s="17" t="s">
        <v>1481</v>
      </c>
      <c r="F1145" s="16" t="s">
        <v>6044</v>
      </c>
      <c r="G1145" s="17" t="s">
        <v>1481</v>
      </c>
      <c r="H1145" s="17" t="s">
        <v>1481</v>
      </c>
      <c r="I1145" s="17" t="s">
        <v>1481</v>
      </c>
      <c r="J1145" s="18" t="s">
        <v>1481</v>
      </c>
      <c r="K1145" s="17" t="s">
        <v>1481</v>
      </c>
      <c r="L1145" s="16" t="s">
        <v>6050</v>
      </c>
      <c r="M1145" s="38" t="s">
        <v>6046</v>
      </c>
      <c r="N1145" s="24" t="s">
        <v>6047</v>
      </c>
      <c r="O1145" s="15" t="s">
        <v>1786</v>
      </c>
      <c r="P1145" s="23" t="s">
        <v>2708</v>
      </c>
      <c r="Q1145" s="23" t="s">
        <v>6048</v>
      </c>
      <c r="R1145" s="17" t="s">
        <v>1481</v>
      </c>
      <c r="S1145" s="17" t="s">
        <v>1481</v>
      </c>
      <c r="T1145" s="17" t="s">
        <v>1481</v>
      </c>
      <c r="U1145" s="19" t="s">
        <v>1815</v>
      </c>
      <c r="V1145" s="24" t="s">
        <v>6051</v>
      </c>
      <c r="W1145" s="17" t="s">
        <v>1481</v>
      </c>
      <c r="X1145" s="17" t="s">
        <v>1481</v>
      </c>
      <c r="Y1145" s="27" t="s">
        <v>52</v>
      </c>
      <c r="Z1145" s="28" t="s">
        <v>1481</v>
      </c>
      <c r="AA1145" s="17" t="s">
        <v>1481</v>
      </c>
      <c r="AB1145" s="15">
        <v>1145</v>
      </c>
      <c r="AC1145" s="16" t="s">
        <v>6043</v>
      </c>
      <c r="AD1145" s="16" t="s">
        <v>5963</v>
      </c>
      <c r="AE1145" s="17" t="s">
        <v>1481</v>
      </c>
      <c r="AF1145" s="16" t="s">
        <v>6044</v>
      </c>
      <c r="AG1145" s="17" t="s">
        <v>1481</v>
      </c>
      <c r="AH1145" s="17" t="s">
        <v>1481</v>
      </c>
      <c r="AI1145" s="17" t="s">
        <v>1481</v>
      </c>
      <c r="AJ1145" s="18" t="s">
        <v>1481</v>
      </c>
      <c r="AK1145" s="17" t="s">
        <v>1481</v>
      </c>
      <c r="AL1145" s="16" t="s">
        <v>6050</v>
      </c>
      <c r="AM1145" s="38" t="s">
        <v>6046</v>
      </c>
      <c r="AN1145" s="24" t="s">
        <v>6047</v>
      </c>
      <c r="AO1145" s="15" t="s">
        <v>1786</v>
      </c>
      <c r="AP1145" s="23" t="s">
        <v>2708</v>
      </c>
      <c r="AQ1145" s="23" t="s">
        <v>6048</v>
      </c>
      <c r="AR1145" s="17" t="s">
        <v>1481</v>
      </c>
      <c r="AS1145" s="17" t="s">
        <v>1481</v>
      </c>
      <c r="AT1145" s="17" t="s">
        <v>1481</v>
      </c>
      <c r="AU1145" s="19" t="s">
        <v>1815</v>
      </c>
      <c r="AV1145" s="24" t="s">
        <v>6051</v>
      </c>
      <c r="AW1145" s="17" t="s">
        <v>1481</v>
      </c>
      <c r="AX1145" s="17" t="s">
        <v>1481</v>
      </c>
      <c r="AY1145" s="27" t="s">
        <v>52</v>
      </c>
      <c r="AZ1145" s="28" t="s">
        <v>1481</v>
      </c>
      <c r="BA1145" s="17" t="s">
        <v>1481</v>
      </c>
      <c r="BB1145" s="17" t="s">
        <v>1481</v>
      </c>
      <c r="BC1145" s="17" t="s">
        <v>1481</v>
      </c>
      <c r="BD1145" s="17" t="s">
        <v>1481</v>
      </c>
    </row>
    <row r="1146" spans="1:56" s="4" customFormat="1" ht="64.400000000000006" hidden="1" customHeight="1" x14ac:dyDescent="0.35">
      <c r="A1146" s="15">
        <v>717</v>
      </c>
      <c r="B1146" s="15">
        <v>1146</v>
      </c>
      <c r="C1146" s="16" t="s">
        <v>6043</v>
      </c>
      <c r="D1146" s="16" t="s">
        <v>5963</v>
      </c>
      <c r="E1146" s="17" t="s">
        <v>1481</v>
      </c>
      <c r="F1146" s="16" t="s">
        <v>6044</v>
      </c>
      <c r="G1146" s="17" t="s">
        <v>1481</v>
      </c>
      <c r="H1146" s="17" t="s">
        <v>1481</v>
      </c>
      <c r="I1146" s="17" t="s">
        <v>1481</v>
      </c>
      <c r="J1146" s="18" t="s">
        <v>1481</v>
      </c>
      <c r="K1146" s="17" t="s">
        <v>1481</v>
      </c>
      <c r="L1146" s="16" t="s">
        <v>6052</v>
      </c>
      <c r="M1146" s="38" t="s">
        <v>6046</v>
      </c>
      <c r="N1146" s="24" t="s">
        <v>6047</v>
      </c>
      <c r="O1146" s="15" t="s">
        <v>1786</v>
      </c>
      <c r="P1146" s="23" t="s">
        <v>2708</v>
      </c>
      <c r="Q1146" s="23" t="s">
        <v>6048</v>
      </c>
      <c r="R1146" s="17" t="s">
        <v>1481</v>
      </c>
      <c r="S1146" s="17" t="s">
        <v>1481</v>
      </c>
      <c r="T1146" s="17" t="s">
        <v>1481</v>
      </c>
      <c r="U1146" s="19" t="s">
        <v>1815</v>
      </c>
      <c r="V1146" s="24" t="s">
        <v>6051</v>
      </c>
      <c r="W1146" s="17" t="s">
        <v>1481</v>
      </c>
      <c r="X1146" s="17" t="s">
        <v>1481</v>
      </c>
      <c r="Y1146" s="27" t="s">
        <v>52</v>
      </c>
      <c r="Z1146" s="28" t="s">
        <v>1481</v>
      </c>
      <c r="AA1146" s="17" t="s">
        <v>1481</v>
      </c>
      <c r="AB1146" s="15">
        <v>1146</v>
      </c>
      <c r="AC1146" s="16" t="s">
        <v>6043</v>
      </c>
      <c r="AD1146" s="16" t="s">
        <v>5963</v>
      </c>
      <c r="AE1146" s="17" t="s">
        <v>1481</v>
      </c>
      <c r="AF1146" s="16" t="s">
        <v>6044</v>
      </c>
      <c r="AG1146" s="17" t="s">
        <v>1481</v>
      </c>
      <c r="AH1146" s="17" t="s">
        <v>1481</v>
      </c>
      <c r="AI1146" s="17" t="s">
        <v>1481</v>
      </c>
      <c r="AJ1146" s="18" t="s">
        <v>1481</v>
      </c>
      <c r="AK1146" s="17" t="s">
        <v>1481</v>
      </c>
      <c r="AL1146" s="16" t="s">
        <v>6052</v>
      </c>
      <c r="AM1146" s="38" t="s">
        <v>6046</v>
      </c>
      <c r="AN1146" s="24" t="s">
        <v>6047</v>
      </c>
      <c r="AO1146" s="15" t="s">
        <v>1786</v>
      </c>
      <c r="AP1146" s="23" t="s">
        <v>2708</v>
      </c>
      <c r="AQ1146" s="23" t="s">
        <v>6048</v>
      </c>
      <c r="AR1146" s="17" t="s">
        <v>1481</v>
      </c>
      <c r="AS1146" s="17" t="s">
        <v>1481</v>
      </c>
      <c r="AT1146" s="17" t="s">
        <v>1481</v>
      </c>
      <c r="AU1146" s="19" t="s">
        <v>1815</v>
      </c>
      <c r="AV1146" s="24" t="s">
        <v>6051</v>
      </c>
      <c r="AW1146" s="17" t="s">
        <v>1481</v>
      </c>
      <c r="AX1146" s="17" t="s">
        <v>1481</v>
      </c>
      <c r="AY1146" s="27" t="s">
        <v>52</v>
      </c>
      <c r="AZ1146" s="28" t="s">
        <v>1481</v>
      </c>
      <c r="BA1146" s="17" t="s">
        <v>1481</v>
      </c>
      <c r="BB1146" s="17" t="s">
        <v>1481</v>
      </c>
      <c r="BC1146" s="17" t="s">
        <v>1481</v>
      </c>
      <c r="BD1146" s="17" t="s">
        <v>1481</v>
      </c>
    </row>
    <row r="1147" spans="1:56" s="4" customFormat="1" ht="75" hidden="1" customHeight="1" x14ac:dyDescent="0.35">
      <c r="A1147" s="15">
        <v>717</v>
      </c>
      <c r="B1147" s="15">
        <v>1147</v>
      </c>
      <c r="C1147" s="16" t="s">
        <v>6043</v>
      </c>
      <c r="D1147" s="16" t="s">
        <v>5963</v>
      </c>
      <c r="E1147" s="17" t="s">
        <v>1481</v>
      </c>
      <c r="F1147" s="16" t="s">
        <v>6044</v>
      </c>
      <c r="G1147" s="17" t="s">
        <v>1481</v>
      </c>
      <c r="H1147" s="17" t="s">
        <v>1481</v>
      </c>
      <c r="I1147" s="17" t="s">
        <v>1481</v>
      </c>
      <c r="J1147" s="18" t="s">
        <v>1481</v>
      </c>
      <c r="K1147" s="17" t="s">
        <v>1481</v>
      </c>
      <c r="L1147" s="16" t="s">
        <v>6053</v>
      </c>
      <c r="M1147" s="38" t="s">
        <v>6046</v>
      </c>
      <c r="N1147" s="24" t="s">
        <v>6047</v>
      </c>
      <c r="O1147" s="15" t="s">
        <v>1786</v>
      </c>
      <c r="P1147" s="23" t="s">
        <v>2708</v>
      </c>
      <c r="Q1147" s="23" t="s">
        <v>6048</v>
      </c>
      <c r="R1147" s="17" t="s">
        <v>1481</v>
      </c>
      <c r="S1147" s="17" t="s">
        <v>1481</v>
      </c>
      <c r="T1147" s="17" t="s">
        <v>1481</v>
      </c>
      <c r="U1147" s="19" t="s">
        <v>1815</v>
      </c>
      <c r="V1147" s="24" t="s">
        <v>6051</v>
      </c>
      <c r="W1147" s="17" t="s">
        <v>1481</v>
      </c>
      <c r="X1147" s="17" t="s">
        <v>1481</v>
      </c>
      <c r="Y1147" s="27" t="s">
        <v>52</v>
      </c>
      <c r="Z1147" s="28" t="s">
        <v>1481</v>
      </c>
      <c r="AA1147" s="17" t="s">
        <v>1481</v>
      </c>
      <c r="AB1147" s="15">
        <v>1147</v>
      </c>
      <c r="AC1147" s="16" t="s">
        <v>6043</v>
      </c>
      <c r="AD1147" s="16" t="s">
        <v>5963</v>
      </c>
      <c r="AE1147" s="17" t="s">
        <v>1481</v>
      </c>
      <c r="AF1147" s="16" t="s">
        <v>6044</v>
      </c>
      <c r="AG1147" s="17" t="s">
        <v>1481</v>
      </c>
      <c r="AH1147" s="17" t="s">
        <v>1481</v>
      </c>
      <c r="AI1147" s="17" t="s">
        <v>1481</v>
      </c>
      <c r="AJ1147" s="18" t="s">
        <v>1481</v>
      </c>
      <c r="AK1147" s="17" t="s">
        <v>1481</v>
      </c>
      <c r="AL1147" s="16" t="s">
        <v>6053</v>
      </c>
      <c r="AM1147" s="38" t="s">
        <v>6046</v>
      </c>
      <c r="AN1147" s="24" t="s">
        <v>6047</v>
      </c>
      <c r="AO1147" s="15" t="s">
        <v>1786</v>
      </c>
      <c r="AP1147" s="23" t="s">
        <v>2708</v>
      </c>
      <c r="AQ1147" s="23" t="s">
        <v>6048</v>
      </c>
      <c r="AR1147" s="17" t="s">
        <v>1481</v>
      </c>
      <c r="AS1147" s="17" t="s">
        <v>1481</v>
      </c>
      <c r="AT1147" s="17" t="s">
        <v>1481</v>
      </c>
      <c r="AU1147" s="19" t="s">
        <v>1815</v>
      </c>
      <c r="AV1147" s="24" t="s">
        <v>6051</v>
      </c>
      <c r="AW1147" s="17" t="s">
        <v>1481</v>
      </c>
      <c r="AX1147" s="17" t="s">
        <v>1481</v>
      </c>
      <c r="AY1147" s="27" t="s">
        <v>52</v>
      </c>
      <c r="AZ1147" s="28" t="s">
        <v>1481</v>
      </c>
      <c r="BA1147" s="17" t="s">
        <v>1481</v>
      </c>
      <c r="BB1147" s="17" t="s">
        <v>1481</v>
      </c>
      <c r="BC1147" s="17" t="s">
        <v>1481</v>
      </c>
      <c r="BD1147" s="17" t="s">
        <v>1481</v>
      </c>
    </row>
    <row r="1148" spans="1:56" s="4" customFormat="1" ht="100" hidden="1" customHeight="1" x14ac:dyDescent="0.35">
      <c r="A1148" s="15">
        <v>718</v>
      </c>
      <c r="B1148" s="15">
        <v>1148</v>
      </c>
      <c r="C1148" s="16" t="s">
        <v>6054</v>
      </c>
      <c r="D1148" s="16" t="s">
        <v>5963</v>
      </c>
      <c r="E1148" s="17" t="s">
        <v>1481</v>
      </c>
      <c r="F1148" s="16" t="s">
        <v>6055</v>
      </c>
      <c r="G1148" s="17" t="s">
        <v>1481</v>
      </c>
      <c r="H1148" s="17" t="s">
        <v>1481</v>
      </c>
      <c r="I1148" s="17" t="s">
        <v>1481</v>
      </c>
      <c r="J1148" s="18" t="s">
        <v>1481</v>
      </c>
      <c r="K1148" s="17" t="s">
        <v>1481</v>
      </c>
      <c r="L1148" s="16" t="s">
        <v>6056</v>
      </c>
      <c r="M1148" s="38" t="s">
        <v>5632</v>
      </c>
      <c r="N1148" s="24" t="s">
        <v>6057</v>
      </c>
      <c r="O1148" s="17" t="s">
        <v>1481</v>
      </c>
      <c r="P1148" s="23" t="s">
        <v>2776</v>
      </c>
      <c r="Q1148" s="23" t="s">
        <v>6058</v>
      </c>
      <c r="R1148" s="17" t="s">
        <v>1481</v>
      </c>
      <c r="S1148" s="17" t="s">
        <v>1481</v>
      </c>
      <c r="T1148" s="17" t="s">
        <v>1481</v>
      </c>
      <c r="U1148" s="19" t="s">
        <v>1815</v>
      </c>
      <c r="V1148" s="24" t="s">
        <v>6059</v>
      </c>
      <c r="W1148" s="17" t="s">
        <v>1481</v>
      </c>
      <c r="X1148" s="17" t="s">
        <v>1481</v>
      </c>
      <c r="Y1148" s="27" t="s">
        <v>52</v>
      </c>
      <c r="Z1148" s="28" t="s">
        <v>1481</v>
      </c>
      <c r="AA1148" s="17" t="s">
        <v>1481</v>
      </c>
      <c r="AB1148" s="15">
        <v>1148</v>
      </c>
      <c r="AC1148" s="16" t="s">
        <v>6054</v>
      </c>
      <c r="AD1148" s="16" t="s">
        <v>5963</v>
      </c>
      <c r="AE1148" s="17" t="s">
        <v>1481</v>
      </c>
      <c r="AF1148" s="16" t="s">
        <v>6055</v>
      </c>
      <c r="AG1148" s="17" t="s">
        <v>1481</v>
      </c>
      <c r="AH1148" s="17" t="s">
        <v>1481</v>
      </c>
      <c r="AI1148" s="17" t="s">
        <v>1481</v>
      </c>
      <c r="AJ1148" s="18" t="s">
        <v>1481</v>
      </c>
      <c r="AK1148" s="17" t="s">
        <v>1481</v>
      </c>
      <c r="AL1148" s="16" t="s">
        <v>6056</v>
      </c>
      <c r="AM1148" s="38" t="s">
        <v>5632</v>
      </c>
      <c r="AN1148" s="24" t="s">
        <v>6057</v>
      </c>
      <c r="AO1148" s="17" t="s">
        <v>1481</v>
      </c>
      <c r="AP1148" s="23" t="s">
        <v>2776</v>
      </c>
      <c r="AQ1148" s="23" t="s">
        <v>6058</v>
      </c>
      <c r="AR1148" s="17" t="s">
        <v>1481</v>
      </c>
      <c r="AS1148" s="17" t="s">
        <v>1481</v>
      </c>
      <c r="AT1148" s="17" t="s">
        <v>1481</v>
      </c>
      <c r="AU1148" s="19" t="s">
        <v>1815</v>
      </c>
      <c r="AV1148" s="24" t="s">
        <v>6059</v>
      </c>
      <c r="AW1148" s="17" t="s">
        <v>1481</v>
      </c>
      <c r="AX1148" s="17" t="s">
        <v>1481</v>
      </c>
      <c r="AY1148" s="27" t="s">
        <v>52</v>
      </c>
      <c r="AZ1148" s="28" t="s">
        <v>1481</v>
      </c>
      <c r="BA1148" s="17" t="s">
        <v>1481</v>
      </c>
      <c r="BB1148" s="17" t="s">
        <v>1481</v>
      </c>
      <c r="BC1148" s="17" t="s">
        <v>1481</v>
      </c>
      <c r="BD1148" s="17" t="s">
        <v>1481</v>
      </c>
    </row>
    <row r="1149" spans="1:56" s="4" customFormat="1" ht="96" hidden="1" customHeight="1" x14ac:dyDescent="0.35">
      <c r="A1149" s="15">
        <v>718</v>
      </c>
      <c r="B1149" s="15">
        <v>1149</v>
      </c>
      <c r="C1149" s="16" t="s">
        <v>6054</v>
      </c>
      <c r="D1149" s="16" t="s">
        <v>5963</v>
      </c>
      <c r="E1149" s="17" t="s">
        <v>1481</v>
      </c>
      <c r="F1149" s="16" t="s">
        <v>6055</v>
      </c>
      <c r="G1149" s="17" t="s">
        <v>1481</v>
      </c>
      <c r="H1149" s="17" t="s">
        <v>1481</v>
      </c>
      <c r="I1149" s="17" t="s">
        <v>1481</v>
      </c>
      <c r="J1149" s="18" t="s">
        <v>1481</v>
      </c>
      <c r="K1149" s="17" t="s">
        <v>1481</v>
      </c>
      <c r="L1149" s="16" t="s">
        <v>6060</v>
      </c>
      <c r="M1149" s="38" t="s">
        <v>5620</v>
      </c>
      <c r="N1149" s="18" t="s">
        <v>1481</v>
      </c>
      <c r="O1149" s="17" t="s">
        <v>1481</v>
      </c>
      <c r="P1149" s="23" t="s">
        <v>2776</v>
      </c>
      <c r="Q1149" s="23" t="s">
        <v>6058</v>
      </c>
      <c r="R1149" s="17" t="s">
        <v>1481</v>
      </c>
      <c r="S1149" s="17" t="s">
        <v>1481</v>
      </c>
      <c r="T1149" s="17" t="s">
        <v>1481</v>
      </c>
      <c r="U1149" s="19" t="s">
        <v>1815</v>
      </c>
      <c r="V1149" s="24" t="s">
        <v>6061</v>
      </c>
      <c r="W1149" s="17" t="s">
        <v>1481</v>
      </c>
      <c r="X1149" s="17" t="s">
        <v>1481</v>
      </c>
      <c r="Y1149" s="27" t="s">
        <v>52</v>
      </c>
      <c r="Z1149" s="28" t="s">
        <v>1481</v>
      </c>
      <c r="AA1149" s="17" t="s">
        <v>1481</v>
      </c>
      <c r="AB1149" s="15">
        <v>1149</v>
      </c>
      <c r="AC1149" s="16" t="s">
        <v>6054</v>
      </c>
      <c r="AD1149" s="16" t="s">
        <v>5963</v>
      </c>
      <c r="AE1149" s="17" t="s">
        <v>1481</v>
      </c>
      <c r="AF1149" s="16" t="s">
        <v>6055</v>
      </c>
      <c r="AG1149" s="17" t="s">
        <v>1481</v>
      </c>
      <c r="AH1149" s="17" t="s">
        <v>1481</v>
      </c>
      <c r="AI1149" s="17" t="s">
        <v>1481</v>
      </c>
      <c r="AJ1149" s="18" t="s">
        <v>1481</v>
      </c>
      <c r="AK1149" s="17" t="s">
        <v>1481</v>
      </c>
      <c r="AL1149" s="16" t="s">
        <v>6060</v>
      </c>
      <c r="AM1149" s="38" t="s">
        <v>5620</v>
      </c>
      <c r="AN1149" s="18" t="s">
        <v>1481</v>
      </c>
      <c r="AO1149" s="17" t="s">
        <v>1481</v>
      </c>
      <c r="AP1149" s="23" t="s">
        <v>2776</v>
      </c>
      <c r="AQ1149" s="23" t="s">
        <v>6058</v>
      </c>
      <c r="AR1149" s="17" t="s">
        <v>1481</v>
      </c>
      <c r="AS1149" s="17" t="s">
        <v>1481</v>
      </c>
      <c r="AT1149" s="17" t="s">
        <v>1481</v>
      </c>
      <c r="AU1149" s="19" t="s">
        <v>1815</v>
      </c>
      <c r="AV1149" s="24" t="s">
        <v>6061</v>
      </c>
      <c r="AW1149" s="17" t="s">
        <v>1481</v>
      </c>
      <c r="AX1149" s="17" t="s">
        <v>1481</v>
      </c>
      <c r="AY1149" s="27" t="s">
        <v>52</v>
      </c>
      <c r="AZ1149" s="28" t="s">
        <v>1481</v>
      </c>
      <c r="BA1149" s="17" t="s">
        <v>1481</v>
      </c>
      <c r="BB1149" s="17" t="s">
        <v>1481</v>
      </c>
      <c r="BC1149" s="17" t="s">
        <v>1481</v>
      </c>
      <c r="BD1149" s="17" t="s">
        <v>1481</v>
      </c>
    </row>
    <row r="1150" spans="1:56" s="4" customFormat="1" ht="100" hidden="1" customHeight="1" x14ac:dyDescent="0.35">
      <c r="A1150" s="15">
        <v>718</v>
      </c>
      <c r="B1150" s="15">
        <v>1150</v>
      </c>
      <c r="C1150" s="16" t="s">
        <v>6054</v>
      </c>
      <c r="D1150" s="16" t="s">
        <v>5963</v>
      </c>
      <c r="E1150" s="17" t="s">
        <v>1481</v>
      </c>
      <c r="F1150" s="16" t="s">
        <v>6055</v>
      </c>
      <c r="G1150" s="17" t="s">
        <v>1481</v>
      </c>
      <c r="H1150" s="17" t="s">
        <v>1481</v>
      </c>
      <c r="I1150" s="17" t="s">
        <v>1481</v>
      </c>
      <c r="J1150" s="18" t="s">
        <v>1481</v>
      </c>
      <c r="K1150" s="17" t="s">
        <v>1481</v>
      </c>
      <c r="L1150" s="16" t="s">
        <v>6062</v>
      </c>
      <c r="M1150" s="38" t="s">
        <v>5677</v>
      </c>
      <c r="N1150" s="24" t="s">
        <v>6063</v>
      </c>
      <c r="O1150" s="17" t="s">
        <v>1481</v>
      </c>
      <c r="P1150" s="23" t="s">
        <v>2776</v>
      </c>
      <c r="Q1150" s="23" t="s">
        <v>6058</v>
      </c>
      <c r="R1150" s="17" t="s">
        <v>1481</v>
      </c>
      <c r="S1150" s="17" t="s">
        <v>1481</v>
      </c>
      <c r="T1150" s="17" t="s">
        <v>1481</v>
      </c>
      <c r="U1150" s="19" t="s">
        <v>1815</v>
      </c>
      <c r="V1150" s="24" t="s">
        <v>6061</v>
      </c>
      <c r="W1150" s="17" t="s">
        <v>1481</v>
      </c>
      <c r="X1150" s="17" t="s">
        <v>1481</v>
      </c>
      <c r="Y1150" s="27" t="s">
        <v>52</v>
      </c>
      <c r="Z1150" s="28" t="s">
        <v>1481</v>
      </c>
      <c r="AA1150" s="17" t="s">
        <v>1481</v>
      </c>
      <c r="AB1150" s="15">
        <v>1150</v>
      </c>
      <c r="AC1150" s="16" t="s">
        <v>6054</v>
      </c>
      <c r="AD1150" s="16" t="s">
        <v>5963</v>
      </c>
      <c r="AE1150" s="17" t="s">
        <v>1481</v>
      </c>
      <c r="AF1150" s="16" t="s">
        <v>6055</v>
      </c>
      <c r="AG1150" s="17" t="s">
        <v>1481</v>
      </c>
      <c r="AH1150" s="17" t="s">
        <v>1481</v>
      </c>
      <c r="AI1150" s="17" t="s">
        <v>1481</v>
      </c>
      <c r="AJ1150" s="18" t="s">
        <v>1481</v>
      </c>
      <c r="AK1150" s="17" t="s">
        <v>1481</v>
      </c>
      <c r="AL1150" s="16" t="s">
        <v>6062</v>
      </c>
      <c r="AM1150" s="38" t="s">
        <v>5677</v>
      </c>
      <c r="AN1150" s="24" t="s">
        <v>6063</v>
      </c>
      <c r="AO1150" s="17" t="s">
        <v>1481</v>
      </c>
      <c r="AP1150" s="23" t="s">
        <v>2776</v>
      </c>
      <c r="AQ1150" s="23" t="s">
        <v>6058</v>
      </c>
      <c r="AR1150" s="17" t="s">
        <v>1481</v>
      </c>
      <c r="AS1150" s="17" t="s">
        <v>1481</v>
      </c>
      <c r="AT1150" s="17" t="s">
        <v>1481</v>
      </c>
      <c r="AU1150" s="19" t="s">
        <v>1815</v>
      </c>
      <c r="AV1150" s="24" t="s">
        <v>6061</v>
      </c>
      <c r="AW1150" s="17" t="s">
        <v>1481</v>
      </c>
      <c r="AX1150" s="17" t="s">
        <v>1481</v>
      </c>
      <c r="AY1150" s="27" t="s">
        <v>52</v>
      </c>
      <c r="AZ1150" s="28" t="s">
        <v>1481</v>
      </c>
      <c r="BA1150" s="17" t="s">
        <v>1481</v>
      </c>
      <c r="BB1150" s="17" t="s">
        <v>1481</v>
      </c>
      <c r="BC1150" s="17" t="s">
        <v>1481</v>
      </c>
      <c r="BD1150" s="17" t="s">
        <v>1481</v>
      </c>
    </row>
    <row r="1151" spans="1:56" s="4" customFormat="1" ht="100" hidden="1" customHeight="1" x14ac:dyDescent="0.35">
      <c r="A1151" s="15">
        <v>718</v>
      </c>
      <c r="B1151" s="15">
        <v>1151</v>
      </c>
      <c r="C1151" s="16" t="s">
        <v>6054</v>
      </c>
      <c r="D1151" s="16" t="s">
        <v>5963</v>
      </c>
      <c r="E1151" s="17" t="s">
        <v>1481</v>
      </c>
      <c r="F1151" s="16" t="s">
        <v>6055</v>
      </c>
      <c r="G1151" s="17" t="s">
        <v>1481</v>
      </c>
      <c r="H1151" s="17" t="s">
        <v>1481</v>
      </c>
      <c r="I1151" s="17" t="s">
        <v>1481</v>
      </c>
      <c r="J1151" s="18" t="s">
        <v>1481</v>
      </c>
      <c r="K1151" s="17" t="s">
        <v>1481</v>
      </c>
      <c r="L1151" s="16" t="s">
        <v>6064</v>
      </c>
      <c r="M1151" s="38" t="s">
        <v>5845</v>
      </c>
      <c r="N1151" s="24" t="s">
        <v>6065</v>
      </c>
      <c r="O1151" s="15" t="s">
        <v>1786</v>
      </c>
      <c r="P1151" s="23" t="s">
        <v>2776</v>
      </c>
      <c r="Q1151" s="23" t="s">
        <v>6058</v>
      </c>
      <c r="R1151" s="17" t="s">
        <v>1481</v>
      </c>
      <c r="S1151" s="17" t="s">
        <v>1481</v>
      </c>
      <c r="T1151" s="17" t="s">
        <v>1481</v>
      </c>
      <c r="U1151" s="19" t="s">
        <v>1815</v>
      </c>
      <c r="V1151" s="24" t="s">
        <v>6061</v>
      </c>
      <c r="W1151" s="17" t="s">
        <v>1481</v>
      </c>
      <c r="X1151" s="17" t="s">
        <v>1481</v>
      </c>
      <c r="Y1151" s="27" t="s">
        <v>52</v>
      </c>
      <c r="Z1151" s="28" t="s">
        <v>1481</v>
      </c>
      <c r="AA1151" s="17" t="s">
        <v>1481</v>
      </c>
      <c r="AB1151" s="15">
        <v>1151</v>
      </c>
      <c r="AC1151" s="16" t="s">
        <v>6054</v>
      </c>
      <c r="AD1151" s="16" t="s">
        <v>5963</v>
      </c>
      <c r="AE1151" s="17" t="s">
        <v>1481</v>
      </c>
      <c r="AF1151" s="16" t="s">
        <v>6055</v>
      </c>
      <c r="AG1151" s="17" t="s">
        <v>1481</v>
      </c>
      <c r="AH1151" s="17" t="s">
        <v>1481</v>
      </c>
      <c r="AI1151" s="17" t="s">
        <v>1481</v>
      </c>
      <c r="AJ1151" s="18" t="s">
        <v>1481</v>
      </c>
      <c r="AK1151" s="17" t="s">
        <v>1481</v>
      </c>
      <c r="AL1151" s="16" t="s">
        <v>6064</v>
      </c>
      <c r="AM1151" s="38" t="s">
        <v>5845</v>
      </c>
      <c r="AN1151" s="24" t="s">
        <v>6065</v>
      </c>
      <c r="AO1151" s="15" t="s">
        <v>1786</v>
      </c>
      <c r="AP1151" s="23" t="s">
        <v>2776</v>
      </c>
      <c r="AQ1151" s="23" t="s">
        <v>6058</v>
      </c>
      <c r="AR1151" s="17" t="s">
        <v>1481</v>
      </c>
      <c r="AS1151" s="17" t="s">
        <v>1481</v>
      </c>
      <c r="AT1151" s="17" t="s">
        <v>1481</v>
      </c>
      <c r="AU1151" s="19" t="s">
        <v>1815</v>
      </c>
      <c r="AV1151" s="24" t="s">
        <v>6061</v>
      </c>
      <c r="AW1151" s="17" t="s">
        <v>1481</v>
      </c>
      <c r="AX1151" s="17" t="s">
        <v>1481</v>
      </c>
      <c r="AY1151" s="27" t="s">
        <v>52</v>
      </c>
      <c r="AZ1151" s="28" t="s">
        <v>1481</v>
      </c>
      <c r="BA1151" s="17" t="s">
        <v>1481</v>
      </c>
      <c r="BB1151" s="17" t="s">
        <v>1481</v>
      </c>
      <c r="BC1151" s="17" t="s">
        <v>1481</v>
      </c>
      <c r="BD1151" s="17" t="s">
        <v>1481</v>
      </c>
    </row>
    <row r="1152" spans="1:56" ht="200.15" customHeight="1" x14ac:dyDescent="0.35">
      <c r="A1152" s="16">
        <v>719</v>
      </c>
      <c r="B1152" s="16">
        <v>1152</v>
      </c>
      <c r="C1152" s="16" t="s">
        <v>6066</v>
      </c>
      <c r="D1152" s="16" t="s">
        <v>5963</v>
      </c>
      <c r="E1152" s="17" t="s">
        <v>1481</v>
      </c>
      <c r="F1152" s="16" t="s">
        <v>6067</v>
      </c>
      <c r="G1152" s="16" t="s">
        <v>6068</v>
      </c>
      <c r="H1152" s="17" t="s">
        <v>1481</v>
      </c>
      <c r="I1152" s="17" t="s">
        <v>1481</v>
      </c>
      <c r="J1152" s="18" t="s">
        <v>1481</v>
      </c>
      <c r="K1152" s="17" t="s">
        <v>1481</v>
      </c>
      <c r="L1152" s="16" t="s">
        <v>6069</v>
      </c>
      <c r="M1152" s="24" t="s">
        <v>4633</v>
      </c>
      <c r="N1152" s="24" t="s">
        <v>6070</v>
      </c>
      <c r="O1152" s="16" t="s">
        <v>1786</v>
      </c>
      <c r="P1152" s="17" t="s">
        <v>1481</v>
      </c>
      <c r="Q1152" s="17" t="s">
        <v>1481</v>
      </c>
      <c r="R1152" s="17" t="s">
        <v>1481</v>
      </c>
      <c r="S1152" s="17" t="s">
        <v>1481</v>
      </c>
      <c r="T1152" s="17" t="s">
        <v>1481</v>
      </c>
      <c r="U1152" s="19" t="s">
        <v>2119</v>
      </c>
      <c r="V1152" s="30" t="s">
        <v>6071</v>
      </c>
      <c r="W1152" s="17" t="s">
        <v>1481</v>
      </c>
      <c r="X1152" s="17" t="s">
        <v>1481</v>
      </c>
      <c r="Y1152" s="33" t="s">
        <v>211</v>
      </c>
      <c r="Z1152" s="32" t="s">
        <v>6072</v>
      </c>
      <c r="AA1152" s="17" t="s">
        <v>1481</v>
      </c>
      <c r="AB1152" s="16">
        <v>1152</v>
      </c>
      <c r="AC1152" s="16" t="s">
        <v>6066</v>
      </c>
      <c r="AD1152" s="16" t="s">
        <v>5963</v>
      </c>
      <c r="AE1152" s="17" t="s">
        <v>1481</v>
      </c>
      <c r="AF1152" s="16" t="s">
        <v>6067</v>
      </c>
      <c r="AG1152" s="16" t="s">
        <v>6068</v>
      </c>
      <c r="AH1152" s="17" t="s">
        <v>1481</v>
      </c>
      <c r="AI1152" s="17" t="s">
        <v>1481</v>
      </c>
      <c r="AJ1152" s="18" t="s">
        <v>1481</v>
      </c>
      <c r="AK1152" s="17" t="s">
        <v>1481</v>
      </c>
      <c r="AL1152" s="16" t="s">
        <v>6069</v>
      </c>
      <c r="AM1152" s="38" t="s">
        <v>4633</v>
      </c>
      <c r="AN1152" s="24" t="s">
        <v>6070</v>
      </c>
      <c r="AO1152" s="15" t="s">
        <v>1786</v>
      </c>
      <c r="AP1152" s="17" t="s">
        <v>1481</v>
      </c>
      <c r="AQ1152" s="17" t="s">
        <v>1481</v>
      </c>
      <c r="AR1152" s="17" t="s">
        <v>1481</v>
      </c>
      <c r="AS1152" s="17" t="s">
        <v>1481</v>
      </c>
      <c r="AT1152" s="17" t="s">
        <v>1481</v>
      </c>
      <c r="AU1152" s="19" t="s">
        <v>2119</v>
      </c>
      <c r="AV1152" s="30" t="s">
        <v>6071</v>
      </c>
      <c r="AW1152" s="17" t="s">
        <v>1481</v>
      </c>
      <c r="AX1152" s="17" t="s">
        <v>1481</v>
      </c>
      <c r="AY1152" s="33" t="s">
        <v>211</v>
      </c>
      <c r="AZ1152" s="32" t="s">
        <v>6072</v>
      </c>
      <c r="BA1152" s="17" t="s">
        <v>1481</v>
      </c>
      <c r="BB1152" s="30" t="s">
        <v>460</v>
      </c>
      <c r="BC1152" s="30" t="s">
        <v>1041</v>
      </c>
      <c r="BD1152" s="30" t="s">
        <v>6501</v>
      </c>
    </row>
    <row r="1153" spans="1:56" ht="217.5" customHeight="1" x14ac:dyDescent="0.35">
      <c r="A1153" s="16">
        <v>720</v>
      </c>
      <c r="B1153" s="16">
        <v>1153</v>
      </c>
      <c r="C1153" s="16" t="s">
        <v>6073</v>
      </c>
      <c r="D1153" s="16" t="s">
        <v>5963</v>
      </c>
      <c r="E1153" s="17" t="s">
        <v>1481</v>
      </c>
      <c r="F1153" s="16" t="s">
        <v>6067</v>
      </c>
      <c r="G1153" s="16" t="s">
        <v>6074</v>
      </c>
      <c r="H1153" s="17" t="s">
        <v>1481</v>
      </c>
      <c r="I1153" s="17" t="s">
        <v>1481</v>
      </c>
      <c r="J1153" s="18" t="s">
        <v>1481</v>
      </c>
      <c r="K1153" s="17" t="s">
        <v>1481</v>
      </c>
      <c r="L1153" s="16" t="s">
        <v>6075</v>
      </c>
      <c r="M1153" s="24" t="s">
        <v>4653</v>
      </c>
      <c r="N1153" s="24" t="s">
        <v>6076</v>
      </c>
      <c r="O1153" s="16" t="s">
        <v>1786</v>
      </c>
      <c r="P1153" s="23" t="s">
        <v>2708</v>
      </c>
      <c r="Q1153" s="23" t="s">
        <v>6077</v>
      </c>
      <c r="R1153" s="17" t="s">
        <v>1481</v>
      </c>
      <c r="S1153" s="17" t="s">
        <v>1481</v>
      </c>
      <c r="T1153" s="17" t="s">
        <v>1481</v>
      </c>
      <c r="U1153" s="19" t="s">
        <v>1905</v>
      </c>
      <c r="V1153" s="30" t="s">
        <v>6078</v>
      </c>
      <c r="W1153" s="17" t="s">
        <v>1481</v>
      </c>
      <c r="X1153" s="17" t="s">
        <v>1481</v>
      </c>
      <c r="Y1153" s="33" t="s">
        <v>211</v>
      </c>
      <c r="Z1153" s="34" t="s">
        <v>6079</v>
      </c>
      <c r="AA1153" s="17" t="s">
        <v>1481</v>
      </c>
      <c r="AB1153" s="16">
        <v>1153</v>
      </c>
      <c r="AC1153" s="16" t="s">
        <v>6073</v>
      </c>
      <c r="AD1153" s="16" t="s">
        <v>5963</v>
      </c>
      <c r="AE1153" s="17" t="s">
        <v>1481</v>
      </c>
      <c r="AF1153" s="16" t="s">
        <v>6067</v>
      </c>
      <c r="AG1153" s="16" t="s">
        <v>6074</v>
      </c>
      <c r="AH1153" s="17" t="s">
        <v>1481</v>
      </c>
      <c r="AI1153" s="17" t="s">
        <v>1481</v>
      </c>
      <c r="AJ1153" s="18" t="s">
        <v>1481</v>
      </c>
      <c r="AK1153" s="17" t="s">
        <v>1481</v>
      </c>
      <c r="AL1153" s="16" t="s">
        <v>6075</v>
      </c>
      <c r="AM1153" s="38" t="s">
        <v>4653</v>
      </c>
      <c r="AN1153" s="24" t="s">
        <v>6076</v>
      </c>
      <c r="AO1153" s="15" t="s">
        <v>1786</v>
      </c>
      <c r="AP1153" s="23" t="s">
        <v>2708</v>
      </c>
      <c r="AQ1153" s="23" t="s">
        <v>6077</v>
      </c>
      <c r="AR1153" s="17" t="s">
        <v>1481</v>
      </c>
      <c r="AS1153" s="17" t="s">
        <v>1481</v>
      </c>
      <c r="AT1153" s="17" t="s">
        <v>1481</v>
      </c>
      <c r="AU1153" s="19" t="s">
        <v>1905</v>
      </c>
      <c r="AV1153" s="30" t="s">
        <v>6078</v>
      </c>
      <c r="AW1153" s="17" t="s">
        <v>1481</v>
      </c>
      <c r="AX1153" s="17" t="s">
        <v>1481</v>
      </c>
      <c r="AY1153" s="33" t="s">
        <v>211</v>
      </c>
      <c r="AZ1153" s="34" t="s">
        <v>6079</v>
      </c>
      <c r="BA1153" s="17" t="s">
        <v>1481</v>
      </c>
      <c r="BB1153" s="30" t="s">
        <v>460</v>
      </c>
      <c r="BC1153" s="30" t="s">
        <v>3282</v>
      </c>
      <c r="BD1153" s="30" t="s">
        <v>6501</v>
      </c>
    </row>
    <row r="1154" spans="1:56" ht="205.5" customHeight="1" x14ac:dyDescent="0.35">
      <c r="A1154" s="16">
        <v>720</v>
      </c>
      <c r="B1154" s="16">
        <v>1154</v>
      </c>
      <c r="C1154" s="16" t="s">
        <v>6073</v>
      </c>
      <c r="D1154" s="16" t="s">
        <v>5963</v>
      </c>
      <c r="E1154" s="17" t="s">
        <v>1481</v>
      </c>
      <c r="F1154" s="16" t="s">
        <v>6067</v>
      </c>
      <c r="G1154" s="16" t="s">
        <v>6074</v>
      </c>
      <c r="H1154" s="17" t="s">
        <v>1481</v>
      </c>
      <c r="I1154" s="17" t="s">
        <v>1481</v>
      </c>
      <c r="J1154" s="18" t="s">
        <v>1481</v>
      </c>
      <c r="K1154" s="17" t="s">
        <v>1481</v>
      </c>
      <c r="L1154" s="16" t="s">
        <v>6080</v>
      </c>
      <c r="M1154" s="24" t="s">
        <v>5552</v>
      </c>
      <c r="N1154" s="24" t="s">
        <v>6076</v>
      </c>
      <c r="O1154" s="16" t="s">
        <v>1786</v>
      </c>
      <c r="P1154" s="23" t="s">
        <v>2708</v>
      </c>
      <c r="Q1154" s="23" t="s">
        <v>6077</v>
      </c>
      <c r="R1154" s="17" t="s">
        <v>1481</v>
      </c>
      <c r="S1154" s="17" t="s">
        <v>1481</v>
      </c>
      <c r="T1154" s="17" t="s">
        <v>1481</v>
      </c>
      <c r="U1154" s="19" t="s">
        <v>1905</v>
      </c>
      <c r="V1154" s="30" t="s">
        <v>6081</v>
      </c>
      <c r="W1154" s="17" t="s">
        <v>1481</v>
      </c>
      <c r="X1154" s="17" t="s">
        <v>1481</v>
      </c>
      <c r="Y1154" s="33" t="s">
        <v>211</v>
      </c>
      <c r="Z1154" s="34" t="s">
        <v>6082</v>
      </c>
      <c r="AA1154" s="17" t="s">
        <v>1481</v>
      </c>
      <c r="AB1154" s="16">
        <v>1154</v>
      </c>
      <c r="AC1154" s="16" t="s">
        <v>6073</v>
      </c>
      <c r="AD1154" s="16" t="s">
        <v>5963</v>
      </c>
      <c r="AE1154" s="17" t="s">
        <v>1481</v>
      </c>
      <c r="AF1154" s="16" t="s">
        <v>6067</v>
      </c>
      <c r="AG1154" s="16" t="s">
        <v>6074</v>
      </c>
      <c r="AH1154" s="17" t="s">
        <v>1481</v>
      </c>
      <c r="AI1154" s="17" t="s">
        <v>1481</v>
      </c>
      <c r="AJ1154" s="18" t="s">
        <v>1481</v>
      </c>
      <c r="AK1154" s="17" t="s">
        <v>1481</v>
      </c>
      <c r="AL1154" s="16" t="s">
        <v>6080</v>
      </c>
      <c r="AM1154" s="38" t="s">
        <v>5552</v>
      </c>
      <c r="AN1154" s="24" t="s">
        <v>6076</v>
      </c>
      <c r="AO1154" s="15" t="s">
        <v>1786</v>
      </c>
      <c r="AP1154" s="23" t="s">
        <v>2708</v>
      </c>
      <c r="AQ1154" s="23" t="s">
        <v>6077</v>
      </c>
      <c r="AR1154" s="17" t="s">
        <v>1481</v>
      </c>
      <c r="AS1154" s="17" t="s">
        <v>1481</v>
      </c>
      <c r="AT1154" s="17" t="s">
        <v>1481</v>
      </c>
      <c r="AU1154" s="19" t="s">
        <v>1905</v>
      </c>
      <c r="AV1154" s="30" t="s">
        <v>6081</v>
      </c>
      <c r="AW1154" s="17" t="s">
        <v>1481</v>
      </c>
      <c r="AX1154" s="17" t="s">
        <v>1481</v>
      </c>
      <c r="AY1154" s="33" t="s">
        <v>211</v>
      </c>
      <c r="AZ1154" s="34" t="s">
        <v>6082</v>
      </c>
      <c r="BA1154" s="17" t="s">
        <v>1481</v>
      </c>
      <c r="BB1154" s="30" t="s">
        <v>75</v>
      </c>
      <c r="BC1154" s="30" t="s">
        <v>213</v>
      </c>
      <c r="BD1154" s="30" t="s">
        <v>77</v>
      </c>
    </row>
    <row r="1155" spans="1:56" s="4" customFormat="1" ht="79.5" hidden="1" customHeight="1" x14ac:dyDescent="0.35">
      <c r="A1155" s="15">
        <v>721</v>
      </c>
      <c r="B1155" s="15">
        <v>1155</v>
      </c>
      <c r="C1155" s="16" t="s">
        <v>6083</v>
      </c>
      <c r="D1155" s="16" t="s">
        <v>5963</v>
      </c>
      <c r="E1155" s="17" t="s">
        <v>1481</v>
      </c>
      <c r="F1155" s="16" t="s">
        <v>6084</v>
      </c>
      <c r="G1155" s="17" t="s">
        <v>1481</v>
      </c>
      <c r="H1155" s="17" t="s">
        <v>1481</v>
      </c>
      <c r="I1155" s="17" t="s">
        <v>1481</v>
      </c>
      <c r="J1155" s="18" t="s">
        <v>1481</v>
      </c>
      <c r="K1155" s="17" t="s">
        <v>1481</v>
      </c>
      <c r="L1155" s="16" t="s">
        <v>6085</v>
      </c>
      <c r="M1155" s="38" t="s">
        <v>4790</v>
      </c>
      <c r="N1155" s="24" t="s">
        <v>6086</v>
      </c>
      <c r="O1155" s="15" t="s">
        <v>1786</v>
      </c>
      <c r="P1155" s="23" t="s">
        <v>2014</v>
      </c>
      <c r="Q1155" s="17" t="s">
        <v>1481</v>
      </c>
      <c r="R1155" s="17" t="s">
        <v>1481</v>
      </c>
      <c r="S1155" s="17" t="s">
        <v>1481</v>
      </c>
      <c r="T1155" s="17" t="s">
        <v>1481</v>
      </c>
      <c r="U1155" s="19" t="s">
        <v>1815</v>
      </c>
      <c r="V1155" s="24" t="s">
        <v>1832</v>
      </c>
      <c r="W1155" s="17" t="s">
        <v>1481</v>
      </c>
      <c r="X1155" s="17" t="s">
        <v>1481</v>
      </c>
      <c r="Y1155" s="16" t="s">
        <v>32</v>
      </c>
      <c r="Z1155" s="32" t="s">
        <v>6009</v>
      </c>
      <c r="AA1155" s="17" t="s">
        <v>1481</v>
      </c>
      <c r="AB1155" s="15">
        <v>1155</v>
      </c>
      <c r="AC1155" s="16" t="s">
        <v>6083</v>
      </c>
      <c r="AD1155" s="16" t="s">
        <v>5963</v>
      </c>
      <c r="AE1155" s="17" t="s">
        <v>1481</v>
      </c>
      <c r="AF1155" s="16" t="s">
        <v>6084</v>
      </c>
      <c r="AG1155" s="17" t="s">
        <v>1481</v>
      </c>
      <c r="AH1155" s="17" t="s">
        <v>1481</v>
      </c>
      <c r="AI1155" s="17" t="s">
        <v>1481</v>
      </c>
      <c r="AJ1155" s="18" t="s">
        <v>1481</v>
      </c>
      <c r="AK1155" s="17" t="s">
        <v>1481</v>
      </c>
      <c r="AL1155" s="16" t="s">
        <v>6085</v>
      </c>
      <c r="AM1155" s="38" t="s">
        <v>4790</v>
      </c>
      <c r="AN1155" s="24" t="s">
        <v>6086</v>
      </c>
      <c r="AO1155" s="15" t="s">
        <v>1786</v>
      </c>
      <c r="AP1155" s="23" t="s">
        <v>2014</v>
      </c>
      <c r="AQ1155" s="17" t="s">
        <v>1481</v>
      </c>
      <c r="AR1155" s="17" t="s">
        <v>1481</v>
      </c>
      <c r="AS1155" s="17" t="s">
        <v>1481</v>
      </c>
      <c r="AT1155" s="17" t="s">
        <v>1481</v>
      </c>
      <c r="AU1155" s="19" t="s">
        <v>1815</v>
      </c>
      <c r="AV1155" s="24" t="s">
        <v>1832</v>
      </c>
      <c r="AW1155" s="17" t="s">
        <v>1481</v>
      </c>
      <c r="AX1155" s="17" t="s">
        <v>1481</v>
      </c>
      <c r="AY1155" s="16" t="s">
        <v>32</v>
      </c>
      <c r="AZ1155" s="32" t="s">
        <v>6009</v>
      </c>
      <c r="BA1155" s="17" t="s">
        <v>1481</v>
      </c>
      <c r="BB1155" s="17" t="s">
        <v>1481</v>
      </c>
      <c r="BC1155" s="17" t="s">
        <v>1481</v>
      </c>
      <c r="BD1155" s="17" t="s">
        <v>1481</v>
      </c>
    </row>
    <row r="1156" spans="1:56" s="4" customFormat="1" ht="41.15" hidden="1" customHeight="1" x14ac:dyDescent="0.35">
      <c r="A1156" s="59" t="s">
        <v>6087</v>
      </c>
      <c r="B1156" s="60">
        <v>1156</v>
      </c>
      <c r="C1156" s="61"/>
      <c r="D1156" s="62"/>
      <c r="E1156" s="63"/>
      <c r="F1156" s="63"/>
      <c r="G1156" s="63"/>
      <c r="H1156" s="63"/>
      <c r="I1156" s="61"/>
      <c r="J1156" s="61"/>
      <c r="K1156" s="61"/>
      <c r="L1156" s="61"/>
      <c r="M1156" s="64" t="s">
        <v>1481</v>
      </c>
      <c r="N1156" s="64" t="s">
        <v>1481</v>
      </c>
      <c r="O1156" s="64" t="s">
        <v>1481</v>
      </c>
      <c r="P1156" s="64" t="s">
        <v>1481</v>
      </c>
      <c r="Q1156" s="64" t="s">
        <v>1481</v>
      </c>
      <c r="R1156" s="64" t="s">
        <v>1481</v>
      </c>
      <c r="S1156" s="64" t="s">
        <v>1481</v>
      </c>
      <c r="T1156" s="64" t="s">
        <v>1481</v>
      </c>
      <c r="U1156" s="64" t="s">
        <v>1481</v>
      </c>
      <c r="V1156" s="64" t="s">
        <v>1481</v>
      </c>
      <c r="W1156" s="64" t="s">
        <v>1481</v>
      </c>
      <c r="X1156" s="64" t="s">
        <v>1481</v>
      </c>
      <c r="Y1156" s="64" t="s">
        <v>1481</v>
      </c>
      <c r="Z1156" s="65" t="s">
        <v>1481</v>
      </c>
      <c r="AA1156" s="64" t="s">
        <v>1481</v>
      </c>
      <c r="AB1156" s="60">
        <v>1156</v>
      </c>
      <c r="AC1156" s="61"/>
      <c r="AD1156" s="62"/>
      <c r="AE1156" s="63"/>
      <c r="AF1156" s="63"/>
      <c r="AG1156" s="63"/>
      <c r="AH1156" s="63"/>
      <c r="AI1156" s="61"/>
      <c r="AJ1156" s="61"/>
      <c r="AK1156" s="61"/>
      <c r="AL1156" s="61"/>
      <c r="AM1156" s="64" t="s">
        <v>1481</v>
      </c>
      <c r="AN1156" s="64" t="s">
        <v>1481</v>
      </c>
      <c r="AO1156" s="64" t="s">
        <v>1481</v>
      </c>
      <c r="AP1156" s="64" t="s">
        <v>1481</v>
      </c>
      <c r="AQ1156" s="64" t="s">
        <v>1481</v>
      </c>
      <c r="AR1156" s="64" t="s">
        <v>1481</v>
      </c>
      <c r="AS1156" s="64" t="s">
        <v>1481</v>
      </c>
      <c r="AT1156" s="64" t="s">
        <v>1481</v>
      </c>
      <c r="AU1156" s="64" t="s">
        <v>1481</v>
      </c>
      <c r="AV1156" s="64" t="s">
        <v>1481</v>
      </c>
      <c r="AW1156" s="64" t="s">
        <v>1481</v>
      </c>
      <c r="AX1156" s="64" t="s">
        <v>1481</v>
      </c>
      <c r="AY1156" s="64" t="s">
        <v>1481</v>
      </c>
      <c r="AZ1156" s="65" t="s">
        <v>1481</v>
      </c>
      <c r="BA1156" s="64" t="s">
        <v>1481</v>
      </c>
      <c r="BB1156" s="64" t="s">
        <v>1481</v>
      </c>
      <c r="BC1156" s="64" t="s">
        <v>1481</v>
      </c>
      <c r="BD1156" s="64" t="s">
        <v>1481</v>
      </c>
    </row>
    <row r="1157" spans="1:56" s="4" customFormat="1" ht="256" hidden="1" customHeight="1" x14ac:dyDescent="0.35">
      <c r="A1157" s="67">
        <v>1</v>
      </c>
      <c r="B1157" s="15">
        <v>1157</v>
      </c>
      <c r="C1157" s="67" t="s">
        <v>27</v>
      </c>
      <c r="D1157" s="67" t="s">
        <v>756</v>
      </c>
      <c r="E1157" s="17" t="s">
        <v>1481</v>
      </c>
      <c r="F1157" s="17" t="s">
        <v>1481</v>
      </c>
      <c r="G1157" s="17" t="s">
        <v>1481</v>
      </c>
      <c r="H1157" s="42" t="s">
        <v>6088</v>
      </c>
      <c r="I1157" s="17" t="s">
        <v>1481</v>
      </c>
      <c r="J1157" s="18" t="s">
        <v>1481</v>
      </c>
      <c r="K1157" s="17" t="s">
        <v>1481</v>
      </c>
      <c r="L1157" s="17" t="s">
        <v>1481</v>
      </c>
      <c r="M1157" s="18" t="s">
        <v>1481</v>
      </c>
      <c r="N1157" s="18" t="s">
        <v>1481</v>
      </c>
      <c r="O1157" s="17" t="s">
        <v>1481</v>
      </c>
      <c r="P1157" s="17" t="s">
        <v>1481</v>
      </c>
      <c r="Q1157" s="17" t="s">
        <v>1481</v>
      </c>
      <c r="R1157" s="17" t="s">
        <v>1481</v>
      </c>
      <c r="S1157" s="17" t="s">
        <v>1481</v>
      </c>
      <c r="T1157" s="17" t="s">
        <v>1481</v>
      </c>
      <c r="U1157" s="19" t="s">
        <v>31</v>
      </c>
      <c r="V1157" s="19" t="s">
        <v>31</v>
      </c>
      <c r="W1157" s="17" t="s">
        <v>1481</v>
      </c>
      <c r="X1157" s="17" t="s">
        <v>1481</v>
      </c>
      <c r="Y1157" s="68" t="s">
        <v>6089</v>
      </c>
      <c r="Z1157" s="28" t="s">
        <v>1481</v>
      </c>
      <c r="AA1157" s="17" t="s">
        <v>1481</v>
      </c>
      <c r="AB1157" s="15">
        <v>1157</v>
      </c>
      <c r="AC1157" s="67" t="s">
        <v>27</v>
      </c>
      <c r="AD1157" s="67" t="s">
        <v>756</v>
      </c>
      <c r="AE1157" s="17" t="s">
        <v>1481</v>
      </c>
      <c r="AF1157" s="17" t="s">
        <v>1481</v>
      </c>
      <c r="AG1157" s="17" t="s">
        <v>1481</v>
      </c>
      <c r="AH1157" s="42" t="s">
        <v>6088</v>
      </c>
      <c r="AI1157" s="17" t="s">
        <v>1481</v>
      </c>
      <c r="AJ1157" s="18" t="s">
        <v>1481</v>
      </c>
      <c r="AK1157" s="17" t="s">
        <v>1481</v>
      </c>
      <c r="AL1157" s="17" t="s">
        <v>1481</v>
      </c>
      <c r="AM1157" s="18" t="s">
        <v>1481</v>
      </c>
      <c r="AN1157" s="18" t="s">
        <v>1481</v>
      </c>
      <c r="AO1157" s="17" t="s">
        <v>1481</v>
      </c>
      <c r="AP1157" s="17" t="s">
        <v>1481</v>
      </c>
      <c r="AQ1157" s="17" t="s">
        <v>1481</v>
      </c>
      <c r="AR1157" s="17" t="s">
        <v>1481</v>
      </c>
      <c r="AS1157" s="17" t="s">
        <v>1481</v>
      </c>
      <c r="AT1157" s="17" t="s">
        <v>1481</v>
      </c>
      <c r="AU1157" s="19" t="s">
        <v>31</v>
      </c>
      <c r="AV1157" s="19" t="s">
        <v>31</v>
      </c>
      <c r="AW1157" s="17" t="s">
        <v>1481</v>
      </c>
      <c r="AX1157" s="17" t="s">
        <v>1481</v>
      </c>
      <c r="AY1157" s="68" t="s">
        <v>6089</v>
      </c>
      <c r="AZ1157" s="28" t="s">
        <v>1481</v>
      </c>
      <c r="BA1157" s="17" t="s">
        <v>1481</v>
      </c>
      <c r="BB1157" s="17" t="s">
        <v>1481</v>
      </c>
      <c r="BC1157" s="17" t="s">
        <v>1481</v>
      </c>
      <c r="BD1157" s="17" t="s">
        <v>1481</v>
      </c>
    </row>
    <row r="1158" spans="1:56" s="4" customFormat="1" ht="142" hidden="1" customHeight="1" x14ac:dyDescent="0.35">
      <c r="A1158" s="67">
        <v>1</v>
      </c>
      <c r="B1158" s="15">
        <v>1158</v>
      </c>
      <c r="C1158" s="67" t="s">
        <v>27</v>
      </c>
      <c r="D1158" s="67" t="s">
        <v>756</v>
      </c>
      <c r="E1158" s="17" t="s">
        <v>1481</v>
      </c>
      <c r="F1158" s="17" t="s">
        <v>1481</v>
      </c>
      <c r="G1158" s="17" t="s">
        <v>1481</v>
      </c>
      <c r="H1158" s="42" t="s">
        <v>6090</v>
      </c>
      <c r="I1158" s="17" t="s">
        <v>1481</v>
      </c>
      <c r="J1158" s="18" t="s">
        <v>1481</v>
      </c>
      <c r="K1158" s="17" t="s">
        <v>1481</v>
      </c>
      <c r="L1158" s="17" t="s">
        <v>1481</v>
      </c>
      <c r="M1158" s="18" t="s">
        <v>1481</v>
      </c>
      <c r="N1158" s="18" t="s">
        <v>1481</v>
      </c>
      <c r="O1158" s="17" t="s">
        <v>1481</v>
      </c>
      <c r="P1158" s="17" t="s">
        <v>1481</v>
      </c>
      <c r="Q1158" s="17" t="s">
        <v>1481</v>
      </c>
      <c r="R1158" s="17" t="s">
        <v>1481</v>
      </c>
      <c r="S1158" s="17" t="s">
        <v>1481</v>
      </c>
      <c r="T1158" s="17" t="s">
        <v>1481</v>
      </c>
      <c r="U1158" s="19" t="s">
        <v>31</v>
      </c>
      <c r="V1158" s="19" t="s">
        <v>31</v>
      </c>
      <c r="W1158" s="17" t="s">
        <v>1481</v>
      </c>
      <c r="X1158" s="17" t="s">
        <v>1481</v>
      </c>
      <c r="Y1158" s="68" t="s">
        <v>6089</v>
      </c>
      <c r="Z1158" s="28" t="s">
        <v>1481</v>
      </c>
      <c r="AA1158" s="17" t="s">
        <v>1481</v>
      </c>
      <c r="AB1158" s="15">
        <v>1158</v>
      </c>
      <c r="AC1158" s="67" t="s">
        <v>27</v>
      </c>
      <c r="AD1158" s="67" t="s">
        <v>756</v>
      </c>
      <c r="AE1158" s="17" t="s">
        <v>1481</v>
      </c>
      <c r="AF1158" s="17" t="s">
        <v>1481</v>
      </c>
      <c r="AG1158" s="17" t="s">
        <v>1481</v>
      </c>
      <c r="AH1158" s="42" t="s">
        <v>6090</v>
      </c>
      <c r="AI1158" s="17" t="s">
        <v>1481</v>
      </c>
      <c r="AJ1158" s="18" t="s">
        <v>1481</v>
      </c>
      <c r="AK1158" s="17" t="s">
        <v>1481</v>
      </c>
      <c r="AL1158" s="17" t="s">
        <v>1481</v>
      </c>
      <c r="AM1158" s="18" t="s">
        <v>1481</v>
      </c>
      <c r="AN1158" s="18" t="s">
        <v>1481</v>
      </c>
      <c r="AO1158" s="17" t="s">
        <v>1481</v>
      </c>
      <c r="AP1158" s="17" t="s">
        <v>1481</v>
      </c>
      <c r="AQ1158" s="17" t="s">
        <v>1481</v>
      </c>
      <c r="AR1158" s="17" t="s">
        <v>1481</v>
      </c>
      <c r="AS1158" s="17" t="s">
        <v>1481</v>
      </c>
      <c r="AT1158" s="17" t="s">
        <v>1481</v>
      </c>
      <c r="AU1158" s="19" t="s">
        <v>31</v>
      </c>
      <c r="AV1158" s="19" t="s">
        <v>31</v>
      </c>
      <c r="AW1158" s="17" t="s">
        <v>1481</v>
      </c>
      <c r="AX1158" s="17" t="s">
        <v>1481</v>
      </c>
      <c r="AY1158" s="68" t="s">
        <v>6089</v>
      </c>
      <c r="AZ1158" s="28" t="s">
        <v>1481</v>
      </c>
      <c r="BA1158" s="17" t="s">
        <v>1481</v>
      </c>
      <c r="BB1158" s="17" t="s">
        <v>1481</v>
      </c>
      <c r="BC1158" s="17" t="s">
        <v>1481</v>
      </c>
      <c r="BD1158" s="17" t="s">
        <v>1481</v>
      </c>
    </row>
    <row r="1159" spans="1:56" s="4" customFormat="1" ht="191.15" hidden="1" customHeight="1" x14ac:dyDescent="0.35">
      <c r="A1159" s="67">
        <v>2</v>
      </c>
      <c r="B1159" s="15">
        <v>1159</v>
      </c>
      <c r="C1159" s="67" t="s">
        <v>27</v>
      </c>
      <c r="D1159" s="42" t="s">
        <v>6091</v>
      </c>
      <c r="E1159" s="17" t="s">
        <v>1481</v>
      </c>
      <c r="F1159" s="17" t="s">
        <v>1481</v>
      </c>
      <c r="G1159" s="17" t="s">
        <v>1481</v>
      </c>
      <c r="H1159" s="42" t="s">
        <v>6092</v>
      </c>
      <c r="I1159" s="17" t="s">
        <v>1481</v>
      </c>
      <c r="J1159" s="18" t="s">
        <v>1481</v>
      </c>
      <c r="K1159" s="17" t="s">
        <v>1481</v>
      </c>
      <c r="L1159" s="17" t="s">
        <v>1481</v>
      </c>
      <c r="M1159" s="18" t="s">
        <v>1481</v>
      </c>
      <c r="N1159" s="18" t="s">
        <v>1481</v>
      </c>
      <c r="O1159" s="17" t="s">
        <v>1481</v>
      </c>
      <c r="P1159" s="17" t="s">
        <v>1481</v>
      </c>
      <c r="Q1159" s="17" t="s">
        <v>1481</v>
      </c>
      <c r="R1159" s="17" t="s">
        <v>1481</v>
      </c>
      <c r="S1159" s="17" t="s">
        <v>1481</v>
      </c>
      <c r="T1159" s="17" t="s">
        <v>1481</v>
      </c>
      <c r="U1159" s="19" t="s">
        <v>31</v>
      </c>
      <c r="V1159" s="19" t="s">
        <v>31</v>
      </c>
      <c r="W1159" s="17" t="s">
        <v>1481</v>
      </c>
      <c r="X1159" s="17" t="s">
        <v>1481</v>
      </c>
      <c r="Y1159" s="68" t="s">
        <v>6089</v>
      </c>
      <c r="Z1159" s="28" t="s">
        <v>1481</v>
      </c>
      <c r="AA1159" s="17" t="s">
        <v>1481</v>
      </c>
      <c r="AB1159" s="15">
        <v>1159</v>
      </c>
      <c r="AC1159" s="67" t="s">
        <v>27</v>
      </c>
      <c r="AD1159" s="42" t="s">
        <v>6091</v>
      </c>
      <c r="AE1159" s="17" t="s">
        <v>1481</v>
      </c>
      <c r="AF1159" s="17" t="s">
        <v>1481</v>
      </c>
      <c r="AG1159" s="17" t="s">
        <v>1481</v>
      </c>
      <c r="AH1159" s="42" t="s">
        <v>6092</v>
      </c>
      <c r="AI1159" s="17" t="s">
        <v>1481</v>
      </c>
      <c r="AJ1159" s="18" t="s">
        <v>1481</v>
      </c>
      <c r="AK1159" s="17" t="s">
        <v>1481</v>
      </c>
      <c r="AL1159" s="17" t="s">
        <v>1481</v>
      </c>
      <c r="AM1159" s="18" t="s">
        <v>1481</v>
      </c>
      <c r="AN1159" s="18" t="s">
        <v>1481</v>
      </c>
      <c r="AO1159" s="17" t="s">
        <v>1481</v>
      </c>
      <c r="AP1159" s="17" t="s">
        <v>1481</v>
      </c>
      <c r="AQ1159" s="17" t="s">
        <v>1481</v>
      </c>
      <c r="AR1159" s="17" t="s">
        <v>1481</v>
      </c>
      <c r="AS1159" s="17" t="s">
        <v>1481</v>
      </c>
      <c r="AT1159" s="17" t="s">
        <v>1481</v>
      </c>
      <c r="AU1159" s="19" t="s">
        <v>31</v>
      </c>
      <c r="AV1159" s="19" t="s">
        <v>31</v>
      </c>
      <c r="AW1159" s="17" t="s">
        <v>1481</v>
      </c>
      <c r="AX1159" s="17" t="s">
        <v>1481</v>
      </c>
      <c r="AY1159" s="68" t="s">
        <v>6089</v>
      </c>
      <c r="AZ1159" s="28" t="s">
        <v>1481</v>
      </c>
      <c r="BA1159" s="17" t="s">
        <v>1481</v>
      </c>
      <c r="BB1159" s="17" t="s">
        <v>1481</v>
      </c>
      <c r="BC1159" s="17" t="s">
        <v>1481</v>
      </c>
      <c r="BD1159" s="17" t="s">
        <v>1481</v>
      </c>
    </row>
    <row r="1160" spans="1:56" ht="252" customHeight="1" x14ac:dyDescent="0.35">
      <c r="A1160" s="42">
        <v>3</v>
      </c>
      <c r="B1160" s="16">
        <v>1160</v>
      </c>
      <c r="C1160" s="42" t="s">
        <v>6093</v>
      </c>
      <c r="D1160" s="42" t="s">
        <v>6093</v>
      </c>
      <c r="E1160" s="42">
        <v>32</v>
      </c>
      <c r="F1160" s="42">
        <v>3</v>
      </c>
      <c r="G1160" s="17" t="s">
        <v>1481</v>
      </c>
      <c r="H1160" s="42" t="s">
        <v>6094</v>
      </c>
      <c r="I1160" s="42" t="s">
        <v>6095</v>
      </c>
      <c r="J1160" s="18" t="s">
        <v>6096</v>
      </c>
      <c r="K1160" s="17" t="s">
        <v>1481</v>
      </c>
      <c r="L1160" s="17" t="s">
        <v>1481</v>
      </c>
      <c r="M1160" s="18" t="s">
        <v>1481</v>
      </c>
      <c r="N1160" s="18" t="s">
        <v>1481</v>
      </c>
      <c r="O1160" s="17" t="s">
        <v>1481</v>
      </c>
      <c r="P1160" s="17" t="s">
        <v>1481</v>
      </c>
      <c r="Q1160" s="17" t="s">
        <v>1481</v>
      </c>
      <c r="R1160" s="17" t="s">
        <v>1481</v>
      </c>
      <c r="S1160" s="42" t="s">
        <v>6097</v>
      </c>
      <c r="T1160" s="42" t="s">
        <v>6098</v>
      </c>
      <c r="U1160" s="19" t="s">
        <v>6099</v>
      </c>
      <c r="V1160" s="19" t="s">
        <v>6100</v>
      </c>
      <c r="W1160" s="17" t="s">
        <v>1481</v>
      </c>
      <c r="X1160" s="17" t="s">
        <v>1481</v>
      </c>
      <c r="Y1160" s="31" t="s">
        <v>1896</v>
      </c>
      <c r="Z1160" s="136" t="s">
        <v>6101</v>
      </c>
      <c r="AA1160" s="17" t="s">
        <v>1481</v>
      </c>
      <c r="AB1160" s="16">
        <v>1160</v>
      </c>
      <c r="AC1160" s="42" t="s">
        <v>6093</v>
      </c>
      <c r="AD1160" s="67" t="s">
        <v>6093</v>
      </c>
      <c r="AE1160" s="67">
        <v>32</v>
      </c>
      <c r="AF1160" s="67">
        <v>3</v>
      </c>
      <c r="AG1160" s="17" t="s">
        <v>1481</v>
      </c>
      <c r="AH1160" s="42" t="s">
        <v>6094</v>
      </c>
      <c r="AI1160" s="42" t="s">
        <v>6095</v>
      </c>
      <c r="AJ1160" s="18" t="s">
        <v>6096</v>
      </c>
      <c r="AK1160" s="17" t="s">
        <v>1481</v>
      </c>
      <c r="AL1160" s="17" t="s">
        <v>1481</v>
      </c>
      <c r="AM1160" s="18" t="s">
        <v>1481</v>
      </c>
      <c r="AN1160" s="18" t="s">
        <v>1481</v>
      </c>
      <c r="AO1160" s="17" t="s">
        <v>1481</v>
      </c>
      <c r="AP1160" s="17" t="s">
        <v>1481</v>
      </c>
      <c r="AQ1160" s="17" t="s">
        <v>1481</v>
      </c>
      <c r="AR1160" s="17" t="s">
        <v>1481</v>
      </c>
      <c r="AS1160" s="42" t="s">
        <v>6097</v>
      </c>
      <c r="AT1160" s="42" t="s">
        <v>6098</v>
      </c>
      <c r="AU1160" s="19" t="s">
        <v>6099</v>
      </c>
      <c r="AV1160" s="19" t="s">
        <v>6100</v>
      </c>
      <c r="AW1160" s="17" t="s">
        <v>1481</v>
      </c>
      <c r="AX1160" s="17" t="s">
        <v>1481</v>
      </c>
      <c r="AY1160" s="31" t="s">
        <v>1896</v>
      </c>
      <c r="AZ1160" s="69" t="s">
        <v>6101</v>
      </c>
      <c r="BA1160" s="17" t="s">
        <v>1481</v>
      </c>
      <c r="BB1160" s="30" t="s">
        <v>75</v>
      </c>
      <c r="BC1160" s="30" t="s">
        <v>142</v>
      </c>
      <c r="BD1160" s="30" t="s">
        <v>77</v>
      </c>
    </row>
    <row r="1161" spans="1:56" s="4" customFormat="1" ht="189.65" hidden="1" customHeight="1" x14ac:dyDescent="0.35">
      <c r="A1161" s="67">
        <v>3</v>
      </c>
      <c r="B1161" s="15">
        <v>1161</v>
      </c>
      <c r="C1161" s="42" t="s">
        <v>6093</v>
      </c>
      <c r="D1161" s="67" t="s">
        <v>6093</v>
      </c>
      <c r="E1161" s="67">
        <v>32</v>
      </c>
      <c r="F1161" s="67">
        <v>3</v>
      </c>
      <c r="G1161" s="17" t="s">
        <v>1481</v>
      </c>
      <c r="H1161" s="42" t="s">
        <v>6094</v>
      </c>
      <c r="I1161" s="42" t="s">
        <v>6102</v>
      </c>
      <c r="J1161" s="18" t="s">
        <v>6103</v>
      </c>
      <c r="K1161" s="17" t="s">
        <v>1481</v>
      </c>
      <c r="L1161" s="17" t="s">
        <v>1481</v>
      </c>
      <c r="M1161" s="18" t="s">
        <v>1481</v>
      </c>
      <c r="N1161" s="18" t="s">
        <v>1481</v>
      </c>
      <c r="O1161" s="17" t="s">
        <v>1481</v>
      </c>
      <c r="P1161" s="17" t="s">
        <v>1481</v>
      </c>
      <c r="Q1161" s="17" t="s">
        <v>1481</v>
      </c>
      <c r="R1161" s="17" t="s">
        <v>1481</v>
      </c>
      <c r="S1161" s="42" t="s">
        <v>2388</v>
      </c>
      <c r="T1161" s="17" t="s">
        <v>1481</v>
      </c>
      <c r="U1161" s="19" t="s">
        <v>1815</v>
      </c>
      <c r="V1161" s="19" t="s">
        <v>2049</v>
      </c>
      <c r="W1161" s="17" t="s">
        <v>1481</v>
      </c>
      <c r="X1161" s="17" t="s">
        <v>1481</v>
      </c>
      <c r="Y1161" s="27" t="s">
        <v>1817</v>
      </c>
      <c r="Z1161" s="28" t="s">
        <v>1481</v>
      </c>
      <c r="AA1161" s="17" t="s">
        <v>1481</v>
      </c>
      <c r="AB1161" s="15">
        <v>1161</v>
      </c>
      <c r="AC1161" s="42" t="s">
        <v>6093</v>
      </c>
      <c r="AD1161" s="67" t="s">
        <v>6093</v>
      </c>
      <c r="AE1161" s="67">
        <v>32</v>
      </c>
      <c r="AF1161" s="67">
        <v>3</v>
      </c>
      <c r="AG1161" s="17" t="s">
        <v>1481</v>
      </c>
      <c r="AH1161" s="42" t="s">
        <v>6094</v>
      </c>
      <c r="AI1161" s="42" t="s">
        <v>6102</v>
      </c>
      <c r="AJ1161" s="18" t="s">
        <v>6103</v>
      </c>
      <c r="AK1161" s="17" t="s">
        <v>1481</v>
      </c>
      <c r="AL1161" s="17" t="s">
        <v>1481</v>
      </c>
      <c r="AM1161" s="18" t="s">
        <v>1481</v>
      </c>
      <c r="AN1161" s="18" t="s">
        <v>1481</v>
      </c>
      <c r="AO1161" s="17" t="s">
        <v>1481</v>
      </c>
      <c r="AP1161" s="17" t="s">
        <v>1481</v>
      </c>
      <c r="AQ1161" s="17" t="s">
        <v>1481</v>
      </c>
      <c r="AR1161" s="17" t="s">
        <v>1481</v>
      </c>
      <c r="AS1161" s="42" t="s">
        <v>2388</v>
      </c>
      <c r="AT1161" s="17" t="s">
        <v>1481</v>
      </c>
      <c r="AU1161" s="19" t="s">
        <v>1815</v>
      </c>
      <c r="AV1161" s="19" t="s">
        <v>2049</v>
      </c>
      <c r="AW1161" s="17" t="s">
        <v>1481</v>
      </c>
      <c r="AX1161" s="17" t="s">
        <v>1481</v>
      </c>
      <c r="AY1161" s="27" t="s">
        <v>1817</v>
      </c>
      <c r="AZ1161" s="28" t="s">
        <v>1481</v>
      </c>
      <c r="BA1161" s="17" t="s">
        <v>1481</v>
      </c>
      <c r="BB1161" s="17" t="s">
        <v>1481</v>
      </c>
      <c r="BC1161" s="17" t="s">
        <v>1481</v>
      </c>
      <c r="BD1161" s="17" t="s">
        <v>1481</v>
      </c>
    </row>
    <row r="1162" spans="1:56" s="4" customFormat="1" ht="116.15" hidden="1" customHeight="1" x14ac:dyDescent="0.35">
      <c r="A1162" s="67">
        <v>3</v>
      </c>
      <c r="B1162" s="15">
        <v>1162</v>
      </c>
      <c r="C1162" s="42" t="s">
        <v>6093</v>
      </c>
      <c r="D1162" s="42" t="s">
        <v>6093</v>
      </c>
      <c r="E1162" s="67">
        <v>32</v>
      </c>
      <c r="F1162" s="67">
        <v>3</v>
      </c>
      <c r="G1162" s="17" t="s">
        <v>1481</v>
      </c>
      <c r="H1162" s="42" t="s">
        <v>6104</v>
      </c>
      <c r="I1162" s="42" t="s">
        <v>6105</v>
      </c>
      <c r="J1162" s="18" t="s">
        <v>6106</v>
      </c>
      <c r="K1162" s="17" t="s">
        <v>1481</v>
      </c>
      <c r="L1162" s="17" t="s">
        <v>1481</v>
      </c>
      <c r="M1162" s="18" t="s">
        <v>1481</v>
      </c>
      <c r="N1162" s="18" t="s">
        <v>1481</v>
      </c>
      <c r="O1162" s="17" t="s">
        <v>1481</v>
      </c>
      <c r="P1162" s="17" t="s">
        <v>1481</v>
      </c>
      <c r="Q1162" s="17" t="s">
        <v>1481</v>
      </c>
      <c r="R1162" s="17" t="s">
        <v>1481</v>
      </c>
      <c r="S1162" s="67" t="s">
        <v>2048</v>
      </c>
      <c r="T1162" s="42" t="s">
        <v>6107</v>
      </c>
      <c r="U1162" s="19" t="s">
        <v>1815</v>
      </c>
      <c r="V1162" s="19" t="s">
        <v>2049</v>
      </c>
      <c r="W1162" s="17" t="s">
        <v>1481</v>
      </c>
      <c r="X1162" s="17" t="s">
        <v>1481</v>
      </c>
      <c r="Y1162" s="27" t="s">
        <v>1817</v>
      </c>
      <c r="Z1162" s="28" t="s">
        <v>1481</v>
      </c>
      <c r="AA1162" s="17" t="s">
        <v>1481</v>
      </c>
      <c r="AB1162" s="15">
        <v>1162</v>
      </c>
      <c r="AC1162" s="42" t="s">
        <v>6093</v>
      </c>
      <c r="AD1162" s="42" t="s">
        <v>6093</v>
      </c>
      <c r="AE1162" s="67">
        <v>32</v>
      </c>
      <c r="AF1162" s="67">
        <v>3</v>
      </c>
      <c r="AG1162" s="17" t="s">
        <v>1481</v>
      </c>
      <c r="AH1162" s="42" t="s">
        <v>6104</v>
      </c>
      <c r="AI1162" s="42" t="s">
        <v>6105</v>
      </c>
      <c r="AJ1162" s="18" t="s">
        <v>6106</v>
      </c>
      <c r="AK1162" s="17" t="s">
        <v>1481</v>
      </c>
      <c r="AL1162" s="17" t="s">
        <v>1481</v>
      </c>
      <c r="AM1162" s="18" t="s">
        <v>1481</v>
      </c>
      <c r="AN1162" s="18" t="s">
        <v>1481</v>
      </c>
      <c r="AO1162" s="17" t="s">
        <v>1481</v>
      </c>
      <c r="AP1162" s="17" t="s">
        <v>1481</v>
      </c>
      <c r="AQ1162" s="17" t="s">
        <v>1481</v>
      </c>
      <c r="AR1162" s="17" t="s">
        <v>1481</v>
      </c>
      <c r="AS1162" s="67" t="s">
        <v>2048</v>
      </c>
      <c r="AT1162" s="42" t="s">
        <v>6107</v>
      </c>
      <c r="AU1162" s="19" t="s">
        <v>1815</v>
      </c>
      <c r="AV1162" s="19" t="s">
        <v>2049</v>
      </c>
      <c r="AW1162" s="17" t="s">
        <v>1481</v>
      </c>
      <c r="AX1162" s="17" t="s">
        <v>1481</v>
      </c>
      <c r="AY1162" s="27" t="s">
        <v>1817</v>
      </c>
      <c r="AZ1162" s="28" t="s">
        <v>1481</v>
      </c>
      <c r="BA1162" s="17" t="s">
        <v>1481</v>
      </c>
      <c r="BB1162" s="17" t="s">
        <v>1481</v>
      </c>
      <c r="BC1162" s="17" t="s">
        <v>1481</v>
      </c>
      <c r="BD1162" s="17" t="s">
        <v>1481</v>
      </c>
    </row>
    <row r="1163" spans="1:56" ht="183.65" customHeight="1" x14ac:dyDescent="0.35">
      <c r="A1163" s="42">
        <v>3</v>
      </c>
      <c r="B1163" s="16">
        <v>1163</v>
      </c>
      <c r="C1163" s="42" t="s">
        <v>6093</v>
      </c>
      <c r="D1163" s="42" t="s">
        <v>6093</v>
      </c>
      <c r="E1163" s="42">
        <v>32</v>
      </c>
      <c r="F1163" s="42">
        <v>3</v>
      </c>
      <c r="G1163" s="17" t="s">
        <v>1481</v>
      </c>
      <c r="H1163" s="42" t="s">
        <v>6108</v>
      </c>
      <c r="I1163" s="42" t="s">
        <v>6109</v>
      </c>
      <c r="J1163" s="18" t="s">
        <v>6110</v>
      </c>
      <c r="K1163" s="17" t="s">
        <v>1481</v>
      </c>
      <c r="L1163" s="17" t="s">
        <v>1481</v>
      </c>
      <c r="M1163" s="18" t="s">
        <v>1481</v>
      </c>
      <c r="N1163" s="18" t="s">
        <v>1481</v>
      </c>
      <c r="O1163" s="17" t="s">
        <v>1481</v>
      </c>
      <c r="P1163" s="17" t="s">
        <v>1481</v>
      </c>
      <c r="Q1163" s="17" t="s">
        <v>1481</v>
      </c>
      <c r="R1163" s="17" t="s">
        <v>1481</v>
      </c>
      <c r="S1163" s="17" t="s">
        <v>1481</v>
      </c>
      <c r="T1163" s="42" t="s">
        <v>6111</v>
      </c>
      <c r="U1163" s="19" t="s">
        <v>1846</v>
      </c>
      <c r="V1163" s="19" t="s">
        <v>6112</v>
      </c>
      <c r="W1163" s="17" t="s">
        <v>1481</v>
      </c>
      <c r="X1163" s="17" t="s">
        <v>1481</v>
      </c>
      <c r="Y1163" s="33" t="s">
        <v>211</v>
      </c>
      <c r="Z1163" s="136" t="s">
        <v>6113</v>
      </c>
      <c r="AA1163" s="17" t="s">
        <v>1481</v>
      </c>
      <c r="AB1163" s="16">
        <v>1163</v>
      </c>
      <c r="AC1163" s="42" t="s">
        <v>6093</v>
      </c>
      <c r="AD1163" s="42" t="s">
        <v>6093</v>
      </c>
      <c r="AE1163" s="42">
        <v>32</v>
      </c>
      <c r="AF1163" s="42">
        <v>3</v>
      </c>
      <c r="AG1163" s="17" t="s">
        <v>1481</v>
      </c>
      <c r="AH1163" s="42" t="s">
        <v>6108</v>
      </c>
      <c r="AI1163" s="42" t="s">
        <v>6109</v>
      </c>
      <c r="AJ1163" s="18" t="s">
        <v>6110</v>
      </c>
      <c r="AK1163" s="17" t="s">
        <v>1481</v>
      </c>
      <c r="AL1163" s="17" t="s">
        <v>1481</v>
      </c>
      <c r="AM1163" s="18" t="s">
        <v>1481</v>
      </c>
      <c r="AN1163" s="18" t="s">
        <v>1481</v>
      </c>
      <c r="AO1163" s="17" t="s">
        <v>1481</v>
      </c>
      <c r="AP1163" s="17" t="s">
        <v>1481</v>
      </c>
      <c r="AQ1163" s="17" t="s">
        <v>1481</v>
      </c>
      <c r="AR1163" s="17" t="s">
        <v>1481</v>
      </c>
      <c r="AS1163" s="17" t="s">
        <v>1481</v>
      </c>
      <c r="AT1163" s="42" t="s">
        <v>6111</v>
      </c>
      <c r="AU1163" s="19" t="s">
        <v>1846</v>
      </c>
      <c r="AV1163" s="19" t="s">
        <v>6112</v>
      </c>
      <c r="AW1163" s="17" t="s">
        <v>1481</v>
      </c>
      <c r="AX1163" s="17" t="s">
        <v>1481</v>
      </c>
      <c r="AY1163" s="33" t="s">
        <v>211</v>
      </c>
      <c r="AZ1163" s="69" t="s">
        <v>6113</v>
      </c>
      <c r="BA1163" s="17" t="s">
        <v>1481</v>
      </c>
      <c r="BB1163" s="30" t="s">
        <v>75</v>
      </c>
      <c r="BC1163" s="30" t="s">
        <v>213</v>
      </c>
      <c r="BD1163" s="30" t="s">
        <v>77</v>
      </c>
    </row>
    <row r="1164" spans="1:56" ht="149.5" customHeight="1" x14ac:dyDescent="0.35">
      <c r="A1164" s="42">
        <v>3</v>
      </c>
      <c r="B1164" s="16">
        <v>1164</v>
      </c>
      <c r="C1164" s="42" t="s">
        <v>6093</v>
      </c>
      <c r="D1164" s="42" t="s">
        <v>6093</v>
      </c>
      <c r="E1164" s="42">
        <v>32</v>
      </c>
      <c r="F1164" s="42">
        <v>3</v>
      </c>
      <c r="G1164" s="17" t="s">
        <v>1481</v>
      </c>
      <c r="H1164" s="42" t="s">
        <v>6108</v>
      </c>
      <c r="I1164" s="42" t="s">
        <v>6114</v>
      </c>
      <c r="J1164" s="18" t="s">
        <v>6110</v>
      </c>
      <c r="K1164" s="17" t="s">
        <v>1481</v>
      </c>
      <c r="L1164" s="17" t="s">
        <v>1481</v>
      </c>
      <c r="M1164" s="18" t="s">
        <v>1481</v>
      </c>
      <c r="N1164" s="18" t="s">
        <v>1481</v>
      </c>
      <c r="O1164" s="17" t="s">
        <v>1481</v>
      </c>
      <c r="P1164" s="17" t="s">
        <v>1481</v>
      </c>
      <c r="Q1164" s="17" t="s">
        <v>1481</v>
      </c>
      <c r="R1164" s="17" t="s">
        <v>1481</v>
      </c>
      <c r="S1164" s="42" t="s">
        <v>6115</v>
      </c>
      <c r="T1164" s="42" t="s">
        <v>6116</v>
      </c>
      <c r="U1164" s="19" t="s">
        <v>6099</v>
      </c>
      <c r="V1164" s="19" t="s">
        <v>6117</v>
      </c>
      <c r="W1164" s="17" t="s">
        <v>1481</v>
      </c>
      <c r="X1164" s="17" t="s">
        <v>1481</v>
      </c>
      <c r="Y1164" s="31" t="s">
        <v>1896</v>
      </c>
      <c r="Z1164" s="136" t="s">
        <v>6118</v>
      </c>
      <c r="AA1164" s="17" t="s">
        <v>1481</v>
      </c>
      <c r="AB1164" s="16">
        <v>1164</v>
      </c>
      <c r="AC1164" s="42" t="s">
        <v>6093</v>
      </c>
      <c r="AD1164" s="42" t="s">
        <v>6093</v>
      </c>
      <c r="AE1164" s="42">
        <v>32</v>
      </c>
      <c r="AF1164" s="42">
        <v>3</v>
      </c>
      <c r="AG1164" s="17" t="s">
        <v>1481</v>
      </c>
      <c r="AH1164" s="42" t="s">
        <v>6108</v>
      </c>
      <c r="AI1164" s="42" t="s">
        <v>6114</v>
      </c>
      <c r="AJ1164" s="18" t="s">
        <v>6110</v>
      </c>
      <c r="AK1164" s="17" t="s">
        <v>1481</v>
      </c>
      <c r="AL1164" s="17" t="s">
        <v>1481</v>
      </c>
      <c r="AM1164" s="18" t="s">
        <v>1481</v>
      </c>
      <c r="AN1164" s="18" t="s">
        <v>1481</v>
      </c>
      <c r="AO1164" s="17" t="s">
        <v>1481</v>
      </c>
      <c r="AP1164" s="17" t="s">
        <v>1481</v>
      </c>
      <c r="AQ1164" s="17" t="s">
        <v>1481</v>
      </c>
      <c r="AR1164" s="17" t="s">
        <v>1481</v>
      </c>
      <c r="AS1164" s="42" t="s">
        <v>6115</v>
      </c>
      <c r="AT1164" s="42" t="s">
        <v>6116</v>
      </c>
      <c r="AU1164" s="19" t="s">
        <v>6099</v>
      </c>
      <c r="AV1164" s="19" t="s">
        <v>6117</v>
      </c>
      <c r="AW1164" s="17" t="s">
        <v>1481</v>
      </c>
      <c r="AX1164" s="17" t="s">
        <v>1481</v>
      </c>
      <c r="AY1164" s="31" t="s">
        <v>1896</v>
      </c>
      <c r="AZ1164" s="69" t="s">
        <v>6118</v>
      </c>
      <c r="BA1164" s="17" t="s">
        <v>1481</v>
      </c>
      <c r="BB1164" s="30" t="s">
        <v>75</v>
      </c>
      <c r="BC1164" s="30" t="s">
        <v>142</v>
      </c>
      <c r="BD1164" s="30" t="s">
        <v>77</v>
      </c>
    </row>
    <row r="1165" spans="1:56" s="4" customFormat="1" ht="79.5" hidden="1" customHeight="1" x14ac:dyDescent="0.35">
      <c r="A1165" s="67">
        <v>3</v>
      </c>
      <c r="B1165" s="15">
        <v>1165</v>
      </c>
      <c r="C1165" s="42" t="s">
        <v>6093</v>
      </c>
      <c r="D1165" s="42" t="s">
        <v>6093</v>
      </c>
      <c r="E1165" s="42">
        <v>32</v>
      </c>
      <c r="F1165" s="42">
        <v>3</v>
      </c>
      <c r="G1165" s="17" t="s">
        <v>1481</v>
      </c>
      <c r="H1165" s="42" t="s">
        <v>6119</v>
      </c>
      <c r="I1165" s="42" t="s">
        <v>6120</v>
      </c>
      <c r="J1165" s="18" t="s">
        <v>6121</v>
      </c>
      <c r="K1165" s="17" t="s">
        <v>1481</v>
      </c>
      <c r="L1165" s="17" t="s">
        <v>1481</v>
      </c>
      <c r="M1165" s="18" t="s">
        <v>1481</v>
      </c>
      <c r="N1165" s="18" t="s">
        <v>1481</v>
      </c>
      <c r="O1165" s="17" t="s">
        <v>1481</v>
      </c>
      <c r="P1165" s="17" t="s">
        <v>1481</v>
      </c>
      <c r="Q1165" s="17" t="s">
        <v>1481</v>
      </c>
      <c r="R1165" s="17" t="s">
        <v>1481</v>
      </c>
      <c r="S1165" s="17" t="s">
        <v>1481</v>
      </c>
      <c r="T1165" s="17" t="s">
        <v>1481</v>
      </c>
      <c r="U1165" s="19" t="s">
        <v>1815</v>
      </c>
      <c r="V1165" s="19" t="s">
        <v>6122</v>
      </c>
      <c r="W1165" s="17" t="s">
        <v>1481</v>
      </c>
      <c r="X1165" s="17" t="s">
        <v>1481</v>
      </c>
      <c r="Y1165" s="27" t="s">
        <v>52</v>
      </c>
      <c r="Z1165" s="28" t="s">
        <v>1481</v>
      </c>
      <c r="AA1165" s="17" t="s">
        <v>1481</v>
      </c>
      <c r="AB1165" s="15">
        <v>1165</v>
      </c>
      <c r="AC1165" s="42" t="s">
        <v>6093</v>
      </c>
      <c r="AD1165" s="42" t="s">
        <v>6093</v>
      </c>
      <c r="AE1165" s="42">
        <v>32</v>
      </c>
      <c r="AF1165" s="42">
        <v>3</v>
      </c>
      <c r="AG1165" s="17" t="s">
        <v>1481</v>
      </c>
      <c r="AH1165" s="42" t="s">
        <v>6119</v>
      </c>
      <c r="AI1165" s="42" t="s">
        <v>6120</v>
      </c>
      <c r="AJ1165" s="18" t="s">
        <v>6121</v>
      </c>
      <c r="AK1165" s="17" t="s">
        <v>1481</v>
      </c>
      <c r="AL1165" s="17" t="s">
        <v>1481</v>
      </c>
      <c r="AM1165" s="18" t="s">
        <v>1481</v>
      </c>
      <c r="AN1165" s="18" t="s">
        <v>1481</v>
      </c>
      <c r="AO1165" s="17" t="s">
        <v>1481</v>
      </c>
      <c r="AP1165" s="17" t="s">
        <v>1481</v>
      </c>
      <c r="AQ1165" s="17" t="s">
        <v>1481</v>
      </c>
      <c r="AR1165" s="17" t="s">
        <v>1481</v>
      </c>
      <c r="AS1165" s="17" t="s">
        <v>1481</v>
      </c>
      <c r="AT1165" s="17" t="s">
        <v>1481</v>
      </c>
      <c r="AU1165" s="19" t="s">
        <v>1815</v>
      </c>
      <c r="AV1165" s="19" t="s">
        <v>6122</v>
      </c>
      <c r="AW1165" s="17" t="s">
        <v>1481</v>
      </c>
      <c r="AX1165" s="17" t="s">
        <v>1481</v>
      </c>
      <c r="AY1165" s="27" t="s">
        <v>52</v>
      </c>
      <c r="AZ1165" s="28" t="s">
        <v>1481</v>
      </c>
      <c r="BA1165" s="17" t="s">
        <v>1481</v>
      </c>
      <c r="BB1165" s="17" t="s">
        <v>1481</v>
      </c>
      <c r="BC1165" s="17" t="s">
        <v>1481</v>
      </c>
      <c r="BD1165" s="17" t="s">
        <v>1481</v>
      </c>
    </row>
    <row r="1166" spans="1:56" s="4" customFormat="1" ht="79.5" hidden="1" customHeight="1" x14ac:dyDescent="0.35">
      <c r="A1166" s="67">
        <v>3</v>
      </c>
      <c r="B1166" s="15">
        <v>1166</v>
      </c>
      <c r="C1166" s="42" t="s">
        <v>6093</v>
      </c>
      <c r="D1166" s="42" t="s">
        <v>6093</v>
      </c>
      <c r="E1166" s="42">
        <v>32</v>
      </c>
      <c r="F1166" s="42">
        <v>3</v>
      </c>
      <c r="G1166" s="17" t="s">
        <v>1481</v>
      </c>
      <c r="H1166" s="42" t="s">
        <v>6123</v>
      </c>
      <c r="I1166" s="42" t="s">
        <v>6120</v>
      </c>
      <c r="J1166" s="18" t="s">
        <v>6124</v>
      </c>
      <c r="K1166" s="17" t="s">
        <v>1481</v>
      </c>
      <c r="L1166" s="17" t="s">
        <v>1481</v>
      </c>
      <c r="M1166" s="18" t="s">
        <v>1481</v>
      </c>
      <c r="N1166" s="18" t="s">
        <v>1481</v>
      </c>
      <c r="O1166" s="17" t="s">
        <v>1481</v>
      </c>
      <c r="P1166" s="17" t="s">
        <v>1481</v>
      </c>
      <c r="Q1166" s="17" t="s">
        <v>1481</v>
      </c>
      <c r="R1166" s="17" t="s">
        <v>1481</v>
      </c>
      <c r="S1166" s="42" t="s">
        <v>1928</v>
      </c>
      <c r="T1166" s="17" t="s">
        <v>1481</v>
      </c>
      <c r="U1166" s="19" t="s">
        <v>1815</v>
      </c>
      <c r="V1166" s="19" t="s">
        <v>1816</v>
      </c>
      <c r="W1166" s="17" t="s">
        <v>1481</v>
      </c>
      <c r="X1166" s="17" t="s">
        <v>1481</v>
      </c>
      <c r="Y1166" s="27" t="s">
        <v>1817</v>
      </c>
      <c r="Z1166" s="28" t="s">
        <v>1481</v>
      </c>
      <c r="AA1166" s="17" t="s">
        <v>1481</v>
      </c>
      <c r="AB1166" s="15">
        <v>1166</v>
      </c>
      <c r="AC1166" s="42" t="s">
        <v>6093</v>
      </c>
      <c r="AD1166" s="42" t="s">
        <v>6093</v>
      </c>
      <c r="AE1166" s="42">
        <v>32</v>
      </c>
      <c r="AF1166" s="42">
        <v>3</v>
      </c>
      <c r="AG1166" s="17" t="s">
        <v>1481</v>
      </c>
      <c r="AH1166" s="42" t="s">
        <v>6123</v>
      </c>
      <c r="AI1166" s="42" t="s">
        <v>6120</v>
      </c>
      <c r="AJ1166" s="18" t="s">
        <v>6124</v>
      </c>
      <c r="AK1166" s="17" t="s">
        <v>1481</v>
      </c>
      <c r="AL1166" s="17" t="s">
        <v>1481</v>
      </c>
      <c r="AM1166" s="18" t="s">
        <v>1481</v>
      </c>
      <c r="AN1166" s="18" t="s">
        <v>1481</v>
      </c>
      <c r="AO1166" s="17" t="s">
        <v>1481</v>
      </c>
      <c r="AP1166" s="17" t="s">
        <v>1481</v>
      </c>
      <c r="AQ1166" s="17" t="s">
        <v>1481</v>
      </c>
      <c r="AR1166" s="17" t="s">
        <v>1481</v>
      </c>
      <c r="AS1166" s="42" t="s">
        <v>1928</v>
      </c>
      <c r="AT1166" s="17" t="s">
        <v>1481</v>
      </c>
      <c r="AU1166" s="19" t="s">
        <v>1815</v>
      </c>
      <c r="AV1166" s="19" t="s">
        <v>1816</v>
      </c>
      <c r="AW1166" s="17" t="s">
        <v>1481</v>
      </c>
      <c r="AX1166" s="17" t="s">
        <v>1481</v>
      </c>
      <c r="AY1166" s="27" t="s">
        <v>1817</v>
      </c>
      <c r="AZ1166" s="28" t="s">
        <v>1481</v>
      </c>
      <c r="BA1166" s="17" t="s">
        <v>1481</v>
      </c>
      <c r="BB1166" s="17" t="s">
        <v>1481</v>
      </c>
      <c r="BC1166" s="17" t="s">
        <v>1481</v>
      </c>
      <c r="BD1166" s="17" t="s">
        <v>1481</v>
      </c>
    </row>
    <row r="1167" spans="1:56" s="4" customFormat="1" ht="79.5" hidden="1" customHeight="1" x14ac:dyDescent="0.35">
      <c r="A1167" s="67">
        <v>3</v>
      </c>
      <c r="B1167" s="15">
        <v>1167</v>
      </c>
      <c r="C1167" s="42" t="s">
        <v>6093</v>
      </c>
      <c r="D1167" s="67" t="s">
        <v>6093</v>
      </c>
      <c r="E1167" s="67">
        <v>32</v>
      </c>
      <c r="F1167" s="67">
        <v>3</v>
      </c>
      <c r="G1167" s="17" t="s">
        <v>1481</v>
      </c>
      <c r="H1167" s="42" t="s">
        <v>6123</v>
      </c>
      <c r="I1167" s="42" t="s">
        <v>6125</v>
      </c>
      <c r="J1167" s="18" t="s">
        <v>6124</v>
      </c>
      <c r="K1167" s="17" t="s">
        <v>1481</v>
      </c>
      <c r="L1167" s="17" t="s">
        <v>1481</v>
      </c>
      <c r="M1167" s="18" t="s">
        <v>1481</v>
      </c>
      <c r="N1167" s="18" t="s">
        <v>1481</v>
      </c>
      <c r="O1167" s="17" t="s">
        <v>1481</v>
      </c>
      <c r="P1167" s="17" t="s">
        <v>1481</v>
      </c>
      <c r="Q1167" s="17" t="s">
        <v>1481</v>
      </c>
      <c r="R1167" s="17" t="s">
        <v>1481</v>
      </c>
      <c r="S1167" s="42" t="s">
        <v>1899</v>
      </c>
      <c r="T1167" s="17" t="s">
        <v>1481</v>
      </c>
      <c r="U1167" s="19" t="s">
        <v>1815</v>
      </c>
      <c r="V1167" s="19" t="s">
        <v>1816</v>
      </c>
      <c r="W1167" s="17" t="s">
        <v>1481</v>
      </c>
      <c r="X1167" s="17" t="s">
        <v>1481</v>
      </c>
      <c r="Y1167" s="27" t="s">
        <v>1817</v>
      </c>
      <c r="Z1167" s="28" t="s">
        <v>1481</v>
      </c>
      <c r="AA1167" s="17" t="s">
        <v>1481</v>
      </c>
      <c r="AB1167" s="15">
        <v>1167</v>
      </c>
      <c r="AC1167" s="42" t="s">
        <v>6093</v>
      </c>
      <c r="AD1167" s="67" t="s">
        <v>6093</v>
      </c>
      <c r="AE1167" s="67">
        <v>32</v>
      </c>
      <c r="AF1167" s="67">
        <v>3</v>
      </c>
      <c r="AG1167" s="17" t="s">
        <v>1481</v>
      </c>
      <c r="AH1167" s="42" t="s">
        <v>6123</v>
      </c>
      <c r="AI1167" s="42" t="s">
        <v>6125</v>
      </c>
      <c r="AJ1167" s="18" t="s">
        <v>6124</v>
      </c>
      <c r="AK1167" s="17" t="s">
        <v>1481</v>
      </c>
      <c r="AL1167" s="17" t="s">
        <v>1481</v>
      </c>
      <c r="AM1167" s="18" t="s">
        <v>1481</v>
      </c>
      <c r="AN1167" s="18" t="s">
        <v>1481</v>
      </c>
      <c r="AO1167" s="17" t="s">
        <v>1481</v>
      </c>
      <c r="AP1167" s="17" t="s">
        <v>1481</v>
      </c>
      <c r="AQ1167" s="17" t="s">
        <v>1481</v>
      </c>
      <c r="AR1167" s="17" t="s">
        <v>1481</v>
      </c>
      <c r="AS1167" s="42" t="s">
        <v>1899</v>
      </c>
      <c r="AT1167" s="17" t="s">
        <v>1481</v>
      </c>
      <c r="AU1167" s="19" t="s">
        <v>1815</v>
      </c>
      <c r="AV1167" s="19" t="s">
        <v>1816</v>
      </c>
      <c r="AW1167" s="17" t="s">
        <v>1481</v>
      </c>
      <c r="AX1167" s="17" t="s">
        <v>1481</v>
      </c>
      <c r="AY1167" s="27" t="s">
        <v>1817</v>
      </c>
      <c r="AZ1167" s="28" t="s">
        <v>1481</v>
      </c>
      <c r="BA1167" s="17" t="s">
        <v>1481</v>
      </c>
      <c r="BB1167" s="17" t="s">
        <v>1481</v>
      </c>
      <c r="BC1167" s="17" t="s">
        <v>1481</v>
      </c>
      <c r="BD1167" s="17" t="s">
        <v>1481</v>
      </c>
    </row>
    <row r="1168" spans="1:56" s="4" customFormat="1" ht="79.5" hidden="1" customHeight="1" x14ac:dyDescent="0.35">
      <c r="A1168" s="67">
        <v>4</v>
      </c>
      <c r="B1168" s="15">
        <v>1168</v>
      </c>
      <c r="C1168" s="42" t="s">
        <v>6093</v>
      </c>
      <c r="D1168" s="67" t="s">
        <v>6093</v>
      </c>
      <c r="E1168" s="67">
        <v>32</v>
      </c>
      <c r="F1168" s="67">
        <v>3</v>
      </c>
      <c r="G1168" s="17" t="s">
        <v>1481</v>
      </c>
      <c r="H1168" s="42" t="s">
        <v>6123</v>
      </c>
      <c r="I1168" s="42" t="s">
        <v>6126</v>
      </c>
      <c r="J1168" s="18" t="s">
        <v>6124</v>
      </c>
      <c r="K1168" s="17" t="s">
        <v>1481</v>
      </c>
      <c r="L1168" s="17" t="s">
        <v>1481</v>
      </c>
      <c r="M1168" s="18" t="s">
        <v>1481</v>
      </c>
      <c r="N1168" s="18" t="s">
        <v>1481</v>
      </c>
      <c r="O1168" s="17" t="s">
        <v>1481</v>
      </c>
      <c r="P1168" s="17" t="s">
        <v>1481</v>
      </c>
      <c r="Q1168" s="17" t="s">
        <v>1481</v>
      </c>
      <c r="R1168" s="17" t="s">
        <v>1481</v>
      </c>
      <c r="S1168" s="42" t="s">
        <v>1826</v>
      </c>
      <c r="T1168" s="17" t="s">
        <v>1481</v>
      </c>
      <c r="U1168" s="19" t="s">
        <v>1815</v>
      </c>
      <c r="V1168" s="19" t="s">
        <v>1816</v>
      </c>
      <c r="W1168" s="17" t="s">
        <v>1481</v>
      </c>
      <c r="X1168" s="17" t="s">
        <v>1481</v>
      </c>
      <c r="Y1168" s="27" t="s">
        <v>1817</v>
      </c>
      <c r="Z1168" s="28" t="s">
        <v>1481</v>
      </c>
      <c r="AA1168" s="17" t="s">
        <v>1481</v>
      </c>
      <c r="AB1168" s="15">
        <v>1168</v>
      </c>
      <c r="AC1168" s="42" t="s">
        <v>6093</v>
      </c>
      <c r="AD1168" s="67" t="s">
        <v>6093</v>
      </c>
      <c r="AE1168" s="67">
        <v>32</v>
      </c>
      <c r="AF1168" s="67">
        <v>3</v>
      </c>
      <c r="AG1168" s="17" t="s">
        <v>1481</v>
      </c>
      <c r="AH1168" s="42" t="s">
        <v>6123</v>
      </c>
      <c r="AI1168" s="42" t="s">
        <v>6126</v>
      </c>
      <c r="AJ1168" s="18" t="s">
        <v>6124</v>
      </c>
      <c r="AK1168" s="17" t="s">
        <v>1481</v>
      </c>
      <c r="AL1168" s="17" t="s">
        <v>1481</v>
      </c>
      <c r="AM1168" s="18" t="s">
        <v>1481</v>
      </c>
      <c r="AN1168" s="18" t="s">
        <v>1481</v>
      </c>
      <c r="AO1168" s="17" t="s">
        <v>1481</v>
      </c>
      <c r="AP1168" s="17" t="s">
        <v>1481</v>
      </c>
      <c r="AQ1168" s="17" t="s">
        <v>1481</v>
      </c>
      <c r="AR1168" s="17" t="s">
        <v>1481</v>
      </c>
      <c r="AS1168" s="42" t="s">
        <v>1826</v>
      </c>
      <c r="AT1168" s="17" t="s">
        <v>1481</v>
      </c>
      <c r="AU1168" s="19" t="s">
        <v>1815</v>
      </c>
      <c r="AV1168" s="19" t="s">
        <v>1816</v>
      </c>
      <c r="AW1168" s="17" t="s">
        <v>1481</v>
      </c>
      <c r="AX1168" s="17" t="s">
        <v>1481</v>
      </c>
      <c r="AY1168" s="27" t="s">
        <v>1817</v>
      </c>
      <c r="AZ1168" s="28" t="s">
        <v>1481</v>
      </c>
      <c r="BA1168" s="17" t="s">
        <v>1481</v>
      </c>
      <c r="BB1168" s="17" t="s">
        <v>1481</v>
      </c>
      <c r="BC1168" s="17" t="s">
        <v>1481</v>
      </c>
      <c r="BD1168" s="17" t="s">
        <v>1481</v>
      </c>
    </row>
    <row r="1169" spans="1:56" s="4" customFormat="1" ht="122.5" hidden="1" customHeight="1" x14ac:dyDescent="0.35">
      <c r="A1169" s="67">
        <v>3</v>
      </c>
      <c r="B1169" s="15">
        <v>1169</v>
      </c>
      <c r="C1169" s="42" t="s">
        <v>6093</v>
      </c>
      <c r="D1169" s="67" t="s">
        <v>6093</v>
      </c>
      <c r="E1169" s="67">
        <v>32</v>
      </c>
      <c r="F1169" s="67">
        <v>3</v>
      </c>
      <c r="G1169" s="17" t="s">
        <v>1481</v>
      </c>
      <c r="H1169" s="42" t="s">
        <v>6127</v>
      </c>
      <c r="I1169" s="42" t="s">
        <v>6128</v>
      </c>
      <c r="J1169" s="18" t="s">
        <v>6129</v>
      </c>
      <c r="K1169" s="17" t="s">
        <v>1481</v>
      </c>
      <c r="L1169" s="17" t="s">
        <v>1481</v>
      </c>
      <c r="M1169" s="18" t="s">
        <v>1481</v>
      </c>
      <c r="N1169" s="18" t="s">
        <v>1481</v>
      </c>
      <c r="O1169" s="17" t="s">
        <v>1481</v>
      </c>
      <c r="P1169" s="17" t="s">
        <v>1481</v>
      </c>
      <c r="Q1169" s="17" t="s">
        <v>1481</v>
      </c>
      <c r="R1169" s="17" t="s">
        <v>1481</v>
      </c>
      <c r="S1169" s="42" t="s">
        <v>2189</v>
      </c>
      <c r="T1169" s="42" t="s">
        <v>6130</v>
      </c>
      <c r="U1169" s="19" t="s">
        <v>2660</v>
      </c>
      <c r="V1169" s="19" t="s">
        <v>6131</v>
      </c>
      <c r="W1169" s="37" t="s">
        <v>1915</v>
      </c>
      <c r="X1169" s="17" t="s">
        <v>1481</v>
      </c>
      <c r="Y1169" s="27" t="s">
        <v>52</v>
      </c>
      <c r="Z1169" s="28" t="s">
        <v>1481</v>
      </c>
      <c r="AA1169" s="17" t="s">
        <v>1481</v>
      </c>
      <c r="AB1169" s="15">
        <v>1169</v>
      </c>
      <c r="AC1169" s="42" t="s">
        <v>6093</v>
      </c>
      <c r="AD1169" s="67" t="s">
        <v>6093</v>
      </c>
      <c r="AE1169" s="67">
        <v>32</v>
      </c>
      <c r="AF1169" s="67">
        <v>3</v>
      </c>
      <c r="AG1169" s="17" t="s">
        <v>1481</v>
      </c>
      <c r="AH1169" s="42" t="s">
        <v>6127</v>
      </c>
      <c r="AI1169" s="42" t="s">
        <v>6128</v>
      </c>
      <c r="AJ1169" s="18" t="s">
        <v>6129</v>
      </c>
      <c r="AK1169" s="17" t="s">
        <v>1481</v>
      </c>
      <c r="AL1169" s="17" t="s">
        <v>1481</v>
      </c>
      <c r="AM1169" s="18" t="s">
        <v>1481</v>
      </c>
      <c r="AN1169" s="18" t="s">
        <v>1481</v>
      </c>
      <c r="AO1169" s="17" t="s">
        <v>1481</v>
      </c>
      <c r="AP1169" s="17" t="s">
        <v>1481</v>
      </c>
      <c r="AQ1169" s="17" t="s">
        <v>1481</v>
      </c>
      <c r="AR1169" s="17" t="s">
        <v>1481</v>
      </c>
      <c r="AS1169" s="42" t="s">
        <v>2189</v>
      </c>
      <c r="AT1169" s="42" t="s">
        <v>6130</v>
      </c>
      <c r="AU1169" s="19" t="s">
        <v>2660</v>
      </c>
      <c r="AV1169" s="19" t="s">
        <v>6131</v>
      </c>
      <c r="AW1169" s="37" t="s">
        <v>1915</v>
      </c>
      <c r="AX1169" s="17" t="s">
        <v>1481</v>
      </c>
      <c r="AY1169" s="27" t="s">
        <v>52</v>
      </c>
      <c r="AZ1169" s="28" t="s">
        <v>1481</v>
      </c>
      <c r="BA1169" s="17" t="s">
        <v>1481</v>
      </c>
      <c r="BB1169" s="17" t="s">
        <v>1481</v>
      </c>
      <c r="BC1169" s="17" t="s">
        <v>1481</v>
      </c>
      <c r="BD1169" s="17" t="s">
        <v>1481</v>
      </c>
    </row>
    <row r="1170" spans="1:56" s="4" customFormat="1" ht="122.5" hidden="1" customHeight="1" x14ac:dyDescent="0.35">
      <c r="A1170" s="67">
        <v>3</v>
      </c>
      <c r="B1170" s="15">
        <v>1170</v>
      </c>
      <c r="C1170" s="42" t="s">
        <v>6093</v>
      </c>
      <c r="D1170" s="67" t="s">
        <v>6093</v>
      </c>
      <c r="E1170" s="67">
        <v>32</v>
      </c>
      <c r="F1170" s="67">
        <v>3</v>
      </c>
      <c r="G1170" s="17" t="s">
        <v>1481</v>
      </c>
      <c r="H1170" s="42" t="s">
        <v>6127</v>
      </c>
      <c r="I1170" s="42" t="s">
        <v>6132</v>
      </c>
      <c r="J1170" s="18" t="s">
        <v>6129</v>
      </c>
      <c r="K1170" s="17" t="s">
        <v>1481</v>
      </c>
      <c r="L1170" s="17" t="s">
        <v>1481</v>
      </c>
      <c r="M1170" s="18" t="s">
        <v>1481</v>
      </c>
      <c r="N1170" s="18" t="s">
        <v>1481</v>
      </c>
      <c r="O1170" s="17" t="s">
        <v>1481</v>
      </c>
      <c r="P1170" s="17" t="s">
        <v>1481</v>
      </c>
      <c r="Q1170" s="17" t="s">
        <v>1481</v>
      </c>
      <c r="R1170" s="17" t="s">
        <v>1481</v>
      </c>
      <c r="S1170" s="42" t="s">
        <v>2689</v>
      </c>
      <c r="T1170" s="17" t="s">
        <v>1481</v>
      </c>
      <c r="U1170" s="19" t="s">
        <v>1815</v>
      </c>
      <c r="V1170" s="19" t="s">
        <v>6133</v>
      </c>
      <c r="W1170" s="17" t="s">
        <v>1481</v>
      </c>
      <c r="X1170" s="17" t="s">
        <v>1481</v>
      </c>
      <c r="Y1170" s="27" t="s">
        <v>52</v>
      </c>
      <c r="Z1170" s="28" t="s">
        <v>1481</v>
      </c>
      <c r="AA1170" s="17" t="s">
        <v>1481</v>
      </c>
      <c r="AB1170" s="15">
        <v>1170</v>
      </c>
      <c r="AC1170" s="42" t="s">
        <v>6093</v>
      </c>
      <c r="AD1170" s="67" t="s">
        <v>6093</v>
      </c>
      <c r="AE1170" s="67">
        <v>32</v>
      </c>
      <c r="AF1170" s="67">
        <v>3</v>
      </c>
      <c r="AG1170" s="17" t="s">
        <v>1481</v>
      </c>
      <c r="AH1170" s="42" t="s">
        <v>6127</v>
      </c>
      <c r="AI1170" s="42" t="s">
        <v>6132</v>
      </c>
      <c r="AJ1170" s="18" t="s">
        <v>6129</v>
      </c>
      <c r="AK1170" s="17" t="s">
        <v>1481</v>
      </c>
      <c r="AL1170" s="17" t="s">
        <v>1481</v>
      </c>
      <c r="AM1170" s="18" t="s">
        <v>1481</v>
      </c>
      <c r="AN1170" s="18" t="s">
        <v>1481</v>
      </c>
      <c r="AO1170" s="17" t="s">
        <v>1481</v>
      </c>
      <c r="AP1170" s="17" t="s">
        <v>1481</v>
      </c>
      <c r="AQ1170" s="17" t="s">
        <v>1481</v>
      </c>
      <c r="AR1170" s="17" t="s">
        <v>1481</v>
      </c>
      <c r="AS1170" s="42" t="s">
        <v>2689</v>
      </c>
      <c r="AT1170" s="17" t="s">
        <v>1481</v>
      </c>
      <c r="AU1170" s="19" t="s">
        <v>1815</v>
      </c>
      <c r="AV1170" s="19" t="s">
        <v>6133</v>
      </c>
      <c r="AW1170" s="17" t="s">
        <v>1481</v>
      </c>
      <c r="AX1170" s="17" t="s">
        <v>1481</v>
      </c>
      <c r="AY1170" s="27" t="s">
        <v>52</v>
      </c>
      <c r="AZ1170" s="28" t="s">
        <v>1481</v>
      </c>
      <c r="BA1170" s="17" t="s">
        <v>1481</v>
      </c>
      <c r="BB1170" s="17" t="s">
        <v>1481</v>
      </c>
      <c r="BC1170" s="17" t="s">
        <v>1481</v>
      </c>
      <c r="BD1170" s="17" t="s">
        <v>1481</v>
      </c>
    </row>
    <row r="1171" spans="1:56" s="4" customFormat="1" ht="199.5" hidden="1" customHeight="1" x14ac:dyDescent="0.35">
      <c r="A1171" s="67">
        <v>3</v>
      </c>
      <c r="B1171" s="15">
        <v>1171</v>
      </c>
      <c r="C1171" s="42" t="s">
        <v>6093</v>
      </c>
      <c r="D1171" s="42" t="s">
        <v>6093</v>
      </c>
      <c r="E1171" s="67">
        <v>32</v>
      </c>
      <c r="F1171" s="67">
        <v>3</v>
      </c>
      <c r="G1171" s="17" t="s">
        <v>1481</v>
      </c>
      <c r="H1171" s="42" t="s">
        <v>6134</v>
      </c>
      <c r="I1171" s="42" t="s">
        <v>6135</v>
      </c>
      <c r="J1171" s="18" t="s">
        <v>6136</v>
      </c>
      <c r="K1171" s="17" t="s">
        <v>1481</v>
      </c>
      <c r="L1171" s="17" t="s">
        <v>1481</v>
      </c>
      <c r="M1171" s="18" t="s">
        <v>1481</v>
      </c>
      <c r="N1171" s="18" t="s">
        <v>1481</v>
      </c>
      <c r="O1171" s="17" t="s">
        <v>1481</v>
      </c>
      <c r="P1171" s="17" t="s">
        <v>1481</v>
      </c>
      <c r="Q1171" s="17" t="s">
        <v>1481</v>
      </c>
      <c r="R1171" s="17" t="s">
        <v>1481</v>
      </c>
      <c r="S1171" s="42" t="s">
        <v>6137</v>
      </c>
      <c r="T1171" s="67" t="s">
        <v>6107</v>
      </c>
      <c r="U1171" s="19" t="s">
        <v>1815</v>
      </c>
      <c r="V1171" s="19" t="s">
        <v>1816</v>
      </c>
      <c r="W1171" s="17" t="s">
        <v>1481</v>
      </c>
      <c r="X1171" s="17" t="s">
        <v>1481</v>
      </c>
      <c r="Y1171" s="27" t="s">
        <v>1817</v>
      </c>
      <c r="Z1171" s="28" t="s">
        <v>1481</v>
      </c>
      <c r="AA1171" s="17" t="s">
        <v>1481</v>
      </c>
      <c r="AB1171" s="15">
        <v>1171</v>
      </c>
      <c r="AC1171" s="42" t="s">
        <v>6093</v>
      </c>
      <c r="AD1171" s="42" t="s">
        <v>6093</v>
      </c>
      <c r="AE1171" s="67">
        <v>32</v>
      </c>
      <c r="AF1171" s="67">
        <v>3</v>
      </c>
      <c r="AG1171" s="17" t="s">
        <v>1481</v>
      </c>
      <c r="AH1171" s="42" t="s">
        <v>6134</v>
      </c>
      <c r="AI1171" s="42" t="s">
        <v>6135</v>
      </c>
      <c r="AJ1171" s="18" t="s">
        <v>6136</v>
      </c>
      <c r="AK1171" s="17" t="s">
        <v>1481</v>
      </c>
      <c r="AL1171" s="17" t="s">
        <v>1481</v>
      </c>
      <c r="AM1171" s="18" t="s">
        <v>1481</v>
      </c>
      <c r="AN1171" s="18" t="s">
        <v>1481</v>
      </c>
      <c r="AO1171" s="17" t="s">
        <v>1481</v>
      </c>
      <c r="AP1171" s="17" t="s">
        <v>1481</v>
      </c>
      <c r="AQ1171" s="17" t="s">
        <v>1481</v>
      </c>
      <c r="AR1171" s="17" t="s">
        <v>1481</v>
      </c>
      <c r="AS1171" s="42" t="s">
        <v>6137</v>
      </c>
      <c r="AT1171" s="67" t="s">
        <v>6107</v>
      </c>
      <c r="AU1171" s="19" t="s">
        <v>1815</v>
      </c>
      <c r="AV1171" s="19" t="s">
        <v>1816</v>
      </c>
      <c r="AW1171" s="17" t="s">
        <v>1481</v>
      </c>
      <c r="AX1171" s="17" t="s">
        <v>1481</v>
      </c>
      <c r="AY1171" s="27" t="s">
        <v>1817</v>
      </c>
      <c r="AZ1171" s="28" t="s">
        <v>1481</v>
      </c>
      <c r="BA1171" s="17" t="s">
        <v>1481</v>
      </c>
      <c r="BB1171" s="17" t="s">
        <v>1481</v>
      </c>
      <c r="BC1171" s="17" t="s">
        <v>1481</v>
      </c>
      <c r="BD1171" s="17" t="s">
        <v>1481</v>
      </c>
    </row>
    <row r="1172" spans="1:56" s="4" customFormat="1" ht="230.15" hidden="1" customHeight="1" x14ac:dyDescent="0.35">
      <c r="A1172" s="67">
        <v>3</v>
      </c>
      <c r="B1172" s="15">
        <v>1172</v>
      </c>
      <c r="C1172" s="42" t="s">
        <v>6093</v>
      </c>
      <c r="D1172" s="42" t="s">
        <v>6093</v>
      </c>
      <c r="E1172" s="67">
        <v>32</v>
      </c>
      <c r="F1172" s="42" t="s">
        <v>6138</v>
      </c>
      <c r="G1172" s="17" t="s">
        <v>1481</v>
      </c>
      <c r="H1172" s="67" t="s">
        <v>6139</v>
      </c>
      <c r="I1172" s="42" t="s">
        <v>6140</v>
      </c>
      <c r="J1172" s="18" t="s">
        <v>6141</v>
      </c>
      <c r="K1172" s="17" t="s">
        <v>1481</v>
      </c>
      <c r="L1172" s="17" t="s">
        <v>1481</v>
      </c>
      <c r="M1172" s="18" t="s">
        <v>1481</v>
      </c>
      <c r="N1172" s="18" t="s">
        <v>1481</v>
      </c>
      <c r="O1172" s="17" t="s">
        <v>1481</v>
      </c>
      <c r="P1172" s="17" t="s">
        <v>1481</v>
      </c>
      <c r="Q1172" s="17" t="s">
        <v>1481</v>
      </c>
      <c r="R1172" s="17" t="s">
        <v>1481</v>
      </c>
      <c r="S1172" s="42" t="s">
        <v>6142</v>
      </c>
      <c r="T1172" s="17" t="s">
        <v>1481</v>
      </c>
      <c r="U1172" s="19" t="s">
        <v>1815</v>
      </c>
      <c r="V1172" s="19" t="s">
        <v>1816</v>
      </c>
      <c r="W1172" s="17" t="s">
        <v>1481</v>
      </c>
      <c r="X1172" s="17" t="s">
        <v>1481</v>
      </c>
      <c r="Y1172" s="27" t="s">
        <v>1817</v>
      </c>
      <c r="Z1172" s="28" t="s">
        <v>1481</v>
      </c>
      <c r="AA1172" s="17" t="s">
        <v>1481</v>
      </c>
      <c r="AB1172" s="15">
        <v>1172</v>
      </c>
      <c r="AC1172" s="42" t="s">
        <v>6093</v>
      </c>
      <c r="AD1172" s="42" t="s">
        <v>6093</v>
      </c>
      <c r="AE1172" s="67">
        <v>32</v>
      </c>
      <c r="AF1172" s="42" t="s">
        <v>6138</v>
      </c>
      <c r="AG1172" s="17" t="s">
        <v>1481</v>
      </c>
      <c r="AH1172" s="67" t="s">
        <v>6139</v>
      </c>
      <c r="AI1172" s="42" t="s">
        <v>6140</v>
      </c>
      <c r="AJ1172" s="18" t="s">
        <v>6141</v>
      </c>
      <c r="AK1172" s="17" t="s">
        <v>1481</v>
      </c>
      <c r="AL1172" s="17" t="s">
        <v>1481</v>
      </c>
      <c r="AM1172" s="18" t="s">
        <v>1481</v>
      </c>
      <c r="AN1172" s="18" t="s">
        <v>1481</v>
      </c>
      <c r="AO1172" s="17" t="s">
        <v>1481</v>
      </c>
      <c r="AP1172" s="17" t="s">
        <v>1481</v>
      </c>
      <c r="AQ1172" s="17" t="s">
        <v>1481</v>
      </c>
      <c r="AR1172" s="17" t="s">
        <v>1481</v>
      </c>
      <c r="AS1172" s="42" t="s">
        <v>6142</v>
      </c>
      <c r="AT1172" s="17" t="s">
        <v>1481</v>
      </c>
      <c r="AU1172" s="19" t="s">
        <v>1815</v>
      </c>
      <c r="AV1172" s="19" t="s">
        <v>1816</v>
      </c>
      <c r="AW1172" s="17" t="s">
        <v>1481</v>
      </c>
      <c r="AX1172" s="17" t="s">
        <v>1481</v>
      </c>
      <c r="AY1172" s="27" t="s">
        <v>1817</v>
      </c>
      <c r="AZ1172" s="28" t="s">
        <v>1481</v>
      </c>
      <c r="BA1172" s="17" t="s">
        <v>1481</v>
      </c>
      <c r="BB1172" s="17" t="s">
        <v>1481</v>
      </c>
      <c r="BC1172" s="17" t="s">
        <v>1481</v>
      </c>
      <c r="BD1172" s="17" t="s">
        <v>1481</v>
      </c>
    </row>
    <row r="1173" spans="1:56" ht="125.15" customHeight="1" x14ac:dyDescent="0.35">
      <c r="A1173" s="42">
        <v>3</v>
      </c>
      <c r="B1173" s="16">
        <v>1173</v>
      </c>
      <c r="C1173" s="42" t="s">
        <v>6093</v>
      </c>
      <c r="D1173" s="42" t="s">
        <v>6093</v>
      </c>
      <c r="E1173" s="42">
        <v>32</v>
      </c>
      <c r="F1173" s="42" t="s">
        <v>6138</v>
      </c>
      <c r="G1173" s="17" t="s">
        <v>1481</v>
      </c>
      <c r="H1173" s="42" t="s">
        <v>6139</v>
      </c>
      <c r="I1173" s="17" t="s">
        <v>1481</v>
      </c>
      <c r="J1173" s="18" t="s">
        <v>1481</v>
      </c>
      <c r="K1173" s="17" t="s">
        <v>1481</v>
      </c>
      <c r="L1173" s="17" t="s">
        <v>1481</v>
      </c>
      <c r="M1173" s="18" t="s">
        <v>1481</v>
      </c>
      <c r="N1173" s="18" t="s">
        <v>1481</v>
      </c>
      <c r="O1173" s="17" t="s">
        <v>1481</v>
      </c>
      <c r="P1173" s="17" t="s">
        <v>1481</v>
      </c>
      <c r="Q1173" s="17" t="s">
        <v>1481</v>
      </c>
      <c r="R1173" s="17" t="s">
        <v>1481</v>
      </c>
      <c r="S1173" s="17" t="s">
        <v>1481</v>
      </c>
      <c r="T1173" s="42" t="s">
        <v>6143</v>
      </c>
      <c r="U1173" s="19" t="s">
        <v>1905</v>
      </c>
      <c r="V1173" s="19" t="s">
        <v>6144</v>
      </c>
      <c r="W1173" s="17" t="s">
        <v>1481</v>
      </c>
      <c r="X1173" s="17" t="s">
        <v>1481</v>
      </c>
      <c r="Y1173" s="33" t="s">
        <v>211</v>
      </c>
      <c r="Z1173" s="136" t="s">
        <v>6145</v>
      </c>
      <c r="AA1173" s="17" t="s">
        <v>1481</v>
      </c>
      <c r="AB1173" s="16">
        <v>1173</v>
      </c>
      <c r="AC1173" s="42" t="s">
        <v>6093</v>
      </c>
      <c r="AD1173" s="42" t="s">
        <v>6093</v>
      </c>
      <c r="AE1173" s="67">
        <v>32</v>
      </c>
      <c r="AF1173" s="42" t="s">
        <v>6138</v>
      </c>
      <c r="AG1173" s="17" t="s">
        <v>1481</v>
      </c>
      <c r="AH1173" s="67" t="s">
        <v>6139</v>
      </c>
      <c r="AI1173" s="17" t="s">
        <v>1481</v>
      </c>
      <c r="AJ1173" s="18" t="s">
        <v>1481</v>
      </c>
      <c r="AK1173" s="17" t="s">
        <v>1481</v>
      </c>
      <c r="AL1173" s="17" t="s">
        <v>1481</v>
      </c>
      <c r="AM1173" s="18" t="s">
        <v>1481</v>
      </c>
      <c r="AN1173" s="18" t="s">
        <v>1481</v>
      </c>
      <c r="AO1173" s="17" t="s">
        <v>1481</v>
      </c>
      <c r="AP1173" s="17" t="s">
        <v>1481</v>
      </c>
      <c r="AQ1173" s="17" t="s">
        <v>1481</v>
      </c>
      <c r="AR1173" s="17" t="s">
        <v>1481</v>
      </c>
      <c r="AS1173" s="17" t="s">
        <v>1481</v>
      </c>
      <c r="AT1173" s="42" t="s">
        <v>6143</v>
      </c>
      <c r="AU1173" s="19" t="s">
        <v>1905</v>
      </c>
      <c r="AV1173" s="19" t="s">
        <v>6144</v>
      </c>
      <c r="AW1173" s="17" t="s">
        <v>1481</v>
      </c>
      <c r="AX1173" s="17" t="s">
        <v>1481</v>
      </c>
      <c r="AY1173" s="33" t="s">
        <v>211</v>
      </c>
      <c r="AZ1173" s="69" t="s">
        <v>6145</v>
      </c>
      <c r="BA1173" s="17" t="s">
        <v>1481</v>
      </c>
      <c r="BB1173" s="30" t="s">
        <v>460</v>
      </c>
      <c r="BC1173" s="30" t="s">
        <v>3282</v>
      </c>
      <c r="BD1173" s="30" t="s">
        <v>6501</v>
      </c>
    </row>
    <row r="1174" spans="1:56" s="4" customFormat="1" ht="79.5" hidden="1" customHeight="1" x14ac:dyDescent="0.35">
      <c r="A1174" s="67">
        <v>3</v>
      </c>
      <c r="B1174" s="15">
        <v>1174</v>
      </c>
      <c r="C1174" s="42" t="s">
        <v>6093</v>
      </c>
      <c r="D1174" s="42" t="s">
        <v>6093</v>
      </c>
      <c r="E1174" s="67">
        <v>32</v>
      </c>
      <c r="F1174" s="67" t="s">
        <v>6138</v>
      </c>
      <c r="G1174" s="17" t="s">
        <v>1481</v>
      </c>
      <c r="H1174" s="42" t="s">
        <v>6146</v>
      </c>
      <c r="I1174" s="42" t="s">
        <v>6147</v>
      </c>
      <c r="J1174" s="18" t="s">
        <v>6148</v>
      </c>
      <c r="K1174" s="17" t="s">
        <v>1481</v>
      </c>
      <c r="L1174" s="17" t="s">
        <v>1481</v>
      </c>
      <c r="M1174" s="18" t="s">
        <v>1481</v>
      </c>
      <c r="N1174" s="18" t="s">
        <v>1481</v>
      </c>
      <c r="O1174" s="17" t="s">
        <v>1481</v>
      </c>
      <c r="P1174" s="17" t="s">
        <v>1481</v>
      </c>
      <c r="Q1174" s="17" t="s">
        <v>1481</v>
      </c>
      <c r="R1174" s="17" t="s">
        <v>1481</v>
      </c>
      <c r="S1174" s="67" t="s">
        <v>2048</v>
      </c>
      <c r="T1174" s="42" t="s">
        <v>6107</v>
      </c>
      <c r="U1174" s="19" t="s">
        <v>1815</v>
      </c>
      <c r="V1174" s="19" t="s">
        <v>2049</v>
      </c>
      <c r="W1174" s="17" t="s">
        <v>1481</v>
      </c>
      <c r="X1174" s="17" t="s">
        <v>1481</v>
      </c>
      <c r="Y1174" s="27" t="s">
        <v>1817</v>
      </c>
      <c r="Z1174" s="28" t="s">
        <v>1481</v>
      </c>
      <c r="AA1174" s="17" t="s">
        <v>1481</v>
      </c>
      <c r="AB1174" s="15">
        <v>1174</v>
      </c>
      <c r="AC1174" s="42" t="s">
        <v>6093</v>
      </c>
      <c r="AD1174" s="42" t="s">
        <v>6093</v>
      </c>
      <c r="AE1174" s="67">
        <v>32</v>
      </c>
      <c r="AF1174" s="67" t="s">
        <v>6138</v>
      </c>
      <c r="AG1174" s="17" t="s">
        <v>1481</v>
      </c>
      <c r="AH1174" s="42" t="s">
        <v>6146</v>
      </c>
      <c r="AI1174" s="42" t="s">
        <v>6147</v>
      </c>
      <c r="AJ1174" s="18" t="s">
        <v>6148</v>
      </c>
      <c r="AK1174" s="17" t="s">
        <v>1481</v>
      </c>
      <c r="AL1174" s="17" t="s">
        <v>1481</v>
      </c>
      <c r="AM1174" s="18" t="s">
        <v>1481</v>
      </c>
      <c r="AN1174" s="18" t="s">
        <v>1481</v>
      </c>
      <c r="AO1174" s="17" t="s">
        <v>1481</v>
      </c>
      <c r="AP1174" s="17" t="s">
        <v>1481</v>
      </c>
      <c r="AQ1174" s="17" t="s">
        <v>1481</v>
      </c>
      <c r="AR1174" s="17" t="s">
        <v>1481</v>
      </c>
      <c r="AS1174" s="67" t="s">
        <v>2048</v>
      </c>
      <c r="AT1174" s="42" t="s">
        <v>6107</v>
      </c>
      <c r="AU1174" s="19" t="s">
        <v>1815</v>
      </c>
      <c r="AV1174" s="19" t="s">
        <v>2049</v>
      </c>
      <c r="AW1174" s="17" t="s">
        <v>1481</v>
      </c>
      <c r="AX1174" s="17" t="s">
        <v>1481</v>
      </c>
      <c r="AY1174" s="27" t="s">
        <v>1817</v>
      </c>
      <c r="AZ1174" s="28" t="s">
        <v>1481</v>
      </c>
      <c r="BA1174" s="17" t="s">
        <v>1481</v>
      </c>
      <c r="BB1174" s="17" t="s">
        <v>1481</v>
      </c>
      <c r="BC1174" s="17" t="s">
        <v>1481</v>
      </c>
      <c r="BD1174" s="17" t="s">
        <v>1481</v>
      </c>
    </row>
    <row r="1175" spans="1:56" s="4" customFormat="1" ht="155.15" hidden="1" customHeight="1" x14ac:dyDescent="0.35">
      <c r="A1175" s="67">
        <v>3</v>
      </c>
      <c r="B1175" s="15">
        <v>1175</v>
      </c>
      <c r="C1175" s="42" t="s">
        <v>6093</v>
      </c>
      <c r="D1175" s="42" t="s">
        <v>6093</v>
      </c>
      <c r="E1175" s="67">
        <v>32</v>
      </c>
      <c r="F1175" s="67" t="s">
        <v>6138</v>
      </c>
      <c r="G1175" s="17" t="s">
        <v>1481</v>
      </c>
      <c r="H1175" s="42" t="s">
        <v>6149</v>
      </c>
      <c r="I1175" s="42" t="s">
        <v>6150</v>
      </c>
      <c r="J1175" s="18" t="s">
        <v>6151</v>
      </c>
      <c r="K1175" s="17" t="s">
        <v>1481</v>
      </c>
      <c r="L1175" s="17" t="s">
        <v>1481</v>
      </c>
      <c r="M1175" s="18" t="s">
        <v>1481</v>
      </c>
      <c r="N1175" s="18" t="s">
        <v>1481</v>
      </c>
      <c r="O1175" s="17" t="s">
        <v>1481</v>
      </c>
      <c r="P1175" s="17" t="s">
        <v>1481</v>
      </c>
      <c r="Q1175" s="17" t="s">
        <v>1481</v>
      </c>
      <c r="R1175" s="17" t="s">
        <v>1481</v>
      </c>
      <c r="S1175" s="67" t="s">
        <v>2048</v>
      </c>
      <c r="T1175" s="42" t="s">
        <v>6107</v>
      </c>
      <c r="U1175" s="19" t="s">
        <v>1815</v>
      </c>
      <c r="V1175" s="19" t="s">
        <v>2049</v>
      </c>
      <c r="W1175" s="17" t="s">
        <v>1481</v>
      </c>
      <c r="X1175" s="17" t="s">
        <v>1481</v>
      </c>
      <c r="Y1175" s="27" t="s">
        <v>1817</v>
      </c>
      <c r="Z1175" s="28" t="s">
        <v>1481</v>
      </c>
      <c r="AA1175" s="17" t="s">
        <v>1481</v>
      </c>
      <c r="AB1175" s="15">
        <v>1175</v>
      </c>
      <c r="AC1175" s="42" t="s">
        <v>6093</v>
      </c>
      <c r="AD1175" s="42" t="s">
        <v>6093</v>
      </c>
      <c r="AE1175" s="67">
        <v>32</v>
      </c>
      <c r="AF1175" s="67" t="s">
        <v>6138</v>
      </c>
      <c r="AG1175" s="17" t="s">
        <v>1481</v>
      </c>
      <c r="AH1175" s="42" t="s">
        <v>6149</v>
      </c>
      <c r="AI1175" s="42" t="s">
        <v>6150</v>
      </c>
      <c r="AJ1175" s="18" t="s">
        <v>6151</v>
      </c>
      <c r="AK1175" s="17" t="s">
        <v>1481</v>
      </c>
      <c r="AL1175" s="17" t="s">
        <v>1481</v>
      </c>
      <c r="AM1175" s="18" t="s">
        <v>1481</v>
      </c>
      <c r="AN1175" s="18" t="s">
        <v>1481</v>
      </c>
      <c r="AO1175" s="17" t="s">
        <v>1481</v>
      </c>
      <c r="AP1175" s="17" t="s">
        <v>1481</v>
      </c>
      <c r="AQ1175" s="17" t="s">
        <v>1481</v>
      </c>
      <c r="AR1175" s="17" t="s">
        <v>1481</v>
      </c>
      <c r="AS1175" s="67" t="s">
        <v>2048</v>
      </c>
      <c r="AT1175" s="42" t="s">
        <v>6107</v>
      </c>
      <c r="AU1175" s="19" t="s">
        <v>1815</v>
      </c>
      <c r="AV1175" s="19" t="s">
        <v>2049</v>
      </c>
      <c r="AW1175" s="17" t="s">
        <v>1481</v>
      </c>
      <c r="AX1175" s="17" t="s">
        <v>1481</v>
      </c>
      <c r="AY1175" s="27" t="s">
        <v>1817</v>
      </c>
      <c r="AZ1175" s="28" t="s">
        <v>1481</v>
      </c>
      <c r="BA1175" s="17" t="s">
        <v>1481</v>
      </c>
      <c r="BB1175" s="17" t="s">
        <v>1481</v>
      </c>
      <c r="BC1175" s="17" t="s">
        <v>1481</v>
      </c>
      <c r="BD1175" s="17" t="s">
        <v>1481</v>
      </c>
    </row>
    <row r="1176" spans="1:56" s="4" customFormat="1" ht="250.5" hidden="1" customHeight="1" x14ac:dyDescent="0.35">
      <c r="A1176" s="67">
        <v>3</v>
      </c>
      <c r="B1176" s="15">
        <v>1176</v>
      </c>
      <c r="C1176" s="42" t="s">
        <v>6093</v>
      </c>
      <c r="D1176" s="42" t="s">
        <v>6093</v>
      </c>
      <c r="E1176" s="67">
        <v>32</v>
      </c>
      <c r="F1176" s="67" t="s">
        <v>6138</v>
      </c>
      <c r="G1176" s="17" t="s">
        <v>1481</v>
      </c>
      <c r="H1176" s="42" t="s">
        <v>6152</v>
      </c>
      <c r="I1176" s="42" t="s">
        <v>6153</v>
      </c>
      <c r="J1176" s="18" t="s">
        <v>6154</v>
      </c>
      <c r="K1176" s="17" t="s">
        <v>1481</v>
      </c>
      <c r="L1176" s="17" t="s">
        <v>1481</v>
      </c>
      <c r="M1176" s="18" t="s">
        <v>1481</v>
      </c>
      <c r="N1176" s="18" t="s">
        <v>1481</v>
      </c>
      <c r="O1176" s="17" t="s">
        <v>1481</v>
      </c>
      <c r="P1176" s="17" t="s">
        <v>1481</v>
      </c>
      <c r="Q1176" s="17" t="s">
        <v>1481</v>
      </c>
      <c r="R1176" s="17" t="s">
        <v>1481</v>
      </c>
      <c r="S1176" s="42" t="s">
        <v>6155</v>
      </c>
      <c r="T1176" s="67" t="s">
        <v>6107</v>
      </c>
      <c r="U1176" s="19" t="s">
        <v>1815</v>
      </c>
      <c r="V1176" s="19" t="s">
        <v>1816</v>
      </c>
      <c r="W1176" s="17" t="s">
        <v>1481</v>
      </c>
      <c r="X1176" s="17" t="s">
        <v>1481</v>
      </c>
      <c r="Y1176" s="27" t="s">
        <v>1817</v>
      </c>
      <c r="Z1176" s="28" t="s">
        <v>1481</v>
      </c>
      <c r="AA1176" s="17" t="s">
        <v>1481</v>
      </c>
      <c r="AB1176" s="15">
        <v>1176</v>
      </c>
      <c r="AC1176" s="42" t="s">
        <v>6093</v>
      </c>
      <c r="AD1176" s="42" t="s">
        <v>6093</v>
      </c>
      <c r="AE1176" s="67">
        <v>32</v>
      </c>
      <c r="AF1176" s="67" t="s">
        <v>6138</v>
      </c>
      <c r="AG1176" s="17" t="s">
        <v>1481</v>
      </c>
      <c r="AH1176" s="42" t="s">
        <v>6152</v>
      </c>
      <c r="AI1176" s="42" t="s">
        <v>6153</v>
      </c>
      <c r="AJ1176" s="18" t="s">
        <v>6154</v>
      </c>
      <c r="AK1176" s="17" t="s">
        <v>1481</v>
      </c>
      <c r="AL1176" s="17" t="s">
        <v>1481</v>
      </c>
      <c r="AM1176" s="18" t="s">
        <v>1481</v>
      </c>
      <c r="AN1176" s="18" t="s">
        <v>1481</v>
      </c>
      <c r="AO1176" s="17" t="s">
        <v>1481</v>
      </c>
      <c r="AP1176" s="17" t="s">
        <v>1481</v>
      </c>
      <c r="AQ1176" s="17" t="s">
        <v>1481</v>
      </c>
      <c r="AR1176" s="17" t="s">
        <v>1481</v>
      </c>
      <c r="AS1176" s="42" t="s">
        <v>6155</v>
      </c>
      <c r="AT1176" s="67" t="s">
        <v>6107</v>
      </c>
      <c r="AU1176" s="19" t="s">
        <v>1815</v>
      </c>
      <c r="AV1176" s="19" t="s">
        <v>1816</v>
      </c>
      <c r="AW1176" s="17" t="s">
        <v>1481</v>
      </c>
      <c r="AX1176" s="17" t="s">
        <v>1481</v>
      </c>
      <c r="AY1176" s="27" t="s">
        <v>1817</v>
      </c>
      <c r="AZ1176" s="28" t="s">
        <v>1481</v>
      </c>
      <c r="BA1176" s="17" t="s">
        <v>1481</v>
      </c>
      <c r="BB1176" s="17" t="s">
        <v>1481</v>
      </c>
      <c r="BC1176" s="17" t="s">
        <v>1481</v>
      </c>
      <c r="BD1176" s="17" t="s">
        <v>1481</v>
      </c>
    </row>
    <row r="1177" spans="1:56" s="4" customFormat="1" ht="205.5" hidden="1" customHeight="1" x14ac:dyDescent="0.35">
      <c r="A1177" s="67">
        <v>3</v>
      </c>
      <c r="B1177" s="15">
        <v>1177</v>
      </c>
      <c r="C1177" s="42" t="s">
        <v>6093</v>
      </c>
      <c r="D1177" s="42" t="s">
        <v>6093</v>
      </c>
      <c r="E1177" s="67">
        <v>32</v>
      </c>
      <c r="F1177" s="67" t="s">
        <v>6138</v>
      </c>
      <c r="G1177" s="17" t="s">
        <v>1481</v>
      </c>
      <c r="H1177" s="42" t="s">
        <v>6152</v>
      </c>
      <c r="I1177" s="42" t="s">
        <v>6156</v>
      </c>
      <c r="J1177" s="18" t="s">
        <v>6154</v>
      </c>
      <c r="K1177" s="17" t="s">
        <v>1481</v>
      </c>
      <c r="L1177" s="17" t="s">
        <v>1481</v>
      </c>
      <c r="M1177" s="18" t="s">
        <v>1481</v>
      </c>
      <c r="N1177" s="18" t="s">
        <v>1481</v>
      </c>
      <c r="O1177" s="17" t="s">
        <v>1481</v>
      </c>
      <c r="P1177" s="17" t="s">
        <v>1481</v>
      </c>
      <c r="Q1177" s="17" t="s">
        <v>1481</v>
      </c>
      <c r="R1177" s="17" t="s">
        <v>1481</v>
      </c>
      <c r="S1177" s="42" t="s">
        <v>1899</v>
      </c>
      <c r="T1177" s="17" t="s">
        <v>1481</v>
      </c>
      <c r="U1177" s="19" t="s">
        <v>1815</v>
      </c>
      <c r="V1177" s="19" t="s">
        <v>1816</v>
      </c>
      <c r="W1177" s="17" t="s">
        <v>1481</v>
      </c>
      <c r="X1177" s="17" t="s">
        <v>1481</v>
      </c>
      <c r="Y1177" s="27" t="s">
        <v>1817</v>
      </c>
      <c r="Z1177" s="28" t="s">
        <v>1481</v>
      </c>
      <c r="AA1177" s="17" t="s">
        <v>1481</v>
      </c>
      <c r="AB1177" s="15">
        <v>1177</v>
      </c>
      <c r="AC1177" s="42" t="s">
        <v>6093</v>
      </c>
      <c r="AD1177" s="42" t="s">
        <v>6093</v>
      </c>
      <c r="AE1177" s="67">
        <v>32</v>
      </c>
      <c r="AF1177" s="67" t="s">
        <v>6138</v>
      </c>
      <c r="AG1177" s="17" t="s">
        <v>1481</v>
      </c>
      <c r="AH1177" s="42" t="s">
        <v>6152</v>
      </c>
      <c r="AI1177" s="42" t="s">
        <v>6156</v>
      </c>
      <c r="AJ1177" s="18" t="s">
        <v>6154</v>
      </c>
      <c r="AK1177" s="17" t="s">
        <v>1481</v>
      </c>
      <c r="AL1177" s="17" t="s">
        <v>1481</v>
      </c>
      <c r="AM1177" s="18" t="s">
        <v>1481</v>
      </c>
      <c r="AN1177" s="18" t="s">
        <v>1481</v>
      </c>
      <c r="AO1177" s="17" t="s">
        <v>1481</v>
      </c>
      <c r="AP1177" s="17" t="s">
        <v>1481</v>
      </c>
      <c r="AQ1177" s="17" t="s">
        <v>1481</v>
      </c>
      <c r="AR1177" s="17" t="s">
        <v>1481</v>
      </c>
      <c r="AS1177" s="42" t="s">
        <v>1899</v>
      </c>
      <c r="AT1177" s="17" t="s">
        <v>1481</v>
      </c>
      <c r="AU1177" s="19" t="s">
        <v>1815</v>
      </c>
      <c r="AV1177" s="19" t="s">
        <v>1816</v>
      </c>
      <c r="AW1177" s="17" t="s">
        <v>1481</v>
      </c>
      <c r="AX1177" s="17" t="s">
        <v>1481</v>
      </c>
      <c r="AY1177" s="27" t="s">
        <v>1817</v>
      </c>
      <c r="AZ1177" s="28" t="s">
        <v>1481</v>
      </c>
      <c r="BA1177" s="17" t="s">
        <v>1481</v>
      </c>
      <c r="BB1177" s="17" t="s">
        <v>1481</v>
      </c>
      <c r="BC1177" s="17" t="s">
        <v>1481</v>
      </c>
      <c r="BD1177" s="17" t="s">
        <v>1481</v>
      </c>
    </row>
    <row r="1178" spans="1:56" s="4" customFormat="1" ht="79.5" hidden="1" customHeight="1" x14ac:dyDescent="0.35">
      <c r="A1178" s="67">
        <v>3</v>
      </c>
      <c r="B1178" s="15">
        <v>1178</v>
      </c>
      <c r="C1178" s="42" t="s">
        <v>6093</v>
      </c>
      <c r="D1178" s="42" t="s">
        <v>6093</v>
      </c>
      <c r="E1178" s="67">
        <v>32</v>
      </c>
      <c r="F1178" s="67" t="s">
        <v>6138</v>
      </c>
      <c r="G1178" s="17" t="s">
        <v>1481</v>
      </c>
      <c r="H1178" s="67" t="s">
        <v>6157</v>
      </c>
      <c r="I1178" s="42" t="s">
        <v>6158</v>
      </c>
      <c r="J1178" s="18" t="s">
        <v>6159</v>
      </c>
      <c r="K1178" s="17" t="s">
        <v>1481</v>
      </c>
      <c r="L1178" s="17" t="s">
        <v>1481</v>
      </c>
      <c r="M1178" s="18" t="s">
        <v>1481</v>
      </c>
      <c r="N1178" s="18" t="s">
        <v>1481</v>
      </c>
      <c r="O1178" s="17" t="s">
        <v>1481</v>
      </c>
      <c r="P1178" s="17" t="s">
        <v>1481</v>
      </c>
      <c r="Q1178" s="17" t="s">
        <v>1481</v>
      </c>
      <c r="R1178" s="17" t="s">
        <v>1481</v>
      </c>
      <c r="S1178" s="67" t="s">
        <v>1928</v>
      </c>
      <c r="T1178" s="67" t="s">
        <v>6107</v>
      </c>
      <c r="U1178" s="19" t="s">
        <v>1815</v>
      </c>
      <c r="V1178" s="19" t="s">
        <v>1816</v>
      </c>
      <c r="W1178" s="17" t="s">
        <v>1481</v>
      </c>
      <c r="X1178" s="17" t="s">
        <v>1481</v>
      </c>
      <c r="Y1178" s="27" t="s">
        <v>1817</v>
      </c>
      <c r="Z1178" s="28" t="s">
        <v>1481</v>
      </c>
      <c r="AA1178" s="17" t="s">
        <v>1481</v>
      </c>
      <c r="AB1178" s="15">
        <v>1178</v>
      </c>
      <c r="AC1178" s="42" t="s">
        <v>6093</v>
      </c>
      <c r="AD1178" s="42" t="s">
        <v>6093</v>
      </c>
      <c r="AE1178" s="67">
        <v>32</v>
      </c>
      <c r="AF1178" s="67" t="s">
        <v>6138</v>
      </c>
      <c r="AG1178" s="17" t="s">
        <v>1481</v>
      </c>
      <c r="AH1178" s="67" t="s">
        <v>6157</v>
      </c>
      <c r="AI1178" s="42" t="s">
        <v>6158</v>
      </c>
      <c r="AJ1178" s="18" t="s">
        <v>6159</v>
      </c>
      <c r="AK1178" s="17" t="s">
        <v>1481</v>
      </c>
      <c r="AL1178" s="17" t="s">
        <v>1481</v>
      </c>
      <c r="AM1178" s="18" t="s">
        <v>1481</v>
      </c>
      <c r="AN1178" s="18" t="s">
        <v>1481</v>
      </c>
      <c r="AO1178" s="17" t="s">
        <v>1481</v>
      </c>
      <c r="AP1178" s="17" t="s">
        <v>1481</v>
      </c>
      <c r="AQ1178" s="17" t="s">
        <v>1481</v>
      </c>
      <c r="AR1178" s="17" t="s">
        <v>1481</v>
      </c>
      <c r="AS1178" s="67" t="s">
        <v>1928</v>
      </c>
      <c r="AT1178" s="67" t="s">
        <v>6107</v>
      </c>
      <c r="AU1178" s="19" t="s">
        <v>1815</v>
      </c>
      <c r="AV1178" s="19" t="s">
        <v>1816</v>
      </c>
      <c r="AW1178" s="17" t="s">
        <v>1481</v>
      </c>
      <c r="AX1178" s="17" t="s">
        <v>1481</v>
      </c>
      <c r="AY1178" s="27" t="s">
        <v>1817</v>
      </c>
      <c r="AZ1178" s="28" t="s">
        <v>1481</v>
      </c>
      <c r="BA1178" s="17" t="s">
        <v>1481</v>
      </c>
      <c r="BB1178" s="17" t="s">
        <v>1481</v>
      </c>
      <c r="BC1178" s="17" t="s">
        <v>1481</v>
      </c>
      <c r="BD1178" s="17" t="s">
        <v>1481</v>
      </c>
    </row>
    <row r="1179" spans="1:56" s="4" customFormat="1" ht="154" hidden="1" customHeight="1" x14ac:dyDescent="0.35">
      <c r="A1179" s="67">
        <v>3</v>
      </c>
      <c r="B1179" s="15">
        <v>1179</v>
      </c>
      <c r="C1179" s="42" t="s">
        <v>6093</v>
      </c>
      <c r="D1179" s="42" t="s">
        <v>6093</v>
      </c>
      <c r="E1179" s="42">
        <v>32</v>
      </c>
      <c r="F1179" s="42" t="s">
        <v>6138</v>
      </c>
      <c r="G1179" s="17" t="s">
        <v>1481</v>
      </c>
      <c r="H1179" s="42" t="s">
        <v>6160</v>
      </c>
      <c r="I1179" s="42" t="s">
        <v>6161</v>
      </c>
      <c r="J1179" s="18" t="s">
        <v>6162</v>
      </c>
      <c r="K1179" s="17" t="s">
        <v>1481</v>
      </c>
      <c r="L1179" s="17" t="s">
        <v>1481</v>
      </c>
      <c r="M1179" s="18" t="s">
        <v>1481</v>
      </c>
      <c r="N1179" s="18" t="s">
        <v>1481</v>
      </c>
      <c r="O1179" s="17" t="s">
        <v>1481</v>
      </c>
      <c r="P1179" s="17" t="s">
        <v>1481</v>
      </c>
      <c r="Q1179" s="17" t="s">
        <v>1481</v>
      </c>
      <c r="R1179" s="17" t="s">
        <v>1481</v>
      </c>
      <c r="S1179" s="42" t="s">
        <v>6163</v>
      </c>
      <c r="T1179" s="42" t="s">
        <v>6164</v>
      </c>
      <c r="U1179" s="19" t="s">
        <v>1815</v>
      </c>
      <c r="V1179" s="19" t="s">
        <v>6165</v>
      </c>
      <c r="W1179" s="17" t="s">
        <v>1481</v>
      </c>
      <c r="X1179" s="17" t="s">
        <v>1481</v>
      </c>
      <c r="Y1179" s="27" t="s">
        <v>52</v>
      </c>
      <c r="Z1179" s="28" t="s">
        <v>1481</v>
      </c>
      <c r="AA1179" s="17" t="s">
        <v>1481</v>
      </c>
      <c r="AB1179" s="15">
        <v>1179</v>
      </c>
      <c r="AC1179" s="42" t="s">
        <v>6093</v>
      </c>
      <c r="AD1179" s="42" t="s">
        <v>6093</v>
      </c>
      <c r="AE1179" s="42">
        <v>32</v>
      </c>
      <c r="AF1179" s="42" t="s">
        <v>6138</v>
      </c>
      <c r="AG1179" s="17" t="s">
        <v>1481</v>
      </c>
      <c r="AH1179" s="42" t="s">
        <v>6160</v>
      </c>
      <c r="AI1179" s="42" t="s">
        <v>6161</v>
      </c>
      <c r="AJ1179" s="18" t="s">
        <v>6162</v>
      </c>
      <c r="AK1179" s="17" t="s">
        <v>1481</v>
      </c>
      <c r="AL1179" s="17" t="s">
        <v>1481</v>
      </c>
      <c r="AM1179" s="18" t="s">
        <v>1481</v>
      </c>
      <c r="AN1179" s="18" t="s">
        <v>1481</v>
      </c>
      <c r="AO1179" s="17" t="s">
        <v>1481</v>
      </c>
      <c r="AP1179" s="17" t="s">
        <v>1481</v>
      </c>
      <c r="AQ1179" s="17" t="s">
        <v>1481</v>
      </c>
      <c r="AR1179" s="17" t="s">
        <v>1481</v>
      </c>
      <c r="AS1179" s="42" t="s">
        <v>6163</v>
      </c>
      <c r="AT1179" s="42" t="s">
        <v>6164</v>
      </c>
      <c r="AU1179" s="19" t="s">
        <v>1815</v>
      </c>
      <c r="AV1179" s="19" t="s">
        <v>6165</v>
      </c>
      <c r="AW1179" s="17" t="s">
        <v>1481</v>
      </c>
      <c r="AX1179" s="17" t="s">
        <v>1481</v>
      </c>
      <c r="AY1179" s="27" t="s">
        <v>52</v>
      </c>
      <c r="AZ1179" s="28" t="s">
        <v>1481</v>
      </c>
      <c r="BA1179" s="17" t="s">
        <v>1481</v>
      </c>
      <c r="BB1179" s="17" t="s">
        <v>1481</v>
      </c>
      <c r="BC1179" s="17" t="s">
        <v>1481</v>
      </c>
      <c r="BD1179" s="17" t="s">
        <v>1481</v>
      </c>
    </row>
    <row r="1180" spans="1:56" s="4" customFormat="1" ht="79.5" hidden="1" customHeight="1" x14ac:dyDescent="0.35">
      <c r="A1180" s="67">
        <v>3</v>
      </c>
      <c r="B1180" s="15">
        <v>1180</v>
      </c>
      <c r="C1180" s="42" t="s">
        <v>6093</v>
      </c>
      <c r="D1180" s="42" t="s">
        <v>6093</v>
      </c>
      <c r="E1180" s="42">
        <v>32</v>
      </c>
      <c r="F1180" s="42" t="s">
        <v>6138</v>
      </c>
      <c r="G1180" s="17" t="s">
        <v>1481</v>
      </c>
      <c r="H1180" s="42" t="s">
        <v>6160</v>
      </c>
      <c r="I1180" s="42" t="s">
        <v>6166</v>
      </c>
      <c r="J1180" s="18" t="s">
        <v>1481</v>
      </c>
      <c r="K1180" s="17" t="s">
        <v>1481</v>
      </c>
      <c r="L1180" s="17" t="s">
        <v>1481</v>
      </c>
      <c r="M1180" s="18" t="s">
        <v>1481</v>
      </c>
      <c r="N1180" s="18" t="s">
        <v>1481</v>
      </c>
      <c r="O1180" s="17" t="s">
        <v>1481</v>
      </c>
      <c r="P1180" s="17" t="s">
        <v>1481</v>
      </c>
      <c r="Q1180" s="17" t="s">
        <v>1481</v>
      </c>
      <c r="R1180" s="17" t="s">
        <v>1481</v>
      </c>
      <c r="S1180" s="42" t="s">
        <v>2388</v>
      </c>
      <c r="T1180" s="17" t="s">
        <v>1481</v>
      </c>
      <c r="U1180" s="19" t="s">
        <v>1815</v>
      </c>
      <c r="V1180" s="19" t="s">
        <v>2049</v>
      </c>
      <c r="W1180" s="17" t="s">
        <v>1481</v>
      </c>
      <c r="X1180" s="17" t="s">
        <v>1481</v>
      </c>
      <c r="Y1180" s="27" t="s">
        <v>1817</v>
      </c>
      <c r="Z1180" s="28" t="s">
        <v>1481</v>
      </c>
      <c r="AA1180" s="17" t="s">
        <v>1481</v>
      </c>
      <c r="AB1180" s="15">
        <v>1180</v>
      </c>
      <c r="AC1180" s="42" t="s">
        <v>6093</v>
      </c>
      <c r="AD1180" s="42" t="s">
        <v>6093</v>
      </c>
      <c r="AE1180" s="42">
        <v>32</v>
      </c>
      <c r="AF1180" s="42" t="s">
        <v>6138</v>
      </c>
      <c r="AG1180" s="17" t="s">
        <v>1481</v>
      </c>
      <c r="AH1180" s="42" t="s">
        <v>6160</v>
      </c>
      <c r="AI1180" s="42" t="s">
        <v>6166</v>
      </c>
      <c r="AJ1180" s="18" t="s">
        <v>1481</v>
      </c>
      <c r="AK1180" s="17" t="s">
        <v>1481</v>
      </c>
      <c r="AL1180" s="17" t="s">
        <v>1481</v>
      </c>
      <c r="AM1180" s="18" t="s">
        <v>1481</v>
      </c>
      <c r="AN1180" s="18" t="s">
        <v>1481</v>
      </c>
      <c r="AO1180" s="17" t="s">
        <v>1481</v>
      </c>
      <c r="AP1180" s="17" t="s">
        <v>1481</v>
      </c>
      <c r="AQ1180" s="17" t="s">
        <v>1481</v>
      </c>
      <c r="AR1180" s="17" t="s">
        <v>1481</v>
      </c>
      <c r="AS1180" s="42" t="s">
        <v>2388</v>
      </c>
      <c r="AT1180" s="17" t="s">
        <v>1481</v>
      </c>
      <c r="AU1180" s="19" t="s">
        <v>1815</v>
      </c>
      <c r="AV1180" s="19" t="s">
        <v>2049</v>
      </c>
      <c r="AW1180" s="17" t="s">
        <v>1481</v>
      </c>
      <c r="AX1180" s="17" t="s">
        <v>1481</v>
      </c>
      <c r="AY1180" s="27" t="s">
        <v>1817</v>
      </c>
      <c r="AZ1180" s="28" t="s">
        <v>1481</v>
      </c>
      <c r="BA1180" s="17" t="s">
        <v>1481</v>
      </c>
      <c r="BB1180" s="17" t="s">
        <v>1481</v>
      </c>
      <c r="BC1180" s="17" t="s">
        <v>1481</v>
      </c>
      <c r="BD1180" s="17" t="s">
        <v>1481</v>
      </c>
    </row>
    <row r="1181" spans="1:56" s="4" customFormat="1" ht="79.5" hidden="1" customHeight="1" x14ac:dyDescent="0.35">
      <c r="A1181" s="67">
        <v>3</v>
      </c>
      <c r="B1181" s="15">
        <v>1181</v>
      </c>
      <c r="C1181" s="42" t="s">
        <v>6093</v>
      </c>
      <c r="D1181" s="42" t="s">
        <v>6093</v>
      </c>
      <c r="E1181" s="67">
        <v>32</v>
      </c>
      <c r="F1181" s="67" t="s">
        <v>6138</v>
      </c>
      <c r="G1181" s="17" t="s">
        <v>1481</v>
      </c>
      <c r="H1181" s="42" t="s">
        <v>6167</v>
      </c>
      <c r="I1181" s="42" t="s">
        <v>6168</v>
      </c>
      <c r="J1181" s="18" t="s">
        <v>6169</v>
      </c>
      <c r="K1181" s="17" t="s">
        <v>1481</v>
      </c>
      <c r="L1181" s="17" t="s">
        <v>1481</v>
      </c>
      <c r="M1181" s="18" t="s">
        <v>1481</v>
      </c>
      <c r="N1181" s="18" t="s">
        <v>1481</v>
      </c>
      <c r="O1181" s="17" t="s">
        <v>1481</v>
      </c>
      <c r="P1181" s="17" t="s">
        <v>1481</v>
      </c>
      <c r="Q1181" s="17" t="s">
        <v>1481</v>
      </c>
      <c r="R1181" s="17" t="s">
        <v>1481</v>
      </c>
      <c r="S1181" s="67" t="s">
        <v>1928</v>
      </c>
      <c r="T1181" s="42" t="s">
        <v>6107</v>
      </c>
      <c r="U1181" s="19" t="s">
        <v>1815</v>
      </c>
      <c r="V1181" s="19" t="s">
        <v>1816</v>
      </c>
      <c r="W1181" s="17" t="s">
        <v>1481</v>
      </c>
      <c r="X1181" s="17" t="s">
        <v>1481</v>
      </c>
      <c r="Y1181" s="27" t="s">
        <v>1817</v>
      </c>
      <c r="Z1181" s="28" t="s">
        <v>1481</v>
      </c>
      <c r="AA1181" s="17" t="s">
        <v>1481</v>
      </c>
      <c r="AB1181" s="15">
        <v>1181</v>
      </c>
      <c r="AC1181" s="42" t="s">
        <v>6093</v>
      </c>
      <c r="AD1181" s="42" t="s">
        <v>6093</v>
      </c>
      <c r="AE1181" s="67">
        <v>32</v>
      </c>
      <c r="AF1181" s="67" t="s">
        <v>6138</v>
      </c>
      <c r="AG1181" s="17" t="s">
        <v>1481</v>
      </c>
      <c r="AH1181" s="42" t="s">
        <v>6167</v>
      </c>
      <c r="AI1181" s="42" t="s">
        <v>6168</v>
      </c>
      <c r="AJ1181" s="18" t="s">
        <v>6169</v>
      </c>
      <c r="AK1181" s="17" t="s">
        <v>1481</v>
      </c>
      <c r="AL1181" s="17" t="s">
        <v>1481</v>
      </c>
      <c r="AM1181" s="18" t="s">
        <v>1481</v>
      </c>
      <c r="AN1181" s="18" t="s">
        <v>1481</v>
      </c>
      <c r="AO1181" s="17" t="s">
        <v>1481</v>
      </c>
      <c r="AP1181" s="17" t="s">
        <v>1481</v>
      </c>
      <c r="AQ1181" s="17" t="s">
        <v>1481</v>
      </c>
      <c r="AR1181" s="17" t="s">
        <v>1481</v>
      </c>
      <c r="AS1181" s="67" t="s">
        <v>1928</v>
      </c>
      <c r="AT1181" s="42" t="s">
        <v>6107</v>
      </c>
      <c r="AU1181" s="19" t="s">
        <v>1815</v>
      </c>
      <c r="AV1181" s="19" t="s">
        <v>1816</v>
      </c>
      <c r="AW1181" s="17" t="s">
        <v>1481</v>
      </c>
      <c r="AX1181" s="17" t="s">
        <v>1481</v>
      </c>
      <c r="AY1181" s="27" t="s">
        <v>1817</v>
      </c>
      <c r="AZ1181" s="28" t="s">
        <v>1481</v>
      </c>
      <c r="BA1181" s="17" t="s">
        <v>1481</v>
      </c>
      <c r="BB1181" s="17" t="s">
        <v>1481</v>
      </c>
      <c r="BC1181" s="17" t="s">
        <v>1481</v>
      </c>
      <c r="BD1181" s="17" t="s">
        <v>1481</v>
      </c>
    </row>
    <row r="1182" spans="1:56" s="4" customFormat="1" ht="221.15" hidden="1" customHeight="1" x14ac:dyDescent="0.35">
      <c r="A1182" s="67">
        <v>3</v>
      </c>
      <c r="B1182" s="15">
        <v>1182</v>
      </c>
      <c r="C1182" s="42" t="s">
        <v>6093</v>
      </c>
      <c r="D1182" s="42" t="s">
        <v>6093</v>
      </c>
      <c r="E1182" s="67">
        <v>32</v>
      </c>
      <c r="F1182" s="67" t="s">
        <v>6138</v>
      </c>
      <c r="G1182" s="17" t="s">
        <v>1481</v>
      </c>
      <c r="H1182" s="42" t="s">
        <v>6170</v>
      </c>
      <c r="I1182" s="42" t="s">
        <v>6171</v>
      </c>
      <c r="J1182" s="18" t="s">
        <v>6172</v>
      </c>
      <c r="K1182" s="17" t="s">
        <v>1481</v>
      </c>
      <c r="L1182" s="17" t="s">
        <v>1481</v>
      </c>
      <c r="M1182" s="18" t="s">
        <v>1481</v>
      </c>
      <c r="N1182" s="18" t="s">
        <v>1481</v>
      </c>
      <c r="O1182" s="17" t="s">
        <v>1481</v>
      </c>
      <c r="P1182" s="17" t="s">
        <v>1481</v>
      </c>
      <c r="Q1182" s="17" t="s">
        <v>1481</v>
      </c>
      <c r="R1182" s="17" t="s">
        <v>1481</v>
      </c>
      <c r="S1182" s="42" t="s">
        <v>6173</v>
      </c>
      <c r="T1182" s="42" t="s">
        <v>6174</v>
      </c>
      <c r="U1182" s="19" t="s">
        <v>6099</v>
      </c>
      <c r="V1182" s="19" t="s">
        <v>6175</v>
      </c>
      <c r="W1182" s="37" t="s">
        <v>1915</v>
      </c>
      <c r="X1182" s="17" t="s">
        <v>1481</v>
      </c>
      <c r="Y1182" s="27" t="s">
        <v>52</v>
      </c>
      <c r="Z1182" s="28" t="s">
        <v>1481</v>
      </c>
      <c r="AA1182" s="17" t="s">
        <v>1481</v>
      </c>
      <c r="AB1182" s="15">
        <v>1182</v>
      </c>
      <c r="AC1182" s="42" t="s">
        <v>6093</v>
      </c>
      <c r="AD1182" s="42" t="s">
        <v>6093</v>
      </c>
      <c r="AE1182" s="67">
        <v>32</v>
      </c>
      <c r="AF1182" s="67" t="s">
        <v>6138</v>
      </c>
      <c r="AG1182" s="17" t="s">
        <v>1481</v>
      </c>
      <c r="AH1182" s="42" t="s">
        <v>6170</v>
      </c>
      <c r="AI1182" s="42" t="s">
        <v>6171</v>
      </c>
      <c r="AJ1182" s="18" t="s">
        <v>6172</v>
      </c>
      <c r="AK1182" s="17" t="s">
        <v>1481</v>
      </c>
      <c r="AL1182" s="17" t="s">
        <v>1481</v>
      </c>
      <c r="AM1182" s="18" t="s">
        <v>1481</v>
      </c>
      <c r="AN1182" s="18" t="s">
        <v>1481</v>
      </c>
      <c r="AO1182" s="17" t="s">
        <v>1481</v>
      </c>
      <c r="AP1182" s="17" t="s">
        <v>1481</v>
      </c>
      <c r="AQ1182" s="17" t="s">
        <v>1481</v>
      </c>
      <c r="AR1182" s="17" t="s">
        <v>1481</v>
      </c>
      <c r="AS1182" s="42" t="s">
        <v>6173</v>
      </c>
      <c r="AT1182" s="42" t="s">
        <v>6174</v>
      </c>
      <c r="AU1182" s="19" t="s">
        <v>6099</v>
      </c>
      <c r="AV1182" s="19" t="s">
        <v>6175</v>
      </c>
      <c r="AW1182" s="37" t="s">
        <v>1915</v>
      </c>
      <c r="AX1182" s="17" t="s">
        <v>1481</v>
      </c>
      <c r="AY1182" s="27" t="s">
        <v>52</v>
      </c>
      <c r="AZ1182" s="28" t="s">
        <v>1481</v>
      </c>
      <c r="BA1182" s="17" t="s">
        <v>1481</v>
      </c>
      <c r="BB1182" s="17" t="s">
        <v>1481</v>
      </c>
      <c r="BC1182" s="17" t="s">
        <v>1481</v>
      </c>
      <c r="BD1182" s="17" t="s">
        <v>1481</v>
      </c>
    </row>
    <row r="1183" spans="1:56" s="4" customFormat="1" ht="285" hidden="1" customHeight="1" x14ac:dyDescent="0.35">
      <c r="A1183" s="67">
        <v>3</v>
      </c>
      <c r="B1183" s="15">
        <v>1183</v>
      </c>
      <c r="C1183" s="42" t="s">
        <v>6093</v>
      </c>
      <c r="D1183" s="42" t="s">
        <v>6093</v>
      </c>
      <c r="E1183" s="67">
        <v>32</v>
      </c>
      <c r="F1183" s="67" t="s">
        <v>6138</v>
      </c>
      <c r="G1183" s="17" t="s">
        <v>1481</v>
      </c>
      <c r="H1183" s="42" t="s">
        <v>6176</v>
      </c>
      <c r="I1183" s="42" t="s">
        <v>6177</v>
      </c>
      <c r="J1183" s="18" t="s">
        <v>6178</v>
      </c>
      <c r="K1183" s="17" t="s">
        <v>1481</v>
      </c>
      <c r="L1183" s="17" t="s">
        <v>1481</v>
      </c>
      <c r="M1183" s="18" t="s">
        <v>1481</v>
      </c>
      <c r="N1183" s="18" t="s">
        <v>1481</v>
      </c>
      <c r="O1183" s="17" t="s">
        <v>1481</v>
      </c>
      <c r="P1183" s="17" t="s">
        <v>1481</v>
      </c>
      <c r="Q1183" s="17" t="s">
        <v>1481</v>
      </c>
      <c r="R1183" s="17" t="s">
        <v>1481</v>
      </c>
      <c r="S1183" s="42" t="s">
        <v>6179</v>
      </c>
      <c r="T1183" s="67" t="s">
        <v>6107</v>
      </c>
      <c r="U1183" s="19" t="s">
        <v>1815</v>
      </c>
      <c r="V1183" s="19" t="s">
        <v>6180</v>
      </c>
      <c r="W1183" s="17" t="s">
        <v>1481</v>
      </c>
      <c r="X1183" s="17" t="s">
        <v>1481</v>
      </c>
      <c r="Y1183" s="27" t="s">
        <v>52</v>
      </c>
      <c r="Z1183" s="28" t="s">
        <v>1481</v>
      </c>
      <c r="AA1183" s="17" t="s">
        <v>1481</v>
      </c>
      <c r="AB1183" s="15">
        <v>1183</v>
      </c>
      <c r="AC1183" s="42" t="s">
        <v>6093</v>
      </c>
      <c r="AD1183" s="42" t="s">
        <v>6093</v>
      </c>
      <c r="AE1183" s="67">
        <v>32</v>
      </c>
      <c r="AF1183" s="67" t="s">
        <v>6138</v>
      </c>
      <c r="AG1183" s="17" t="s">
        <v>1481</v>
      </c>
      <c r="AH1183" s="42" t="s">
        <v>6176</v>
      </c>
      <c r="AI1183" s="42" t="s">
        <v>6177</v>
      </c>
      <c r="AJ1183" s="18" t="s">
        <v>6178</v>
      </c>
      <c r="AK1183" s="17" t="s">
        <v>1481</v>
      </c>
      <c r="AL1183" s="17" t="s">
        <v>1481</v>
      </c>
      <c r="AM1183" s="18" t="s">
        <v>1481</v>
      </c>
      <c r="AN1183" s="18" t="s">
        <v>1481</v>
      </c>
      <c r="AO1183" s="17" t="s">
        <v>1481</v>
      </c>
      <c r="AP1183" s="17" t="s">
        <v>1481</v>
      </c>
      <c r="AQ1183" s="17" t="s">
        <v>1481</v>
      </c>
      <c r="AR1183" s="17" t="s">
        <v>1481</v>
      </c>
      <c r="AS1183" s="42" t="s">
        <v>6179</v>
      </c>
      <c r="AT1183" s="67" t="s">
        <v>6107</v>
      </c>
      <c r="AU1183" s="19" t="s">
        <v>1815</v>
      </c>
      <c r="AV1183" s="19" t="s">
        <v>6180</v>
      </c>
      <c r="AW1183" s="17" t="s">
        <v>1481</v>
      </c>
      <c r="AX1183" s="17" t="s">
        <v>1481</v>
      </c>
      <c r="AY1183" s="27" t="s">
        <v>52</v>
      </c>
      <c r="AZ1183" s="28" t="s">
        <v>1481</v>
      </c>
      <c r="BA1183" s="17" t="s">
        <v>1481</v>
      </c>
      <c r="BB1183" s="17" t="s">
        <v>1481</v>
      </c>
      <c r="BC1183" s="17" t="s">
        <v>1481</v>
      </c>
      <c r="BD1183" s="17" t="s">
        <v>1481</v>
      </c>
    </row>
    <row r="1184" spans="1:56" s="4" customFormat="1" ht="346" hidden="1" customHeight="1" x14ac:dyDescent="0.35">
      <c r="A1184" s="42">
        <v>3</v>
      </c>
      <c r="B1184" s="15">
        <v>1184</v>
      </c>
      <c r="C1184" s="42" t="s">
        <v>6093</v>
      </c>
      <c r="D1184" s="42" t="s">
        <v>6093</v>
      </c>
      <c r="E1184" s="42">
        <v>32</v>
      </c>
      <c r="F1184" s="42" t="s">
        <v>6138</v>
      </c>
      <c r="G1184" s="17" t="s">
        <v>1481</v>
      </c>
      <c r="H1184" s="42" t="s">
        <v>6181</v>
      </c>
      <c r="I1184" s="42" t="s">
        <v>6182</v>
      </c>
      <c r="J1184" s="18" t="s">
        <v>6183</v>
      </c>
      <c r="K1184" s="17" t="s">
        <v>1481</v>
      </c>
      <c r="L1184" s="17" t="s">
        <v>1481</v>
      </c>
      <c r="M1184" s="18" t="s">
        <v>1481</v>
      </c>
      <c r="N1184" s="18" t="s">
        <v>1481</v>
      </c>
      <c r="O1184" s="17" t="s">
        <v>1481</v>
      </c>
      <c r="P1184" s="17" t="s">
        <v>1481</v>
      </c>
      <c r="Q1184" s="17" t="s">
        <v>1481</v>
      </c>
      <c r="R1184" s="17" t="s">
        <v>1481</v>
      </c>
      <c r="S1184" s="42" t="s">
        <v>6184</v>
      </c>
      <c r="T1184" s="42" t="s">
        <v>6185</v>
      </c>
      <c r="U1184" s="19" t="s">
        <v>1815</v>
      </c>
      <c r="V1184" s="19" t="s">
        <v>6186</v>
      </c>
      <c r="W1184" s="17" t="s">
        <v>1481</v>
      </c>
      <c r="X1184" s="17" t="s">
        <v>1481</v>
      </c>
      <c r="Y1184" s="27" t="s">
        <v>52</v>
      </c>
      <c r="Z1184" s="28" t="s">
        <v>1481</v>
      </c>
      <c r="AA1184" s="17" t="s">
        <v>1481</v>
      </c>
      <c r="AB1184" s="15">
        <v>1184</v>
      </c>
      <c r="AC1184" s="42" t="s">
        <v>6093</v>
      </c>
      <c r="AD1184" s="42" t="s">
        <v>6093</v>
      </c>
      <c r="AE1184" s="42">
        <v>32</v>
      </c>
      <c r="AF1184" s="42" t="s">
        <v>6138</v>
      </c>
      <c r="AG1184" s="17" t="s">
        <v>1481</v>
      </c>
      <c r="AH1184" s="42" t="s">
        <v>6181</v>
      </c>
      <c r="AI1184" s="42" t="s">
        <v>6182</v>
      </c>
      <c r="AJ1184" s="18" t="s">
        <v>6183</v>
      </c>
      <c r="AK1184" s="17" t="s">
        <v>1481</v>
      </c>
      <c r="AL1184" s="17" t="s">
        <v>1481</v>
      </c>
      <c r="AM1184" s="18" t="s">
        <v>1481</v>
      </c>
      <c r="AN1184" s="18" t="s">
        <v>1481</v>
      </c>
      <c r="AO1184" s="17" t="s">
        <v>1481</v>
      </c>
      <c r="AP1184" s="17" t="s">
        <v>1481</v>
      </c>
      <c r="AQ1184" s="17" t="s">
        <v>1481</v>
      </c>
      <c r="AR1184" s="17" t="s">
        <v>1481</v>
      </c>
      <c r="AS1184" s="42" t="s">
        <v>6184</v>
      </c>
      <c r="AT1184" s="42" t="s">
        <v>6185</v>
      </c>
      <c r="AU1184" s="19" t="s">
        <v>1815</v>
      </c>
      <c r="AV1184" s="19" t="s">
        <v>6186</v>
      </c>
      <c r="AW1184" s="17" t="s">
        <v>1481</v>
      </c>
      <c r="AX1184" s="17" t="s">
        <v>1481</v>
      </c>
      <c r="AY1184" s="27" t="s">
        <v>52</v>
      </c>
      <c r="AZ1184" s="28" t="s">
        <v>1481</v>
      </c>
      <c r="BA1184" s="17" t="s">
        <v>1481</v>
      </c>
      <c r="BB1184" s="17" t="s">
        <v>1481</v>
      </c>
      <c r="BC1184" s="17" t="s">
        <v>1481</v>
      </c>
      <c r="BD1184" s="17" t="s">
        <v>1481</v>
      </c>
    </row>
    <row r="1185" spans="1:56" s="4" customFormat="1" ht="346" hidden="1" customHeight="1" x14ac:dyDescent="0.35">
      <c r="A1185" s="42">
        <v>3</v>
      </c>
      <c r="B1185" s="15">
        <v>1185</v>
      </c>
      <c r="C1185" s="42" t="s">
        <v>6093</v>
      </c>
      <c r="D1185" s="42" t="s">
        <v>6093</v>
      </c>
      <c r="E1185" s="42">
        <v>32</v>
      </c>
      <c r="F1185" s="42" t="s">
        <v>6138</v>
      </c>
      <c r="G1185" s="17" t="s">
        <v>1481</v>
      </c>
      <c r="H1185" s="42" t="s">
        <v>6181</v>
      </c>
      <c r="I1185" s="42" t="s">
        <v>6187</v>
      </c>
      <c r="J1185" s="18" t="s">
        <v>6183</v>
      </c>
      <c r="K1185" s="17" t="s">
        <v>1481</v>
      </c>
      <c r="L1185" s="17" t="s">
        <v>1481</v>
      </c>
      <c r="M1185" s="18" t="s">
        <v>1481</v>
      </c>
      <c r="N1185" s="18" t="s">
        <v>1481</v>
      </c>
      <c r="O1185" s="17" t="s">
        <v>1481</v>
      </c>
      <c r="P1185" s="17" t="s">
        <v>1481</v>
      </c>
      <c r="Q1185" s="17" t="s">
        <v>1481</v>
      </c>
      <c r="R1185" s="17" t="s">
        <v>1481</v>
      </c>
      <c r="S1185" s="42" t="s">
        <v>6188</v>
      </c>
      <c r="T1185" s="42" t="s">
        <v>6189</v>
      </c>
      <c r="U1185" s="19" t="s">
        <v>1815</v>
      </c>
      <c r="V1185" s="19" t="s">
        <v>6190</v>
      </c>
      <c r="W1185" s="17" t="s">
        <v>1481</v>
      </c>
      <c r="X1185" s="17" t="s">
        <v>1481</v>
      </c>
      <c r="Y1185" s="27" t="s">
        <v>52</v>
      </c>
      <c r="Z1185" s="28" t="s">
        <v>1481</v>
      </c>
      <c r="AA1185" s="17" t="s">
        <v>1481</v>
      </c>
      <c r="AB1185" s="15">
        <v>1185</v>
      </c>
      <c r="AC1185" s="42" t="s">
        <v>6093</v>
      </c>
      <c r="AD1185" s="42" t="s">
        <v>6093</v>
      </c>
      <c r="AE1185" s="42">
        <v>32</v>
      </c>
      <c r="AF1185" s="42" t="s">
        <v>6138</v>
      </c>
      <c r="AG1185" s="17" t="s">
        <v>1481</v>
      </c>
      <c r="AH1185" s="42" t="s">
        <v>6181</v>
      </c>
      <c r="AI1185" s="42" t="s">
        <v>6187</v>
      </c>
      <c r="AJ1185" s="18" t="s">
        <v>6183</v>
      </c>
      <c r="AK1185" s="17" t="s">
        <v>1481</v>
      </c>
      <c r="AL1185" s="17" t="s">
        <v>1481</v>
      </c>
      <c r="AM1185" s="18" t="s">
        <v>1481</v>
      </c>
      <c r="AN1185" s="18" t="s">
        <v>1481</v>
      </c>
      <c r="AO1185" s="17" t="s">
        <v>1481</v>
      </c>
      <c r="AP1185" s="17" t="s">
        <v>1481</v>
      </c>
      <c r="AQ1185" s="17" t="s">
        <v>1481</v>
      </c>
      <c r="AR1185" s="17" t="s">
        <v>1481</v>
      </c>
      <c r="AS1185" s="42" t="s">
        <v>6188</v>
      </c>
      <c r="AT1185" s="42" t="s">
        <v>6189</v>
      </c>
      <c r="AU1185" s="19" t="s">
        <v>1815</v>
      </c>
      <c r="AV1185" s="19" t="s">
        <v>6190</v>
      </c>
      <c r="AW1185" s="17" t="s">
        <v>1481</v>
      </c>
      <c r="AX1185" s="17" t="s">
        <v>1481</v>
      </c>
      <c r="AY1185" s="27" t="s">
        <v>52</v>
      </c>
      <c r="AZ1185" s="28" t="s">
        <v>1481</v>
      </c>
      <c r="BA1185" s="17" t="s">
        <v>1481</v>
      </c>
      <c r="BB1185" s="17" t="s">
        <v>1481</v>
      </c>
      <c r="BC1185" s="17" t="s">
        <v>1481</v>
      </c>
      <c r="BD1185" s="17" t="s">
        <v>1481</v>
      </c>
    </row>
    <row r="1186" spans="1:56" ht="285" customHeight="1" x14ac:dyDescent="0.35">
      <c r="A1186" s="42">
        <v>3</v>
      </c>
      <c r="B1186" s="16">
        <v>1186</v>
      </c>
      <c r="C1186" s="42" t="s">
        <v>6093</v>
      </c>
      <c r="D1186" s="42" t="s">
        <v>6093</v>
      </c>
      <c r="E1186" s="42">
        <v>32</v>
      </c>
      <c r="F1186" s="42" t="s">
        <v>6138</v>
      </c>
      <c r="G1186" s="17" t="s">
        <v>1481</v>
      </c>
      <c r="H1186" s="42" t="s">
        <v>6181</v>
      </c>
      <c r="I1186" s="42" t="s">
        <v>6191</v>
      </c>
      <c r="J1186" s="18" t="s">
        <v>6183</v>
      </c>
      <c r="K1186" s="17" t="s">
        <v>1481</v>
      </c>
      <c r="L1186" s="17" t="s">
        <v>1481</v>
      </c>
      <c r="M1186" s="18" t="s">
        <v>1481</v>
      </c>
      <c r="N1186" s="18" t="s">
        <v>1481</v>
      </c>
      <c r="O1186" s="17" t="s">
        <v>1481</v>
      </c>
      <c r="P1186" s="17" t="s">
        <v>1481</v>
      </c>
      <c r="Q1186" s="17" t="s">
        <v>1481</v>
      </c>
      <c r="R1186" s="17" t="s">
        <v>1481</v>
      </c>
      <c r="S1186" s="42" t="s">
        <v>6192</v>
      </c>
      <c r="T1186" s="17" t="s">
        <v>1481</v>
      </c>
      <c r="U1186" s="19" t="s">
        <v>6099</v>
      </c>
      <c r="V1186" s="19" t="s">
        <v>6193</v>
      </c>
      <c r="W1186" s="17" t="s">
        <v>1481</v>
      </c>
      <c r="X1186" s="17" t="s">
        <v>1481</v>
      </c>
      <c r="Y1186" s="31" t="s">
        <v>1896</v>
      </c>
      <c r="Z1186" s="136" t="s">
        <v>6194</v>
      </c>
      <c r="AA1186" s="17" t="s">
        <v>1481</v>
      </c>
      <c r="AB1186" s="16">
        <v>1186</v>
      </c>
      <c r="AC1186" s="42" t="s">
        <v>6093</v>
      </c>
      <c r="AD1186" s="42" t="s">
        <v>6093</v>
      </c>
      <c r="AE1186" s="42">
        <v>32</v>
      </c>
      <c r="AF1186" s="42" t="s">
        <v>6138</v>
      </c>
      <c r="AG1186" s="17" t="s">
        <v>1481</v>
      </c>
      <c r="AH1186" s="42" t="s">
        <v>6181</v>
      </c>
      <c r="AI1186" s="42" t="s">
        <v>6191</v>
      </c>
      <c r="AJ1186" s="18" t="s">
        <v>6183</v>
      </c>
      <c r="AK1186" s="17" t="s">
        <v>1481</v>
      </c>
      <c r="AL1186" s="17" t="s">
        <v>1481</v>
      </c>
      <c r="AM1186" s="18" t="s">
        <v>1481</v>
      </c>
      <c r="AN1186" s="18" t="s">
        <v>1481</v>
      </c>
      <c r="AO1186" s="17" t="s">
        <v>1481</v>
      </c>
      <c r="AP1186" s="17" t="s">
        <v>1481</v>
      </c>
      <c r="AQ1186" s="17" t="s">
        <v>1481</v>
      </c>
      <c r="AR1186" s="17" t="s">
        <v>1481</v>
      </c>
      <c r="AS1186" s="42" t="s">
        <v>6192</v>
      </c>
      <c r="AT1186" s="17" t="s">
        <v>1481</v>
      </c>
      <c r="AU1186" s="19" t="s">
        <v>6099</v>
      </c>
      <c r="AV1186" s="19" t="s">
        <v>6193</v>
      </c>
      <c r="AW1186" s="17" t="s">
        <v>1481</v>
      </c>
      <c r="AX1186" s="17" t="s">
        <v>1481</v>
      </c>
      <c r="AY1186" s="31" t="s">
        <v>1896</v>
      </c>
      <c r="AZ1186" s="69" t="s">
        <v>6194</v>
      </c>
      <c r="BA1186" s="17" t="s">
        <v>1481</v>
      </c>
      <c r="BB1186" s="30" t="s">
        <v>239</v>
      </c>
      <c r="BC1186" s="30" t="s">
        <v>4941</v>
      </c>
      <c r="BD1186" s="30" t="s">
        <v>557</v>
      </c>
    </row>
    <row r="1187" spans="1:56" s="4" customFormat="1" ht="118.5" hidden="1" customHeight="1" x14ac:dyDescent="0.35">
      <c r="A1187" s="67">
        <v>3</v>
      </c>
      <c r="B1187" s="15">
        <v>1187</v>
      </c>
      <c r="C1187" s="42" t="s">
        <v>6093</v>
      </c>
      <c r="D1187" s="42" t="s">
        <v>6093</v>
      </c>
      <c r="E1187" s="67">
        <v>32</v>
      </c>
      <c r="F1187" s="67" t="s">
        <v>6138</v>
      </c>
      <c r="G1187" s="17" t="s">
        <v>1481</v>
      </c>
      <c r="H1187" s="42" t="s">
        <v>6195</v>
      </c>
      <c r="I1187" s="42" t="s">
        <v>6196</v>
      </c>
      <c r="J1187" s="18" t="s">
        <v>6197</v>
      </c>
      <c r="K1187" s="17" t="s">
        <v>1481</v>
      </c>
      <c r="L1187" s="17" t="s">
        <v>1481</v>
      </c>
      <c r="M1187" s="18" t="s">
        <v>1481</v>
      </c>
      <c r="N1187" s="18" t="s">
        <v>1481</v>
      </c>
      <c r="O1187" s="17" t="s">
        <v>1481</v>
      </c>
      <c r="P1187" s="17" t="s">
        <v>1481</v>
      </c>
      <c r="Q1187" s="17" t="s">
        <v>1481</v>
      </c>
      <c r="R1187" s="17" t="s">
        <v>1481</v>
      </c>
      <c r="S1187" s="42" t="s">
        <v>6198</v>
      </c>
      <c r="T1187" s="67" t="s">
        <v>6107</v>
      </c>
      <c r="U1187" s="19" t="s">
        <v>1815</v>
      </c>
      <c r="V1187" s="19" t="s">
        <v>1816</v>
      </c>
      <c r="W1187" s="17" t="s">
        <v>1481</v>
      </c>
      <c r="X1187" s="17" t="s">
        <v>1481</v>
      </c>
      <c r="Y1187" s="27" t="s">
        <v>1817</v>
      </c>
      <c r="Z1187" s="28" t="s">
        <v>1481</v>
      </c>
      <c r="AA1187" s="17" t="s">
        <v>1481</v>
      </c>
      <c r="AB1187" s="15">
        <v>1187</v>
      </c>
      <c r="AC1187" s="42" t="s">
        <v>6093</v>
      </c>
      <c r="AD1187" s="42" t="s">
        <v>6093</v>
      </c>
      <c r="AE1187" s="67">
        <v>32</v>
      </c>
      <c r="AF1187" s="67" t="s">
        <v>6138</v>
      </c>
      <c r="AG1187" s="17" t="s">
        <v>1481</v>
      </c>
      <c r="AH1187" s="42" t="s">
        <v>6195</v>
      </c>
      <c r="AI1187" s="42" t="s">
        <v>6196</v>
      </c>
      <c r="AJ1187" s="18" t="s">
        <v>6197</v>
      </c>
      <c r="AK1187" s="17" t="s">
        <v>1481</v>
      </c>
      <c r="AL1187" s="17" t="s">
        <v>1481</v>
      </c>
      <c r="AM1187" s="18" t="s">
        <v>1481</v>
      </c>
      <c r="AN1187" s="18" t="s">
        <v>1481</v>
      </c>
      <c r="AO1187" s="17" t="s">
        <v>1481</v>
      </c>
      <c r="AP1187" s="17" t="s">
        <v>1481</v>
      </c>
      <c r="AQ1187" s="17" t="s">
        <v>1481</v>
      </c>
      <c r="AR1187" s="17" t="s">
        <v>1481</v>
      </c>
      <c r="AS1187" s="42" t="s">
        <v>6198</v>
      </c>
      <c r="AT1187" s="67" t="s">
        <v>6107</v>
      </c>
      <c r="AU1187" s="19" t="s">
        <v>1815</v>
      </c>
      <c r="AV1187" s="19" t="s">
        <v>1816</v>
      </c>
      <c r="AW1187" s="17" t="s">
        <v>1481</v>
      </c>
      <c r="AX1187" s="17" t="s">
        <v>1481</v>
      </c>
      <c r="AY1187" s="27" t="s">
        <v>1817</v>
      </c>
      <c r="AZ1187" s="28" t="s">
        <v>1481</v>
      </c>
      <c r="BA1187" s="17" t="s">
        <v>1481</v>
      </c>
      <c r="BB1187" s="17" t="s">
        <v>1481</v>
      </c>
      <c r="BC1187" s="17" t="s">
        <v>1481</v>
      </c>
      <c r="BD1187" s="17" t="s">
        <v>1481</v>
      </c>
    </row>
    <row r="1188" spans="1:56" s="4" customFormat="1" ht="134.5" hidden="1" customHeight="1" x14ac:dyDescent="0.35">
      <c r="A1188" s="67">
        <v>3</v>
      </c>
      <c r="B1188" s="15">
        <v>1188</v>
      </c>
      <c r="C1188" s="42" t="s">
        <v>6093</v>
      </c>
      <c r="D1188" s="42" t="s">
        <v>6093</v>
      </c>
      <c r="E1188" s="67">
        <v>32</v>
      </c>
      <c r="F1188" s="67" t="s">
        <v>6138</v>
      </c>
      <c r="G1188" s="17" t="s">
        <v>1481</v>
      </c>
      <c r="H1188" s="42" t="s">
        <v>6195</v>
      </c>
      <c r="I1188" s="42" t="s">
        <v>6199</v>
      </c>
      <c r="J1188" s="18" t="s">
        <v>6197</v>
      </c>
      <c r="K1188" s="17" t="s">
        <v>1481</v>
      </c>
      <c r="L1188" s="17" t="s">
        <v>1481</v>
      </c>
      <c r="M1188" s="18" t="s">
        <v>1481</v>
      </c>
      <c r="N1188" s="18" t="s">
        <v>1481</v>
      </c>
      <c r="O1188" s="17" t="s">
        <v>1481</v>
      </c>
      <c r="P1188" s="17" t="s">
        <v>1481</v>
      </c>
      <c r="Q1188" s="17" t="s">
        <v>1481</v>
      </c>
      <c r="R1188" s="17" t="s">
        <v>1481</v>
      </c>
      <c r="S1188" s="42" t="s">
        <v>1899</v>
      </c>
      <c r="T1188" s="67" t="s">
        <v>6107</v>
      </c>
      <c r="U1188" s="19" t="s">
        <v>1815</v>
      </c>
      <c r="V1188" s="19" t="s">
        <v>1816</v>
      </c>
      <c r="W1188" s="17" t="s">
        <v>1481</v>
      </c>
      <c r="X1188" s="17" t="s">
        <v>1481</v>
      </c>
      <c r="Y1188" s="27" t="s">
        <v>1817</v>
      </c>
      <c r="Z1188" s="28" t="s">
        <v>1481</v>
      </c>
      <c r="AA1188" s="17" t="s">
        <v>1481</v>
      </c>
      <c r="AB1188" s="15">
        <v>1188</v>
      </c>
      <c r="AC1188" s="42" t="s">
        <v>6093</v>
      </c>
      <c r="AD1188" s="42" t="s">
        <v>6093</v>
      </c>
      <c r="AE1188" s="67">
        <v>32</v>
      </c>
      <c r="AF1188" s="67" t="s">
        <v>6138</v>
      </c>
      <c r="AG1188" s="17" t="s">
        <v>1481</v>
      </c>
      <c r="AH1188" s="42" t="s">
        <v>6195</v>
      </c>
      <c r="AI1188" s="42" t="s">
        <v>6199</v>
      </c>
      <c r="AJ1188" s="18" t="s">
        <v>6197</v>
      </c>
      <c r="AK1188" s="17" t="s">
        <v>1481</v>
      </c>
      <c r="AL1188" s="17" t="s">
        <v>1481</v>
      </c>
      <c r="AM1188" s="18" t="s">
        <v>1481</v>
      </c>
      <c r="AN1188" s="18" t="s">
        <v>1481</v>
      </c>
      <c r="AO1188" s="17" t="s">
        <v>1481</v>
      </c>
      <c r="AP1188" s="17" t="s">
        <v>1481</v>
      </c>
      <c r="AQ1188" s="17" t="s">
        <v>1481</v>
      </c>
      <c r="AR1188" s="17" t="s">
        <v>1481</v>
      </c>
      <c r="AS1188" s="42" t="s">
        <v>1899</v>
      </c>
      <c r="AT1188" s="67" t="s">
        <v>6107</v>
      </c>
      <c r="AU1188" s="19" t="s">
        <v>1815</v>
      </c>
      <c r="AV1188" s="19" t="s">
        <v>1816</v>
      </c>
      <c r="AW1188" s="17" t="s">
        <v>1481</v>
      </c>
      <c r="AX1188" s="17" t="s">
        <v>1481</v>
      </c>
      <c r="AY1188" s="27" t="s">
        <v>1817</v>
      </c>
      <c r="AZ1188" s="28" t="s">
        <v>1481</v>
      </c>
      <c r="BA1188" s="17" t="s">
        <v>1481</v>
      </c>
      <c r="BB1188" s="17" t="s">
        <v>1481</v>
      </c>
      <c r="BC1188" s="17" t="s">
        <v>1481</v>
      </c>
      <c r="BD1188" s="17" t="s">
        <v>1481</v>
      </c>
    </row>
    <row r="1189" spans="1:56" s="4" customFormat="1" ht="79.5" hidden="1" customHeight="1" x14ac:dyDescent="0.35">
      <c r="A1189" s="42">
        <v>3</v>
      </c>
      <c r="B1189" s="15">
        <v>1189</v>
      </c>
      <c r="C1189" s="42" t="s">
        <v>6093</v>
      </c>
      <c r="D1189" s="42" t="s">
        <v>6093</v>
      </c>
      <c r="E1189" s="42">
        <v>32</v>
      </c>
      <c r="F1189" s="42" t="s">
        <v>6200</v>
      </c>
      <c r="G1189" s="17" t="s">
        <v>1481</v>
      </c>
      <c r="H1189" s="42" t="s">
        <v>6201</v>
      </c>
      <c r="I1189" s="42" t="s">
        <v>6202</v>
      </c>
      <c r="J1189" s="18" t="s">
        <v>6203</v>
      </c>
      <c r="K1189" s="17" t="s">
        <v>1481</v>
      </c>
      <c r="L1189" s="17" t="s">
        <v>1481</v>
      </c>
      <c r="M1189" s="18" t="s">
        <v>1481</v>
      </c>
      <c r="N1189" s="18" t="s">
        <v>1481</v>
      </c>
      <c r="O1189" s="17" t="s">
        <v>1481</v>
      </c>
      <c r="P1189" s="17" t="s">
        <v>1481</v>
      </c>
      <c r="Q1189" s="17" t="s">
        <v>1481</v>
      </c>
      <c r="R1189" s="17" t="s">
        <v>1481</v>
      </c>
      <c r="S1189" s="42" t="s">
        <v>1928</v>
      </c>
      <c r="T1189" s="67" t="s">
        <v>6107</v>
      </c>
      <c r="U1189" s="19" t="s">
        <v>1815</v>
      </c>
      <c r="V1189" s="19" t="s">
        <v>1816</v>
      </c>
      <c r="W1189" s="17" t="s">
        <v>1481</v>
      </c>
      <c r="X1189" s="17" t="s">
        <v>1481</v>
      </c>
      <c r="Y1189" s="27" t="s">
        <v>1817</v>
      </c>
      <c r="Z1189" s="28" t="s">
        <v>1481</v>
      </c>
      <c r="AA1189" s="17" t="s">
        <v>1481</v>
      </c>
      <c r="AB1189" s="15">
        <v>1189</v>
      </c>
      <c r="AC1189" s="42" t="s">
        <v>6093</v>
      </c>
      <c r="AD1189" s="42" t="s">
        <v>6093</v>
      </c>
      <c r="AE1189" s="42">
        <v>32</v>
      </c>
      <c r="AF1189" s="42" t="s">
        <v>6200</v>
      </c>
      <c r="AG1189" s="17" t="s">
        <v>1481</v>
      </c>
      <c r="AH1189" s="42" t="s">
        <v>6201</v>
      </c>
      <c r="AI1189" s="42" t="s">
        <v>6202</v>
      </c>
      <c r="AJ1189" s="18" t="s">
        <v>6203</v>
      </c>
      <c r="AK1189" s="17" t="s">
        <v>1481</v>
      </c>
      <c r="AL1189" s="17" t="s">
        <v>1481</v>
      </c>
      <c r="AM1189" s="18" t="s">
        <v>1481</v>
      </c>
      <c r="AN1189" s="18" t="s">
        <v>1481</v>
      </c>
      <c r="AO1189" s="17" t="s">
        <v>1481</v>
      </c>
      <c r="AP1189" s="17" t="s">
        <v>1481</v>
      </c>
      <c r="AQ1189" s="17" t="s">
        <v>1481</v>
      </c>
      <c r="AR1189" s="17" t="s">
        <v>1481</v>
      </c>
      <c r="AS1189" s="42" t="s">
        <v>1928</v>
      </c>
      <c r="AT1189" s="67" t="s">
        <v>6107</v>
      </c>
      <c r="AU1189" s="19" t="s">
        <v>1815</v>
      </c>
      <c r="AV1189" s="19" t="s">
        <v>1816</v>
      </c>
      <c r="AW1189" s="17" t="s">
        <v>1481</v>
      </c>
      <c r="AX1189" s="17" t="s">
        <v>1481</v>
      </c>
      <c r="AY1189" s="27" t="s">
        <v>1817</v>
      </c>
      <c r="AZ1189" s="28" t="s">
        <v>1481</v>
      </c>
      <c r="BA1189" s="17" t="s">
        <v>1481</v>
      </c>
      <c r="BB1189" s="17" t="s">
        <v>1481</v>
      </c>
      <c r="BC1189" s="17" t="s">
        <v>1481</v>
      </c>
      <c r="BD1189" s="17" t="s">
        <v>1481</v>
      </c>
    </row>
    <row r="1190" spans="1:56" s="4" customFormat="1" ht="139.5" hidden="1" customHeight="1" x14ac:dyDescent="0.35">
      <c r="A1190" s="42">
        <v>3</v>
      </c>
      <c r="B1190" s="15">
        <v>1190</v>
      </c>
      <c r="C1190" s="42" t="s">
        <v>6093</v>
      </c>
      <c r="D1190" s="42" t="s">
        <v>6093</v>
      </c>
      <c r="E1190" s="42">
        <v>32</v>
      </c>
      <c r="F1190" s="42" t="s">
        <v>6200</v>
      </c>
      <c r="G1190" s="17" t="s">
        <v>1481</v>
      </c>
      <c r="H1190" s="42" t="s">
        <v>6204</v>
      </c>
      <c r="I1190" s="42" t="s">
        <v>6205</v>
      </c>
      <c r="J1190" s="18" t="s">
        <v>6203</v>
      </c>
      <c r="K1190" s="17" t="s">
        <v>1481</v>
      </c>
      <c r="L1190" s="17" t="s">
        <v>1481</v>
      </c>
      <c r="M1190" s="18" t="s">
        <v>1481</v>
      </c>
      <c r="N1190" s="18" t="s">
        <v>1481</v>
      </c>
      <c r="O1190" s="17" t="s">
        <v>1481</v>
      </c>
      <c r="P1190" s="17" t="s">
        <v>1481</v>
      </c>
      <c r="Q1190" s="17" t="s">
        <v>1481</v>
      </c>
      <c r="R1190" s="17" t="s">
        <v>1481</v>
      </c>
      <c r="S1190" s="42" t="s">
        <v>1899</v>
      </c>
      <c r="T1190" s="17" t="s">
        <v>1481</v>
      </c>
      <c r="U1190" s="19" t="s">
        <v>1815</v>
      </c>
      <c r="V1190" s="19" t="s">
        <v>1816</v>
      </c>
      <c r="W1190" s="17" t="s">
        <v>1481</v>
      </c>
      <c r="X1190" s="17" t="s">
        <v>1481</v>
      </c>
      <c r="Y1190" s="27" t="s">
        <v>1817</v>
      </c>
      <c r="Z1190" s="28" t="s">
        <v>1481</v>
      </c>
      <c r="AA1190" s="17" t="s">
        <v>1481</v>
      </c>
      <c r="AB1190" s="15">
        <v>1190</v>
      </c>
      <c r="AC1190" s="42" t="s">
        <v>6093</v>
      </c>
      <c r="AD1190" s="42" t="s">
        <v>6093</v>
      </c>
      <c r="AE1190" s="42">
        <v>32</v>
      </c>
      <c r="AF1190" s="42" t="s">
        <v>6200</v>
      </c>
      <c r="AG1190" s="17" t="s">
        <v>1481</v>
      </c>
      <c r="AH1190" s="42" t="s">
        <v>6204</v>
      </c>
      <c r="AI1190" s="42" t="s">
        <v>6205</v>
      </c>
      <c r="AJ1190" s="18" t="s">
        <v>6203</v>
      </c>
      <c r="AK1190" s="17" t="s">
        <v>1481</v>
      </c>
      <c r="AL1190" s="17" t="s">
        <v>1481</v>
      </c>
      <c r="AM1190" s="18" t="s">
        <v>1481</v>
      </c>
      <c r="AN1190" s="18" t="s">
        <v>1481</v>
      </c>
      <c r="AO1190" s="17" t="s">
        <v>1481</v>
      </c>
      <c r="AP1190" s="17" t="s">
        <v>1481</v>
      </c>
      <c r="AQ1190" s="17" t="s">
        <v>1481</v>
      </c>
      <c r="AR1190" s="17" t="s">
        <v>1481</v>
      </c>
      <c r="AS1190" s="42" t="s">
        <v>1899</v>
      </c>
      <c r="AT1190" s="17" t="s">
        <v>1481</v>
      </c>
      <c r="AU1190" s="19" t="s">
        <v>1815</v>
      </c>
      <c r="AV1190" s="19" t="s">
        <v>1816</v>
      </c>
      <c r="AW1190" s="17" t="s">
        <v>1481</v>
      </c>
      <c r="AX1190" s="17" t="s">
        <v>1481</v>
      </c>
      <c r="AY1190" s="27" t="s">
        <v>1817</v>
      </c>
      <c r="AZ1190" s="28" t="s">
        <v>1481</v>
      </c>
      <c r="BA1190" s="17" t="s">
        <v>1481</v>
      </c>
      <c r="BB1190" s="17" t="s">
        <v>1481</v>
      </c>
      <c r="BC1190" s="17" t="s">
        <v>1481</v>
      </c>
      <c r="BD1190" s="17" t="s">
        <v>1481</v>
      </c>
    </row>
    <row r="1191" spans="1:56" s="4" customFormat="1" ht="79.5" hidden="1" customHeight="1" x14ac:dyDescent="0.35">
      <c r="A1191" s="42">
        <v>3</v>
      </c>
      <c r="B1191" s="15">
        <v>1191</v>
      </c>
      <c r="C1191" s="42" t="s">
        <v>6093</v>
      </c>
      <c r="D1191" s="42" t="s">
        <v>6093</v>
      </c>
      <c r="E1191" s="42">
        <v>32</v>
      </c>
      <c r="F1191" s="42" t="s">
        <v>6206</v>
      </c>
      <c r="G1191" s="17" t="s">
        <v>1481</v>
      </c>
      <c r="H1191" s="42" t="s">
        <v>6207</v>
      </c>
      <c r="I1191" s="42" t="s">
        <v>6208</v>
      </c>
      <c r="J1191" s="18" t="s">
        <v>6209</v>
      </c>
      <c r="K1191" s="17" t="s">
        <v>1481</v>
      </c>
      <c r="L1191" s="17" t="s">
        <v>1481</v>
      </c>
      <c r="M1191" s="18" t="s">
        <v>1481</v>
      </c>
      <c r="N1191" s="18" t="s">
        <v>1481</v>
      </c>
      <c r="O1191" s="17" t="s">
        <v>1481</v>
      </c>
      <c r="P1191" s="17" t="s">
        <v>1481</v>
      </c>
      <c r="Q1191" s="17" t="s">
        <v>1481</v>
      </c>
      <c r="R1191" s="17" t="s">
        <v>1481</v>
      </c>
      <c r="S1191" s="42" t="s">
        <v>6210</v>
      </c>
      <c r="T1191" s="42" t="s">
        <v>6107</v>
      </c>
      <c r="U1191" s="19" t="s">
        <v>1815</v>
      </c>
      <c r="V1191" s="19" t="s">
        <v>1816</v>
      </c>
      <c r="W1191" s="17" t="s">
        <v>1481</v>
      </c>
      <c r="X1191" s="17" t="s">
        <v>1481</v>
      </c>
      <c r="Y1191" s="27" t="s">
        <v>1817</v>
      </c>
      <c r="Z1191" s="28" t="s">
        <v>1481</v>
      </c>
      <c r="AA1191" s="17" t="s">
        <v>1481</v>
      </c>
      <c r="AB1191" s="15">
        <v>1191</v>
      </c>
      <c r="AC1191" s="42" t="s">
        <v>6093</v>
      </c>
      <c r="AD1191" s="42" t="s">
        <v>6093</v>
      </c>
      <c r="AE1191" s="42">
        <v>32</v>
      </c>
      <c r="AF1191" s="42" t="s">
        <v>6206</v>
      </c>
      <c r="AG1191" s="17" t="s">
        <v>1481</v>
      </c>
      <c r="AH1191" s="42" t="s">
        <v>6207</v>
      </c>
      <c r="AI1191" s="42" t="s">
        <v>6208</v>
      </c>
      <c r="AJ1191" s="18" t="s">
        <v>6209</v>
      </c>
      <c r="AK1191" s="17" t="s">
        <v>1481</v>
      </c>
      <c r="AL1191" s="17" t="s">
        <v>1481</v>
      </c>
      <c r="AM1191" s="18" t="s">
        <v>1481</v>
      </c>
      <c r="AN1191" s="18" t="s">
        <v>1481</v>
      </c>
      <c r="AO1191" s="17" t="s">
        <v>1481</v>
      </c>
      <c r="AP1191" s="17" t="s">
        <v>1481</v>
      </c>
      <c r="AQ1191" s="17" t="s">
        <v>1481</v>
      </c>
      <c r="AR1191" s="17" t="s">
        <v>1481</v>
      </c>
      <c r="AS1191" s="42" t="s">
        <v>6210</v>
      </c>
      <c r="AT1191" s="42" t="s">
        <v>6107</v>
      </c>
      <c r="AU1191" s="19" t="s">
        <v>1815</v>
      </c>
      <c r="AV1191" s="19" t="s">
        <v>1816</v>
      </c>
      <c r="AW1191" s="17" t="s">
        <v>1481</v>
      </c>
      <c r="AX1191" s="17" t="s">
        <v>1481</v>
      </c>
      <c r="AY1191" s="27" t="s">
        <v>1817</v>
      </c>
      <c r="AZ1191" s="28" t="s">
        <v>1481</v>
      </c>
      <c r="BA1191" s="17" t="s">
        <v>1481</v>
      </c>
      <c r="BB1191" s="17" t="s">
        <v>1481</v>
      </c>
      <c r="BC1191" s="17" t="s">
        <v>1481</v>
      </c>
      <c r="BD1191" s="17" t="s">
        <v>1481</v>
      </c>
    </row>
    <row r="1192" spans="1:56" s="4" customFormat="1" ht="79.5" hidden="1" customHeight="1" x14ac:dyDescent="0.35">
      <c r="A1192" s="42">
        <v>3</v>
      </c>
      <c r="B1192" s="15">
        <v>1192</v>
      </c>
      <c r="C1192" s="42" t="s">
        <v>6093</v>
      </c>
      <c r="D1192" s="42" t="s">
        <v>6093</v>
      </c>
      <c r="E1192" s="42">
        <v>32</v>
      </c>
      <c r="F1192" s="42" t="s">
        <v>6206</v>
      </c>
      <c r="G1192" s="17" t="s">
        <v>1481</v>
      </c>
      <c r="H1192" s="42" t="s">
        <v>6211</v>
      </c>
      <c r="I1192" s="42" t="s">
        <v>6208</v>
      </c>
      <c r="J1192" s="18" t="s">
        <v>6212</v>
      </c>
      <c r="K1192" s="17" t="s">
        <v>1481</v>
      </c>
      <c r="L1192" s="17" t="s">
        <v>1481</v>
      </c>
      <c r="M1192" s="18" t="s">
        <v>1481</v>
      </c>
      <c r="N1192" s="18" t="s">
        <v>1481</v>
      </c>
      <c r="O1192" s="17" t="s">
        <v>1481</v>
      </c>
      <c r="P1192" s="17" t="s">
        <v>1481</v>
      </c>
      <c r="Q1192" s="17" t="s">
        <v>1481</v>
      </c>
      <c r="R1192" s="17" t="s">
        <v>1481</v>
      </c>
      <c r="S1192" s="42" t="s">
        <v>6213</v>
      </c>
      <c r="T1192" s="17" t="s">
        <v>1481</v>
      </c>
      <c r="U1192" s="19" t="s">
        <v>1815</v>
      </c>
      <c r="V1192" s="19" t="s">
        <v>1816</v>
      </c>
      <c r="W1192" s="17" t="s">
        <v>1481</v>
      </c>
      <c r="X1192" s="17" t="s">
        <v>1481</v>
      </c>
      <c r="Y1192" s="27" t="s">
        <v>1817</v>
      </c>
      <c r="Z1192" s="28" t="s">
        <v>1481</v>
      </c>
      <c r="AA1192" s="17" t="s">
        <v>1481</v>
      </c>
      <c r="AB1192" s="15">
        <v>1192</v>
      </c>
      <c r="AC1192" s="42" t="s">
        <v>6093</v>
      </c>
      <c r="AD1192" s="42" t="s">
        <v>6093</v>
      </c>
      <c r="AE1192" s="42">
        <v>32</v>
      </c>
      <c r="AF1192" s="42" t="s">
        <v>6206</v>
      </c>
      <c r="AG1192" s="17" t="s">
        <v>1481</v>
      </c>
      <c r="AH1192" s="42" t="s">
        <v>6211</v>
      </c>
      <c r="AI1192" s="42" t="s">
        <v>6208</v>
      </c>
      <c r="AJ1192" s="18" t="s">
        <v>6212</v>
      </c>
      <c r="AK1192" s="17" t="s">
        <v>1481</v>
      </c>
      <c r="AL1192" s="17" t="s">
        <v>1481</v>
      </c>
      <c r="AM1192" s="18" t="s">
        <v>1481</v>
      </c>
      <c r="AN1192" s="18" t="s">
        <v>1481</v>
      </c>
      <c r="AO1192" s="17" t="s">
        <v>1481</v>
      </c>
      <c r="AP1192" s="17" t="s">
        <v>1481</v>
      </c>
      <c r="AQ1192" s="17" t="s">
        <v>1481</v>
      </c>
      <c r="AR1192" s="17" t="s">
        <v>1481</v>
      </c>
      <c r="AS1192" s="42" t="s">
        <v>6213</v>
      </c>
      <c r="AT1192" s="17" t="s">
        <v>1481</v>
      </c>
      <c r="AU1192" s="19" t="s">
        <v>1815</v>
      </c>
      <c r="AV1192" s="19" t="s">
        <v>1816</v>
      </c>
      <c r="AW1192" s="17" t="s">
        <v>1481</v>
      </c>
      <c r="AX1192" s="17" t="s">
        <v>1481</v>
      </c>
      <c r="AY1192" s="27" t="s">
        <v>1817</v>
      </c>
      <c r="AZ1192" s="28" t="s">
        <v>1481</v>
      </c>
      <c r="BA1192" s="17" t="s">
        <v>1481</v>
      </c>
      <c r="BB1192" s="17" t="s">
        <v>1481</v>
      </c>
      <c r="BC1192" s="17" t="s">
        <v>1481</v>
      </c>
      <c r="BD1192" s="17" t="s">
        <v>1481</v>
      </c>
    </row>
    <row r="1193" spans="1:56" s="4" customFormat="1" ht="79.5" hidden="1" customHeight="1" x14ac:dyDescent="0.35">
      <c r="A1193" s="42">
        <v>3</v>
      </c>
      <c r="B1193" s="15">
        <v>1193</v>
      </c>
      <c r="C1193" s="42" t="s">
        <v>6093</v>
      </c>
      <c r="D1193" s="42" t="s">
        <v>6093</v>
      </c>
      <c r="E1193" s="42">
        <v>32</v>
      </c>
      <c r="F1193" s="42" t="s">
        <v>6206</v>
      </c>
      <c r="G1193" s="17" t="s">
        <v>1481</v>
      </c>
      <c r="H1193" s="42" t="s">
        <v>6214</v>
      </c>
      <c r="I1193" s="42" t="s">
        <v>6208</v>
      </c>
      <c r="J1193" s="18" t="s">
        <v>6215</v>
      </c>
      <c r="K1193" s="17" t="s">
        <v>1481</v>
      </c>
      <c r="L1193" s="17" t="s">
        <v>1481</v>
      </c>
      <c r="M1193" s="18" t="s">
        <v>1481</v>
      </c>
      <c r="N1193" s="18" t="s">
        <v>1481</v>
      </c>
      <c r="O1193" s="17" t="s">
        <v>1481</v>
      </c>
      <c r="P1193" s="17" t="s">
        <v>1481</v>
      </c>
      <c r="Q1193" s="17" t="s">
        <v>1481</v>
      </c>
      <c r="R1193" s="17" t="s">
        <v>1481</v>
      </c>
      <c r="S1193" s="42" t="s">
        <v>6216</v>
      </c>
      <c r="T1193" s="17" t="s">
        <v>1481</v>
      </c>
      <c r="U1193" s="19" t="s">
        <v>1815</v>
      </c>
      <c r="V1193" s="19" t="s">
        <v>1816</v>
      </c>
      <c r="W1193" s="17" t="s">
        <v>1481</v>
      </c>
      <c r="X1193" s="17" t="s">
        <v>1481</v>
      </c>
      <c r="Y1193" s="27" t="s">
        <v>1817</v>
      </c>
      <c r="Z1193" s="28" t="s">
        <v>1481</v>
      </c>
      <c r="AA1193" s="17" t="s">
        <v>1481</v>
      </c>
      <c r="AB1193" s="15">
        <v>1193</v>
      </c>
      <c r="AC1193" s="42" t="s">
        <v>6093</v>
      </c>
      <c r="AD1193" s="42" t="s">
        <v>6093</v>
      </c>
      <c r="AE1193" s="42">
        <v>32</v>
      </c>
      <c r="AF1193" s="42" t="s">
        <v>6206</v>
      </c>
      <c r="AG1193" s="17" t="s">
        <v>1481</v>
      </c>
      <c r="AH1193" s="42" t="s">
        <v>6214</v>
      </c>
      <c r="AI1193" s="42" t="s">
        <v>6208</v>
      </c>
      <c r="AJ1193" s="18" t="s">
        <v>6215</v>
      </c>
      <c r="AK1193" s="17" t="s">
        <v>1481</v>
      </c>
      <c r="AL1193" s="17" t="s">
        <v>1481</v>
      </c>
      <c r="AM1193" s="18" t="s">
        <v>1481</v>
      </c>
      <c r="AN1193" s="18" t="s">
        <v>1481</v>
      </c>
      <c r="AO1193" s="17" t="s">
        <v>1481</v>
      </c>
      <c r="AP1193" s="17" t="s">
        <v>1481</v>
      </c>
      <c r="AQ1193" s="17" t="s">
        <v>1481</v>
      </c>
      <c r="AR1193" s="17" t="s">
        <v>1481</v>
      </c>
      <c r="AS1193" s="42" t="s">
        <v>6216</v>
      </c>
      <c r="AT1193" s="17" t="s">
        <v>1481</v>
      </c>
      <c r="AU1193" s="19" t="s">
        <v>1815</v>
      </c>
      <c r="AV1193" s="19" t="s">
        <v>1816</v>
      </c>
      <c r="AW1193" s="17" t="s">
        <v>1481</v>
      </c>
      <c r="AX1193" s="17" t="s">
        <v>1481</v>
      </c>
      <c r="AY1193" s="27" t="s">
        <v>1817</v>
      </c>
      <c r="AZ1193" s="28" t="s">
        <v>1481</v>
      </c>
      <c r="BA1193" s="17" t="s">
        <v>1481</v>
      </c>
      <c r="BB1193" s="17" t="s">
        <v>1481</v>
      </c>
      <c r="BC1193" s="17" t="s">
        <v>1481</v>
      </c>
      <c r="BD1193" s="17" t="s">
        <v>1481</v>
      </c>
    </row>
    <row r="1194" spans="1:56" ht="89.15" customHeight="1" x14ac:dyDescent="0.35">
      <c r="A1194" s="42">
        <v>3</v>
      </c>
      <c r="B1194" s="16">
        <v>1194</v>
      </c>
      <c r="C1194" s="42" t="s">
        <v>6093</v>
      </c>
      <c r="D1194" s="42" t="s">
        <v>6093</v>
      </c>
      <c r="E1194" s="42">
        <v>32</v>
      </c>
      <c r="F1194" s="42" t="s">
        <v>6206</v>
      </c>
      <c r="G1194" s="17" t="s">
        <v>1481</v>
      </c>
      <c r="H1194" s="42" t="s">
        <v>6217</v>
      </c>
      <c r="I1194" s="42" t="s">
        <v>6208</v>
      </c>
      <c r="J1194" s="18" t="s">
        <v>6218</v>
      </c>
      <c r="K1194" s="17" t="s">
        <v>1481</v>
      </c>
      <c r="L1194" s="17" t="s">
        <v>1481</v>
      </c>
      <c r="M1194" s="18" t="s">
        <v>1481</v>
      </c>
      <c r="N1194" s="18" t="s">
        <v>1481</v>
      </c>
      <c r="O1194" s="17" t="s">
        <v>1481</v>
      </c>
      <c r="P1194" s="17" t="s">
        <v>1481</v>
      </c>
      <c r="Q1194" s="17" t="s">
        <v>1481</v>
      </c>
      <c r="R1194" s="17" t="s">
        <v>1481</v>
      </c>
      <c r="S1194" s="42" t="s">
        <v>6219</v>
      </c>
      <c r="T1194" s="17" t="s">
        <v>1481</v>
      </c>
      <c r="U1194" s="19" t="s">
        <v>1815</v>
      </c>
      <c r="V1194" s="19" t="s">
        <v>1816</v>
      </c>
      <c r="W1194" s="17" t="s">
        <v>1481</v>
      </c>
      <c r="X1194" s="17" t="s">
        <v>1481</v>
      </c>
      <c r="Y1194" s="33" t="s">
        <v>211</v>
      </c>
      <c r="Z1194" s="136" t="s">
        <v>6220</v>
      </c>
      <c r="AA1194" s="17" t="s">
        <v>1481</v>
      </c>
      <c r="AB1194" s="16">
        <v>1194</v>
      </c>
      <c r="AC1194" s="42" t="s">
        <v>6093</v>
      </c>
      <c r="AD1194" s="42" t="s">
        <v>6093</v>
      </c>
      <c r="AE1194" s="42">
        <v>32</v>
      </c>
      <c r="AF1194" s="42" t="s">
        <v>6206</v>
      </c>
      <c r="AG1194" s="17" t="s">
        <v>1481</v>
      </c>
      <c r="AH1194" s="42" t="s">
        <v>6217</v>
      </c>
      <c r="AI1194" s="42" t="s">
        <v>6208</v>
      </c>
      <c r="AJ1194" s="18" t="s">
        <v>6218</v>
      </c>
      <c r="AK1194" s="17" t="s">
        <v>1481</v>
      </c>
      <c r="AL1194" s="17" t="s">
        <v>1481</v>
      </c>
      <c r="AM1194" s="18" t="s">
        <v>1481</v>
      </c>
      <c r="AN1194" s="18" t="s">
        <v>1481</v>
      </c>
      <c r="AO1194" s="17" t="s">
        <v>1481</v>
      </c>
      <c r="AP1194" s="17" t="s">
        <v>1481</v>
      </c>
      <c r="AQ1194" s="17" t="s">
        <v>1481</v>
      </c>
      <c r="AR1194" s="17" t="s">
        <v>1481</v>
      </c>
      <c r="AS1194" s="42" t="s">
        <v>6219</v>
      </c>
      <c r="AT1194" s="17" t="s">
        <v>1481</v>
      </c>
      <c r="AU1194" s="19" t="s">
        <v>1815</v>
      </c>
      <c r="AV1194" s="19" t="s">
        <v>1816</v>
      </c>
      <c r="AW1194" s="17" t="s">
        <v>1481</v>
      </c>
      <c r="AX1194" s="17" t="s">
        <v>1481</v>
      </c>
      <c r="AY1194" s="33" t="s">
        <v>211</v>
      </c>
      <c r="AZ1194" s="69" t="s">
        <v>6220</v>
      </c>
      <c r="BA1194" s="17" t="s">
        <v>1481</v>
      </c>
      <c r="BB1194" s="30" t="s">
        <v>558</v>
      </c>
      <c r="BC1194" s="163" t="s">
        <v>559</v>
      </c>
      <c r="BD1194" s="30" t="s">
        <v>557</v>
      </c>
    </row>
    <row r="1195" spans="1:56" ht="87.5" x14ac:dyDescent="0.35">
      <c r="A1195" s="42">
        <v>3</v>
      </c>
      <c r="B1195" s="16">
        <v>1195</v>
      </c>
      <c r="C1195" s="42" t="s">
        <v>6093</v>
      </c>
      <c r="D1195" s="42" t="s">
        <v>6093</v>
      </c>
      <c r="E1195" s="42">
        <v>32</v>
      </c>
      <c r="F1195" s="42" t="s">
        <v>6206</v>
      </c>
      <c r="G1195" s="17" t="s">
        <v>1481</v>
      </c>
      <c r="H1195" s="42" t="s">
        <v>6221</v>
      </c>
      <c r="I1195" s="42" t="s">
        <v>6208</v>
      </c>
      <c r="J1195" s="18" t="s">
        <v>6222</v>
      </c>
      <c r="K1195" s="17" t="s">
        <v>1481</v>
      </c>
      <c r="L1195" s="17" t="s">
        <v>1481</v>
      </c>
      <c r="M1195" s="18" t="s">
        <v>1481</v>
      </c>
      <c r="N1195" s="18" t="s">
        <v>1481</v>
      </c>
      <c r="O1195" s="17" t="s">
        <v>1481</v>
      </c>
      <c r="P1195" s="17" t="s">
        <v>1481</v>
      </c>
      <c r="Q1195" s="17" t="s">
        <v>1481</v>
      </c>
      <c r="R1195" s="17" t="s">
        <v>1481</v>
      </c>
      <c r="S1195" s="42" t="s">
        <v>6223</v>
      </c>
      <c r="T1195" s="17" t="s">
        <v>1481</v>
      </c>
      <c r="U1195" s="19" t="s">
        <v>2119</v>
      </c>
      <c r="V1195" s="19" t="s">
        <v>2448</v>
      </c>
      <c r="W1195" s="17" t="s">
        <v>1481</v>
      </c>
      <c r="X1195" s="17" t="s">
        <v>1481</v>
      </c>
      <c r="Y1195" s="33" t="s">
        <v>211</v>
      </c>
      <c r="Z1195" s="137" t="s">
        <v>6224</v>
      </c>
      <c r="AA1195" s="17" t="s">
        <v>1481</v>
      </c>
      <c r="AB1195" s="16">
        <v>1195</v>
      </c>
      <c r="AC1195" s="42" t="s">
        <v>6093</v>
      </c>
      <c r="AD1195" s="42" t="s">
        <v>6093</v>
      </c>
      <c r="AE1195" s="42">
        <v>32</v>
      </c>
      <c r="AF1195" s="42" t="s">
        <v>6206</v>
      </c>
      <c r="AG1195" s="17" t="s">
        <v>1481</v>
      </c>
      <c r="AH1195" s="42" t="s">
        <v>6221</v>
      </c>
      <c r="AI1195" s="42" t="s">
        <v>6208</v>
      </c>
      <c r="AJ1195" s="18" t="s">
        <v>6222</v>
      </c>
      <c r="AK1195" s="17" t="s">
        <v>1481</v>
      </c>
      <c r="AL1195" s="17" t="s">
        <v>1481</v>
      </c>
      <c r="AM1195" s="18" t="s">
        <v>1481</v>
      </c>
      <c r="AN1195" s="18" t="s">
        <v>1481</v>
      </c>
      <c r="AO1195" s="17" t="s">
        <v>1481</v>
      </c>
      <c r="AP1195" s="17" t="s">
        <v>1481</v>
      </c>
      <c r="AQ1195" s="17" t="s">
        <v>1481</v>
      </c>
      <c r="AR1195" s="17" t="s">
        <v>1481</v>
      </c>
      <c r="AS1195" s="42" t="s">
        <v>6223</v>
      </c>
      <c r="AT1195" s="17" t="s">
        <v>1481</v>
      </c>
      <c r="AU1195" s="19" t="s">
        <v>2119</v>
      </c>
      <c r="AV1195" s="19" t="s">
        <v>2448</v>
      </c>
      <c r="AW1195" s="17" t="s">
        <v>1481</v>
      </c>
      <c r="AX1195" s="17" t="s">
        <v>1481</v>
      </c>
      <c r="AY1195" s="33" t="s">
        <v>211</v>
      </c>
      <c r="AZ1195" s="70" t="s">
        <v>6224</v>
      </c>
      <c r="BA1195" s="17" t="s">
        <v>1481</v>
      </c>
      <c r="BB1195" s="30" t="s">
        <v>239</v>
      </c>
      <c r="BC1195" s="30" t="s">
        <v>454</v>
      </c>
      <c r="BD1195" s="30" t="s">
        <v>557</v>
      </c>
    </row>
    <row r="1196" spans="1:56" ht="101.15" customHeight="1" x14ac:dyDescent="0.35">
      <c r="A1196" s="42">
        <v>3</v>
      </c>
      <c r="B1196" s="16">
        <v>1196</v>
      </c>
      <c r="C1196" s="42" t="s">
        <v>6093</v>
      </c>
      <c r="D1196" s="42" t="s">
        <v>6093</v>
      </c>
      <c r="E1196" s="42">
        <v>32</v>
      </c>
      <c r="F1196" s="42" t="s">
        <v>6206</v>
      </c>
      <c r="G1196" s="17" t="s">
        <v>1481</v>
      </c>
      <c r="H1196" s="42" t="s">
        <v>6225</v>
      </c>
      <c r="I1196" s="42" t="s">
        <v>6208</v>
      </c>
      <c r="J1196" s="18" t="s">
        <v>6226</v>
      </c>
      <c r="K1196" s="17" t="s">
        <v>1481</v>
      </c>
      <c r="L1196" s="17" t="s">
        <v>1481</v>
      </c>
      <c r="M1196" s="18" t="s">
        <v>1481</v>
      </c>
      <c r="N1196" s="18" t="s">
        <v>1481</v>
      </c>
      <c r="O1196" s="17" t="s">
        <v>1481</v>
      </c>
      <c r="P1196" s="17" t="s">
        <v>1481</v>
      </c>
      <c r="Q1196" s="17" t="s">
        <v>1481</v>
      </c>
      <c r="R1196" s="17" t="s">
        <v>1481</v>
      </c>
      <c r="S1196" s="42" t="s">
        <v>6227</v>
      </c>
      <c r="T1196" s="17" t="s">
        <v>1481</v>
      </c>
      <c r="U1196" s="19" t="s">
        <v>1815</v>
      </c>
      <c r="V1196" s="19" t="s">
        <v>6228</v>
      </c>
      <c r="W1196" s="17" t="s">
        <v>1481</v>
      </c>
      <c r="X1196" s="17" t="s">
        <v>1481</v>
      </c>
      <c r="Y1196" s="31" t="s">
        <v>1896</v>
      </c>
      <c r="Z1196" s="136" t="s">
        <v>6229</v>
      </c>
      <c r="AA1196" s="17" t="s">
        <v>1481</v>
      </c>
      <c r="AB1196" s="16">
        <v>1196</v>
      </c>
      <c r="AC1196" s="42" t="s">
        <v>6093</v>
      </c>
      <c r="AD1196" s="42" t="s">
        <v>6093</v>
      </c>
      <c r="AE1196" s="42">
        <v>32</v>
      </c>
      <c r="AF1196" s="42" t="s">
        <v>6206</v>
      </c>
      <c r="AG1196" s="17" t="s">
        <v>1481</v>
      </c>
      <c r="AH1196" s="42" t="s">
        <v>6225</v>
      </c>
      <c r="AI1196" s="42" t="s">
        <v>6208</v>
      </c>
      <c r="AJ1196" s="18" t="s">
        <v>6226</v>
      </c>
      <c r="AK1196" s="17" t="s">
        <v>1481</v>
      </c>
      <c r="AL1196" s="17" t="s">
        <v>1481</v>
      </c>
      <c r="AM1196" s="18" t="s">
        <v>1481</v>
      </c>
      <c r="AN1196" s="18" t="s">
        <v>1481</v>
      </c>
      <c r="AO1196" s="17" t="s">
        <v>1481</v>
      </c>
      <c r="AP1196" s="17" t="s">
        <v>1481</v>
      </c>
      <c r="AQ1196" s="17" t="s">
        <v>1481</v>
      </c>
      <c r="AR1196" s="17" t="s">
        <v>1481</v>
      </c>
      <c r="AS1196" s="42" t="s">
        <v>6227</v>
      </c>
      <c r="AT1196" s="17" t="s">
        <v>1481</v>
      </c>
      <c r="AU1196" s="19" t="s">
        <v>1815</v>
      </c>
      <c r="AV1196" s="19" t="s">
        <v>6228</v>
      </c>
      <c r="AW1196" s="17" t="s">
        <v>1481</v>
      </c>
      <c r="AX1196" s="17" t="s">
        <v>1481</v>
      </c>
      <c r="AY1196" s="31" t="s">
        <v>1896</v>
      </c>
      <c r="AZ1196" s="69" t="s">
        <v>6229</v>
      </c>
      <c r="BA1196" s="17" t="s">
        <v>1481</v>
      </c>
      <c r="BB1196" s="30" t="s">
        <v>75</v>
      </c>
      <c r="BC1196" s="30" t="s">
        <v>142</v>
      </c>
      <c r="BD1196" s="30" t="s">
        <v>292</v>
      </c>
    </row>
    <row r="1197" spans="1:56" s="4" customFormat="1" ht="79.5" hidden="1" customHeight="1" x14ac:dyDescent="0.35">
      <c r="A1197" s="42">
        <v>3</v>
      </c>
      <c r="B1197" s="15">
        <v>1197</v>
      </c>
      <c r="C1197" s="42" t="s">
        <v>6093</v>
      </c>
      <c r="D1197" s="42" t="s">
        <v>6093</v>
      </c>
      <c r="E1197" s="42">
        <v>32</v>
      </c>
      <c r="F1197" s="42" t="s">
        <v>6206</v>
      </c>
      <c r="G1197" s="17" t="s">
        <v>1481</v>
      </c>
      <c r="H1197" s="42" t="s">
        <v>6230</v>
      </c>
      <c r="I1197" s="42" t="s">
        <v>6208</v>
      </c>
      <c r="J1197" s="18" t="s">
        <v>2425</v>
      </c>
      <c r="K1197" s="17" t="s">
        <v>1481</v>
      </c>
      <c r="L1197" s="17" t="s">
        <v>1481</v>
      </c>
      <c r="M1197" s="18" t="s">
        <v>1481</v>
      </c>
      <c r="N1197" s="18" t="s">
        <v>1481</v>
      </c>
      <c r="O1197" s="17" t="s">
        <v>1481</v>
      </c>
      <c r="P1197" s="17" t="s">
        <v>1481</v>
      </c>
      <c r="Q1197" s="17" t="s">
        <v>1481</v>
      </c>
      <c r="R1197" s="17" t="s">
        <v>1481</v>
      </c>
      <c r="S1197" s="42" t="s">
        <v>6231</v>
      </c>
      <c r="T1197" s="17" t="s">
        <v>1481</v>
      </c>
      <c r="U1197" s="19" t="s">
        <v>1815</v>
      </c>
      <c r="V1197" s="19" t="s">
        <v>6228</v>
      </c>
      <c r="W1197" s="17" t="s">
        <v>1481</v>
      </c>
      <c r="X1197" s="17" t="s">
        <v>1481</v>
      </c>
      <c r="Y1197" s="27" t="s">
        <v>1817</v>
      </c>
      <c r="Z1197" s="28" t="s">
        <v>1481</v>
      </c>
      <c r="AA1197" s="17" t="s">
        <v>1481</v>
      </c>
      <c r="AB1197" s="15">
        <v>1197</v>
      </c>
      <c r="AC1197" s="42" t="s">
        <v>6093</v>
      </c>
      <c r="AD1197" s="42" t="s">
        <v>6093</v>
      </c>
      <c r="AE1197" s="42">
        <v>32</v>
      </c>
      <c r="AF1197" s="42" t="s">
        <v>6206</v>
      </c>
      <c r="AG1197" s="17" t="s">
        <v>1481</v>
      </c>
      <c r="AH1197" s="42" t="s">
        <v>6230</v>
      </c>
      <c r="AI1197" s="42" t="s">
        <v>6208</v>
      </c>
      <c r="AJ1197" s="18" t="s">
        <v>2425</v>
      </c>
      <c r="AK1197" s="17" t="s">
        <v>1481</v>
      </c>
      <c r="AL1197" s="17" t="s">
        <v>1481</v>
      </c>
      <c r="AM1197" s="18" t="s">
        <v>1481</v>
      </c>
      <c r="AN1197" s="18" t="s">
        <v>1481</v>
      </c>
      <c r="AO1197" s="17" t="s">
        <v>1481</v>
      </c>
      <c r="AP1197" s="17" t="s">
        <v>1481</v>
      </c>
      <c r="AQ1197" s="17" t="s">
        <v>1481</v>
      </c>
      <c r="AR1197" s="17" t="s">
        <v>1481</v>
      </c>
      <c r="AS1197" s="42" t="s">
        <v>6231</v>
      </c>
      <c r="AT1197" s="17" t="s">
        <v>1481</v>
      </c>
      <c r="AU1197" s="19" t="s">
        <v>1815</v>
      </c>
      <c r="AV1197" s="19" t="s">
        <v>6228</v>
      </c>
      <c r="AW1197" s="17" t="s">
        <v>1481</v>
      </c>
      <c r="AX1197" s="17" t="s">
        <v>1481</v>
      </c>
      <c r="AY1197" s="27" t="s">
        <v>1817</v>
      </c>
      <c r="AZ1197" s="28" t="s">
        <v>1481</v>
      </c>
      <c r="BA1197" s="17" t="s">
        <v>1481</v>
      </c>
      <c r="BB1197" s="17" t="s">
        <v>1481</v>
      </c>
      <c r="BC1197" s="17" t="s">
        <v>1481</v>
      </c>
      <c r="BD1197" s="17" t="s">
        <v>1481</v>
      </c>
    </row>
    <row r="1198" spans="1:56" s="4" customFormat="1" ht="79.5" hidden="1" customHeight="1" x14ac:dyDescent="0.35">
      <c r="A1198" s="42">
        <v>3</v>
      </c>
      <c r="B1198" s="15">
        <v>1198</v>
      </c>
      <c r="C1198" s="42" t="s">
        <v>6093</v>
      </c>
      <c r="D1198" s="42" t="s">
        <v>6093</v>
      </c>
      <c r="E1198" s="42">
        <v>32</v>
      </c>
      <c r="F1198" s="42" t="s">
        <v>6206</v>
      </c>
      <c r="G1198" s="17" t="s">
        <v>1481</v>
      </c>
      <c r="H1198" s="42" t="s">
        <v>6232</v>
      </c>
      <c r="I1198" s="42" t="s">
        <v>6208</v>
      </c>
      <c r="J1198" s="18" t="s">
        <v>6233</v>
      </c>
      <c r="K1198" s="17" t="s">
        <v>1481</v>
      </c>
      <c r="L1198" s="17" t="s">
        <v>1481</v>
      </c>
      <c r="M1198" s="18" t="s">
        <v>1481</v>
      </c>
      <c r="N1198" s="18" t="s">
        <v>1481</v>
      </c>
      <c r="O1198" s="17" t="s">
        <v>1481</v>
      </c>
      <c r="P1198" s="17" t="s">
        <v>1481</v>
      </c>
      <c r="Q1198" s="17" t="s">
        <v>1481</v>
      </c>
      <c r="R1198" s="17" t="s">
        <v>1481</v>
      </c>
      <c r="S1198" s="42" t="s">
        <v>6234</v>
      </c>
      <c r="T1198" s="17" t="s">
        <v>1481</v>
      </c>
      <c r="U1198" s="19" t="s">
        <v>1815</v>
      </c>
      <c r="V1198" s="19" t="s">
        <v>1816</v>
      </c>
      <c r="W1198" s="17" t="s">
        <v>1481</v>
      </c>
      <c r="X1198" s="17" t="s">
        <v>1481</v>
      </c>
      <c r="Y1198" s="27" t="s">
        <v>1817</v>
      </c>
      <c r="Z1198" s="28" t="s">
        <v>1481</v>
      </c>
      <c r="AA1198" s="17" t="s">
        <v>1481</v>
      </c>
      <c r="AB1198" s="15">
        <v>1198</v>
      </c>
      <c r="AC1198" s="42" t="s">
        <v>6093</v>
      </c>
      <c r="AD1198" s="42" t="s">
        <v>6093</v>
      </c>
      <c r="AE1198" s="42">
        <v>32</v>
      </c>
      <c r="AF1198" s="42" t="s">
        <v>6206</v>
      </c>
      <c r="AG1198" s="17" t="s">
        <v>1481</v>
      </c>
      <c r="AH1198" s="42" t="s">
        <v>6232</v>
      </c>
      <c r="AI1198" s="42" t="s">
        <v>6208</v>
      </c>
      <c r="AJ1198" s="18" t="s">
        <v>6233</v>
      </c>
      <c r="AK1198" s="17" t="s">
        <v>1481</v>
      </c>
      <c r="AL1198" s="17" t="s">
        <v>1481</v>
      </c>
      <c r="AM1198" s="18" t="s">
        <v>1481</v>
      </c>
      <c r="AN1198" s="18" t="s">
        <v>1481</v>
      </c>
      <c r="AO1198" s="17" t="s">
        <v>1481</v>
      </c>
      <c r="AP1198" s="17" t="s">
        <v>1481</v>
      </c>
      <c r="AQ1198" s="17" t="s">
        <v>1481</v>
      </c>
      <c r="AR1198" s="17" t="s">
        <v>1481</v>
      </c>
      <c r="AS1198" s="42" t="s">
        <v>6234</v>
      </c>
      <c r="AT1198" s="17" t="s">
        <v>1481</v>
      </c>
      <c r="AU1198" s="19" t="s">
        <v>1815</v>
      </c>
      <c r="AV1198" s="19" t="s">
        <v>1816</v>
      </c>
      <c r="AW1198" s="17" t="s">
        <v>1481</v>
      </c>
      <c r="AX1198" s="17" t="s">
        <v>1481</v>
      </c>
      <c r="AY1198" s="27" t="s">
        <v>1817</v>
      </c>
      <c r="AZ1198" s="28" t="s">
        <v>1481</v>
      </c>
      <c r="BA1198" s="17" t="s">
        <v>1481</v>
      </c>
      <c r="BB1198" s="17" t="s">
        <v>1481</v>
      </c>
      <c r="BC1198" s="17" t="s">
        <v>1481</v>
      </c>
      <c r="BD1198" s="17" t="s">
        <v>1481</v>
      </c>
    </row>
    <row r="1199" spans="1:56" s="4" customFormat="1" ht="79.5" hidden="1" customHeight="1" x14ac:dyDescent="0.35">
      <c r="A1199" s="42">
        <v>3</v>
      </c>
      <c r="B1199" s="15">
        <v>1199</v>
      </c>
      <c r="C1199" s="42" t="s">
        <v>6093</v>
      </c>
      <c r="D1199" s="42" t="s">
        <v>6093</v>
      </c>
      <c r="E1199" s="42">
        <v>32</v>
      </c>
      <c r="F1199" s="42" t="s">
        <v>6206</v>
      </c>
      <c r="G1199" s="17" t="s">
        <v>1481</v>
      </c>
      <c r="H1199" s="42" t="s">
        <v>6235</v>
      </c>
      <c r="I1199" s="42" t="s">
        <v>6208</v>
      </c>
      <c r="J1199" s="18" t="s">
        <v>6236</v>
      </c>
      <c r="K1199" s="17" t="s">
        <v>1481</v>
      </c>
      <c r="L1199" s="17" t="s">
        <v>1481</v>
      </c>
      <c r="M1199" s="18" t="s">
        <v>1481</v>
      </c>
      <c r="N1199" s="18" t="s">
        <v>1481</v>
      </c>
      <c r="O1199" s="17" t="s">
        <v>1481</v>
      </c>
      <c r="P1199" s="17" t="s">
        <v>1481</v>
      </c>
      <c r="Q1199" s="17" t="s">
        <v>1481</v>
      </c>
      <c r="R1199" s="17" t="s">
        <v>1481</v>
      </c>
      <c r="S1199" s="42" t="s">
        <v>6237</v>
      </c>
      <c r="T1199" s="17" t="s">
        <v>1481</v>
      </c>
      <c r="U1199" s="19" t="s">
        <v>1815</v>
      </c>
      <c r="V1199" s="19" t="s">
        <v>1816</v>
      </c>
      <c r="W1199" s="17" t="s">
        <v>1481</v>
      </c>
      <c r="X1199" s="17" t="s">
        <v>1481</v>
      </c>
      <c r="Y1199" s="27" t="s">
        <v>1817</v>
      </c>
      <c r="Z1199" s="28" t="s">
        <v>1481</v>
      </c>
      <c r="AA1199" s="17" t="s">
        <v>1481</v>
      </c>
      <c r="AB1199" s="15">
        <v>1199</v>
      </c>
      <c r="AC1199" s="42" t="s">
        <v>6093</v>
      </c>
      <c r="AD1199" s="42" t="s">
        <v>6093</v>
      </c>
      <c r="AE1199" s="42">
        <v>32</v>
      </c>
      <c r="AF1199" s="42" t="s">
        <v>6206</v>
      </c>
      <c r="AG1199" s="17" t="s">
        <v>1481</v>
      </c>
      <c r="AH1199" s="42" t="s">
        <v>6235</v>
      </c>
      <c r="AI1199" s="42" t="s">
        <v>6208</v>
      </c>
      <c r="AJ1199" s="18" t="s">
        <v>6236</v>
      </c>
      <c r="AK1199" s="17" t="s">
        <v>1481</v>
      </c>
      <c r="AL1199" s="17" t="s">
        <v>1481</v>
      </c>
      <c r="AM1199" s="18" t="s">
        <v>1481</v>
      </c>
      <c r="AN1199" s="18" t="s">
        <v>1481</v>
      </c>
      <c r="AO1199" s="17" t="s">
        <v>1481</v>
      </c>
      <c r="AP1199" s="17" t="s">
        <v>1481</v>
      </c>
      <c r="AQ1199" s="17" t="s">
        <v>1481</v>
      </c>
      <c r="AR1199" s="17" t="s">
        <v>1481</v>
      </c>
      <c r="AS1199" s="42" t="s">
        <v>6237</v>
      </c>
      <c r="AT1199" s="17" t="s">
        <v>1481</v>
      </c>
      <c r="AU1199" s="19" t="s">
        <v>1815</v>
      </c>
      <c r="AV1199" s="19" t="s">
        <v>1816</v>
      </c>
      <c r="AW1199" s="17" t="s">
        <v>1481</v>
      </c>
      <c r="AX1199" s="17" t="s">
        <v>1481</v>
      </c>
      <c r="AY1199" s="27" t="s">
        <v>1817</v>
      </c>
      <c r="AZ1199" s="28" t="s">
        <v>1481</v>
      </c>
      <c r="BA1199" s="17" t="s">
        <v>1481</v>
      </c>
      <c r="BB1199" s="17" t="s">
        <v>1481</v>
      </c>
      <c r="BC1199" s="17" t="s">
        <v>1481</v>
      </c>
      <c r="BD1199" s="17" t="s">
        <v>1481</v>
      </c>
    </row>
    <row r="1200" spans="1:56" s="4" customFormat="1" ht="79.5" hidden="1" customHeight="1" x14ac:dyDescent="0.35">
      <c r="A1200" s="42">
        <v>3</v>
      </c>
      <c r="B1200" s="15">
        <v>1200</v>
      </c>
      <c r="C1200" s="42" t="s">
        <v>6093</v>
      </c>
      <c r="D1200" s="42" t="s">
        <v>6093</v>
      </c>
      <c r="E1200" s="42">
        <v>32</v>
      </c>
      <c r="F1200" s="42" t="s">
        <v>6206</v>
      </c>
      <c r="G1200" s="17" t="s">
        <v>1481</v>
      </c>
      <c r="H1200" s="42" t="s">
        <v>6238</v>
      </c>
      <c r="I1200" s="42" t="s">
        <v>6208</v>
      </c>
      <c r="J1200" s="18" t="s">
        <v>6239</v>
      </c>
      <c r="K1200" s="17" t="s">
        <v>1481</v>
      </c>
      <c r="L1200" s="17" t="s">
        <v>1481</v>
      </c>
      <c r="M1200" s="18" t="s">
        <v>1481</v>
      </c>
      <c r="N1200" s="18" t="s">
        <v>1481</v>
      </c>
      <c r="O1200" s="17" t="s">
        <v>1481</v>
      </c>
      <c r="P1200" s="17" t="s">
        <v>1481</v>
      </c>
      <c r="Q1200" s="17" t="s">
        <v>1481</v>
      </c>
      <c r="R1200" s="17" t="s">
        <v>1481</v>
      </c>
      <c r="S1200" s="42" t="s">
        <v>6240</v>
      </c>
      <c r="T1200" s="17" t="s">
        <v>1481</v>
      </c>
      <c r="U1200" s="19" t="s">
        <v>1815</v>
      </c>
      <c r="V1200" s="19" t="s">
        <v>1816</v>
      </c>
      <c r="W1200" s="17" t="s">
        <v>1481</v>
      </c>
      <c r="X1200" s="17" t="s">
        <v>1481</v>
      </c>
      <c r="Y1200" s="27" t="s">
        <v>1817</v>
      </c>
      <c r="Z1200" s="28" t="s">
        <v>1481</v>
      </c>
      <c r="AA1200" s="17" t="s">
        <v>1481</v>
      </c>
      <c r="AB1200" s="15">
        <v>1200</v>
      </c>
      <c r="AC1200" s="42" t="s">
        <v>6093</v>
      </c>
      <c r="AD1200" s="42" t="s">
        <v>6093</v>
      </c>
      <c r="AE1200" s="42">
        <v>32</v>
      </c>
      <c r="AF1200" s="42" t="s">
        <v>6206</v>
      </c>
      <c r="AG1200" s="17" t="s">
        <v>1481</v>
      </c>
      <c r="AH1200" s="42" t="s">
        <v>6238</v>
      </c>
      <c r="AI1200" s="42" t="s">
        <v>6208</v>
      </c>
      <c r="AJ1200" s="18" t="s">
        <v>6239</v>
      </c>
      <c r="AK1200" s="17" t="s">
        <v>1481</v>
      </c>
      <c r="AL1200" s="17" t="s">
        <v>1481</v>
      </c>
      <c r="AM1200" s="18" t="s">
        <v>1481</v>
      </c>
      <c r="AN1200" s="18" t="s">
        <v>1481</v>
      </c>
      <c r="AO1200" s="17" t="s">
        <v>1481</v>
      </c>
      <c r="AP1200" s="17" t="s">
        <v>1481</v>
      </c>
      <c r="AQ1200" s="17" t="s">
        <v>1481</v>
      </c>
      <c r="AR1200" s="17" t="s">
        <v>1481</v>
      </c>
      <c r="AS1200" s="42" t="s">
        <v>6240</v>
      </c>
      <c r="AT1200" s="17" t="s">
        <v>1481</v>
      </c>
      <c r="AU1200" s="19" t="s">
        <v>1815</v>
      </c>
      <c r="AV1200" s="19" t="s">
        <v>1816</v>
      </c>
      <c r="AW1200" s="17" t="s">
        <v>1481</v>
      </c>
      <c r="AX1200" s="17" t="s">
        <v>1481</v>
      </c>
      <c r="AY1200" s="27" t="s">
        <v>1817</v>
      </c>
      <c r="AZ1200" s="28" t="s">
        <v>1481</v>
      </c>
      <c r="BA1200" s="17" t="s">
        <v>1481</v>
      </c>
      <c r="BB1200" s="17" t="s">
        <v>1481</v>
      </c>
      <c r="BC1200" s="17" t="s">
        <v>1481</v>
      </c>
      <c r="BD1200" s="17" t="s">
        <v>1481</v>
      </c>
    </row>
    <row r="1201" spans="1:56" s="4" customFormat="1" ht="79.5" hidden="1" customHeight="1" x14ac:dyDescent="0.35">
      <c r="A1201" s="42">
        <v>3</v>
      </c>
      <c r="B1201" s="15">
        <v>1201</v>
      </c>
      <c r="C1201" s="42" t="s">
        <v>6093</v>
      </c>
      <c r="D1201" s="42" t="s">
        <v>6093</v>
      </c>
      <c r="E1201" s="42">
        <v>32</v>
      </c>
      <c r="F1201" s="42" t="s">
        <v>6206</v>
      </c>
      <c r="G1201" s="17" t="s">
        <v>1481</v>
      </c>
      <c r="H1201" s="42" t="s">
        <v>6241</v>
      </c>
      <c r="I1201" s="42" t="s">
        <v>6208</v>
      </c>
      <c r="J1201" s="18" t="s">
        <v>6242</v>
      </c>
      <c r="K1201" s="17" t="s">
        <v>1481</v>
      </c>
      <c r="L1201" s="17" t="s">
        <v>1481</v>
      </c>
      <c r="M1201" s="18" t="s">
        <v>1481</v>
      </c>
      <c r="N1201" s="18" t="s">
        <v>1481</v>
      </c>
      <c r="O1201" s="17" t="s">
        <v>1481</v>
      </c>
      <c r="P1201" s="17" t="s">
        <v>1481</v>
      </c>
      <c r="Q1201" s="17" t="s">
        <v>1481</v>
      </c>
      <c r="R1201" s="17" t="s">
        <v>1481</v>
      </c>
      <c r="S1201" s="42" t="s">
        <v>6243</v>
      </c>
      <c r="T1201" s="17" t="s">
        <v>1481</v>
      </c>
      <c r="U1201" s="19" t="s">
        <v>1815</v>
      </c>
      <c r="V1201" s="19" t="s">
        <v>1816</v>
      </c>
      <c r="W1201" s="17" t="s">
        <v>1481</v>
      </c>
      <c r="X1201" s="17" t="s">
        <v>1481</v>
      </c>
      <c r="Y1201" s="27" t="s">
        <v>1817</v>
      </c>
      <c r="Z1201" s="28" t="s">
        <v>1481</v>
      </c>
      <c r="AA1201" s="17" t="s">
        <v>1481</v>
      </c>
      <c r="AB1201" s="15">
        <v>1201</v>
      </c>
      <c r="AC1201" s="42" t="s">
        <v>6093</v>
      </c>
      <c r="AD1201" s="42" t="s">
        <v>6093</v>
      </c>
      <c r="AE1201" s="42">
        <v>32</v>
      </c>
      <c r="AF1201" s="42" t="s">
        <v>6206</v>
      </c>
      <c r="AG1201" s="17" t="s">
        <v>1481</v>
      </c>
      <c r="AH1201" s="42" t="s">
        <v>6241</v>
      </c>
      <c r="AI1201" s="42" t="s">
        <v>6208</v>
      </c>
      <c r="AJ1201" s="18" t="s">
        <v>6242</v>
      </c>
      <c r="AK1201" s="17" t="s">
        <v>1481</v>
      </c>
      <c r="AL1201" s="17" t="s">
        <v>1481</v>
      </c>
      <c r="AM1201" s="18" t="s">
        <v>1481</v>
      </c>
      <c r="AN1201" s="18" t="s">
        <v>1481</v>
      </c>
      <c r="AO1201" s="17" t="s">
        <v>1481</v>
      </c>
      <c r="AP1201" s="17" t="s">
        <v>1481</v>
      </c>
      <c r="AQ1201" s="17" t="s">
        <v>1481</v>
      </c>
      <c r="AR1201" s="17" t="s">
        <v>1481</v>
      </c>
      <c r="AS1201" s="42" t="s">
        <v>6243</v>
      </c>
      <c r="AT1201" s="17" t="s">
        <v>1481</v>
      </c>
      <c r="AU1201" s="19" t="s">
        <v>1815</v>
      </c>
      <c r="AV1201" s="19" t="s">
        <v>1816</v>
      </c>
      <c r="AW1201" s="17" t="s">
        <v>1481</v>
      </c>
      <c r="AX1201" s="17" t="s">
        <v>1481</v>
      </c>
      <c r="AY1201" s="27" t="s">
        <v>1817</v>
      </c>
      <c r="AZ1201" s="28" t="s">
        <v>1481</v>
      </c>
      <c r="BA1201" s="17" t="s">
        <v>1481</v>
      </c>
      <c r="BB1201" s="17" t="s">
        <v>1481</v>
      </c>
      <c r="BC1201" s="17" t="s">
        <v>1481</v>
      </c>
      <c r="BD1201" s="17" t="s">
        <v>1481</v>
      </c>
    </row>
    <row r="1202" spans="1:56" s="4" customFormat="1" ht="138" hidden="1" customHeight="1" x14ac:dyDescent="0.35">
      <c r="A1202" s="42">
        <v>3</v>
      </c>
      <c r="B1202" s="15">
        <v>1202</v>
      </c>
      <c r="C1202" s="42" t="s">
        <v>6093</v>
      </c>
      <c r="D1202" s="42" t="s">
        <v>6093</v>
      </c>
      <c r="E1202" s="42">
        <v>32</v>
      </c>
      <c r="F1202" s="42" t="s">
        <v>6206</v>
      </c>
      <c r="G1202" s="17" t="s">
        <v>1481</v>
      </c>
      <c r="H1202" s="42" t="s">
        <v>6244</v>
      </c>
      <c r="I1202" s="42" t="s">
        <v>6208</v>
      </c>
      <c r="J1202" s="18" t="s">
        <v>6245</v>
      </c>
      <c r="K1202" s="17" t="s">
        <v>1481</v>
      </c>
      <c r="L1202" s="17" t="s">
        <v>1481</v>
      </c>
      <c r="M1202" s="18" t="s">
        <v>1481</v>
      </c>
      <c r="N1202" s="18" t="s">
        <v>1481</v>
      </c>
      <c r="O1202" s="17" t="s">
        <v>1481</v>
      </c>
      <c r="P1202" s="17" t="s">
        <v>1481</v>
      </c>
      <c r="Q1202" s="17" t="s">
        <v>1481</v>
      </c>
      <c r="R1202" s="17" t="s">
        <v>1481</v>
      </c>
      <c r="S1202" s="42" t="s">
        <v>6246</v>
      </c>
      <c r="T1202" s="17" t="s">
        <v>1481</v>
      </c>
      <c r="U1202" s="19" t="s">
        <v>1815</v>
      </c>
      <c r="V1202" s="19" t="s">
        <v>2049</v>
      </c>
      <c r="W1202" s="17" t="s">
        <v>1481</v>
      </c>
      <c r="X1202" s="17" t="s">
        <v>1481</v>
      </c>
      <c r="Y1202" s="27" t="s">
        <v>1817</v>
      </c>
      <c r="Z1202" s="28" t="s">
        <v>1481</v>
      </c>
      <c r="AA1202" s="17" t="s">
        <v>1481</v>
      </c>
      <c r="AB1202" s="15">
        <v>1202</v>
      </c>
      <c r="AC1202" s="42" t="s">
        <v>6093</v>
      </c>
      <c r="AD1202" s="42" t="s">
        <v>6093</v>
      </c>
      <c r="AE1202" s="42">
        <v>32</v>
      </c>
      <c r="AF1202" s="42" t="s">
        <v>6206</v>
      </c>
      <c r="AG1202" s="17" t="s">
        <v>1481</v>
      </c>
      <c r="AH1202" s="42" t="s">
        <v>6244</v>
      </c>
      <c r="AI1202" s="42" t="s">
        <v>6208</v>
      </c>
      <c r="AJ1202" s="18" t="s">
        <v>6245</v>
      </c>
      <c r="AK1202" s="17" t="s">
        <v>1481</v>
      </c>
      <c r="AL1202" s="17" t="s">
        <v>1481</v>
      </c>
      <c r="AM1202" s="18" t="s">
        <v>1481</v>
      </c>
      <c r="AN1202" s="18" t="s">
        <v>1481</v>
      </c>
      <c r="AO1202" s="17" t="s">
        <v>1481</v>
      </c>
      <c r="AP1202" s="17" t="s">
        <v>1481</v>
      </c>
      <c r="AQ1202" s="17" t="s">
        <v>1481</v>
      </c>
      <c r="AR1202" s="17" t="s">
        <v>1481</v>
      </c>
      <c r="AS1202" s="42" t="s">
        <v>6246</v>
      </c>
      <c r="AT1202" s="17" t="s">
        <v>1481</v>
      </c>
      <c r="AU1202" s="19" t="s">
        <v>1815</v>
      </c>
      <c r="AV1202" s="19" t="s">
        <v>2049</v>
      </c>
      <c r="AW1202" s="17" t="s">
        <v>1481</v>
      </c>
      <c r="AX1202" s="17" t="s">
        <v>1481</v>
      </c>
      <c r="AY1202" s="27" t="s">
        <v>1817</v>
      </c>
      <c r="AZ1202" s="28" t="s">
        <v>1481</v>
      </c>
      <c r="BA1202" s="17" t="s">
        <v>1481</v>
      </c>
      <c r="BB1202" s="17" t="s">
        <v>1481</v>
      </c>
      <c r="BC1202" s="17" t="s">
        <v>1481</v>
      </c>
      <c r="BD1202" s="17" t="s">
        <v>1481</v>
      </c>
    </row>
    <row r="1203" spans="1:56" s="4" customFormat="1" ht="79.5" hidden="1" customHeight="1" x14ac:dyDescent="0.35">
      <c r="A1203" s="42">
        <v>3</v>
      </c>
      <c r="B1203" s="15">
        <v>1203</v>
      </c>
      <c r="C1203" s="42" t="s">
        <v>6093</v>
      </c>
      <c r="D1203" s="42" t="s">
        <v>6093</v>
      </c>
      <c r="E1203" s="42">
        <v>32</v>
      </c>
      <c r="F1203" s="42" t="s">
        <v>6206</v>
      </c>
      <c r="G1203" s="17" t="s">
        <v>1481</v>
      </c>
      <c r="H1203" s="42" t="s">
        <v>6247</v>
      </c>
      <c r="I1203" s="42" t="s">
        <v>6208</v>
      </c>
      <c r="J1203" s="18" t="s">
        <v>6248</v>
      </c>
      <c r="K1203" s="17" t="s">
        <v>1481</v>
      </c>
      <c r="L1203" s="17" t="s">
        <v>1481</v>
      </c>
      <c r="M1203" s="18" t="s">
        <v>1481</v>
      </c>
      <c r="N1203" s="18" t="s">
        <v>1481</v>
      </c>
      <c r="O1203" s="17" t="s">
        <v>1481</v>
      </c>
      <c r="P1203" s="17" t="s">
        <v>1481</v>
      </c>
      <c r="Q1203" s="17" t="s">
        <v>1481</v>
      </c>
      <c r="R1203" s="17" t="s">
        <v>1481</v>
      </c>
      <c r="S1203" s="42" t="s">
        <v>6249</v>
      </c>
      <c r="T1203" s="17" t="s">
        <v>1481</v>
      </c>
      <c r="U1203" s="19" t="s">
        <v>1815</v>
      </c>
      <c r="V1203" s="19" t="s">
        <v>2049</v>
      </c>
      <c r="W1203" s="17" t="s">
        <v>1481</v>
      </c>
      <c r="X1203" s="17" t="s">
        <v>1481</v>
      </c>
      <c r="Y1203" s="27" t="s">
        <v>1817</v>
      </c>
      <c r="Z1203" s="28" t="s">
        <v>1481</v>
      </c>
      <c r="AA1203" s="17" t="s">
        <v>1481</v>
      </c>
      <c r="AB1203" s="15">
        <v>1203</v>
      </c>
      <c r="AC1203" s="42" t="s">
        <v>6093</v>
      </c>
      <c r="AD1203" s="42" t="s">
        <v>6093</v>
      </c>
      <c r="AE1203" s="42">
        <v>32</v>
      </c>
      <c r="AF1203" s="42" t="s">
        <v>6206</v>
      </c>
      <c r="AG1203" s="17" t="s">
        <v>1481</v>
      </c>
      <c r="AH1203" s="42" t="s">
        <v>6247</v>
      </c>
      <c r="AI1203" s="42" t="s">
        <v>6208</v>
      </c>
      <c r="AJ1203" s="18" t="s">
        <v>6248</v>
      </c>
      <c r="AK1203" s="17" t="s">
        <v>1481</v>
      </c>
      <c r="AL1203" s="17" t="s">
        <v>1481</v>
      </c>
      <c r="AM1203" s="18" t="s">
        <v>1481</v>
      </c>
      <c r="AN1203" s="18" t="s">
        <v>1481</v>
      </c>
      <c r="AO1203" s="17" t="s">
        <v>1481</v>
      </c>
      <c r="AP1203" s="17" t="s">
        <v>1481</v>
      </c>
      <c r="AQ1203" s="17" t="s">
        <v>1481</v>
      </c>
      <c r="AR1203" s="17" t="s">
        <v>1481</v>
      </c>
      <c r="AS1203" s="42" t="s">
        <v>6249</v>
      </c>
      <c r="AT1203" s="17" t="s">
        <v>1481</v>
      </c>
      <c r="AU1203" s="19" t="s">
        <v>1815</v>
      </c>
      <c r="AV1203" s="19" t="s">
        <v>2049</v>
      </c>
      <c r="AW1203" s="17" t="s">
        <v>1481</v>
      </c>
      <c r="AX1203" s="17" t="s">
        <v>1481</v>
      </c>
      <c r="AY1203" s="27" t="s">
        <v>1817</v>
      </c>
      <c r="AZ1203" s="28" t="s">
        <v>1481</v>
      </c>
      <c r="BA1203" s="17" t="s">
        <v>1481</v>
      </c>
      <c r="BB1203" s="17" t="s">
        <v>1481</v>
      </c>
      <c r="BC1203" s="17" t="s">
        <v>1481</v>
      </c>
      <c r="BD1203" s="17" t="s">
        <v>1481</v>
      </c>
    </row>
    <row r="1204" spans="1:56" s="4" customFormat="1" ht="79.5" hidden="1" customHeight="1" x14ac:dyDescent="0.35">
      <c r="A1204" s="42">
        <v>3</v>
      </c>
      <c r="B1204" s="15">
        <v>1204</v>
      </c>
      <c r="C1204" s="42" t="s">
        <v>6093</v>
      </c>
      <c r="D1204" s="42" t="s">
        <v>6093</v>
      </c>
      <c r="E1204" s="42">
        <v>32</v>
      </c>
      <c r="F1204" s="42" t="s">
        <v>6206</v>
      </c>
      <c r="G1204" s="17" t="s">
        <v>1481</v>
      </c>
      <c r="H1204" s="42" t="s">
        <v>6250</v>
      </c>
      <c r="I1204" s="42" t="s">
        <v>6208</v>
      </c>
      <c r="J1204" s="18" t="s">
        <v>6251</v>
      </c>
      <c r="K1204" s="17" t="s">
        <v>1481</v>
      </c>
      <c r="L1204" s="17" t="s">
        <v>1481</v>
      </c>
      <c r="M1204" s="18" t="s">
        <v>1481</v>
      </c>
      <c r="N1204" s="18" t="s">
        <v>1481</v>
      </c>
      <c r="O1204" s="17" t="s">
        <v>1481</v>
      </c>
      <c r="P1204" s="17" t="s">
        <v>1481</v>
      </c>
      <c r="Q1204" s="17" t="s">
        <v>1481</v>
      </c>
      <c r="R1204" s="17" t="s">
        <v>1481</v>
      </c>
      <c r="S1204" s="42" t="s">
        <v>6252</v>
      </c>
      <c r="T1204" s="17" t="s">
        <v>1481</v>
      </c>
      <c r="U1204" s="19" t="s">
        <v>1815</v>
      </c>
      <c r="V1204" s="19" t="s">
        <v>2049</v>
      </c>
      <c r="W1204" s="17" t="s">
        <v>1481</v>
      </c>
      <c r="X1204" s="17" t="s">
        <v>1481</v>
      </c>
      <c r="Y1204" s="27" t="s">
        <v>1817</v>
      </c>
      <c r="Z1204" s="28" t="s">
        <v>1481</v>
      </c>
      <c r="AA1204" s="17" t="s">
        <v>1481</v>
      </c>
      <c r="AB1204" s="15">
        <v>1204</v>
      </c>
      <c r="AC1204" s="42" t="s">
        <v>6093</v>
      </c>
      <c r="AD1204" s="42" t="s">
        <v>6093</v>
      </c>
      <c r="AE1204" s="42">
        <v>32</v>
      </c>
      <c r="AF1204" s="42" t="s">
        <v>6206</v>
      </c>
      <c r="AG1204" s="17" t="s">
        <v>1481</v>
      </c>
      <c r="AH1204" s="42" t="s">
        <v>6250</v>
      </c>
      <c r="AI1204" s="42" t="s">
        <v>6208</v>
      </c>
      <c r="AJ1204" s="18" t="s">
        <v>6251</v>
      </c>
      <c r="AK1204" s="17" t="s">
        <v>1481</v>
      </c>
      <c r="AL1204" s="17" t="s">
        <v>1481</v>
      </c>
      <c r="AM1204" s="18" t="s">
        <v>1481</v>
      </c>
      <c r="AN1204" s="18" t="s">
        <v>1481</v>
      </c>
      <c r="AO1204" s="17" t="s">
        <v>1481</v>
      </c>
      <c r="AP1204" s="17" t="s">
        <v>1481</v>
      </c>
      <c r="AQ1204" s="17" t="s">
        <v>1481</v>
      </c>
      <c r="AR1204" s="17" t="s">
        <v>1481</v>
      </c>
      <c r="AS1204" s="42" t="s">
        <v>6252</v>
      </c>
      <c r="AT1204" s="17" t="s">
        <v>1481</v>
      </c>
      <c r="AU1204" s="19" t="s">
        <v>1815</v>
      </c>
      <c r="AV1204" s="19" t="s">
        <v>2049</v>
      </c>
      <c r="AW1204" s="17" t="s">
        <v>1481</v>
      </c>
      <c r="AX1204" s="17" t="s">
        <v>1481</v>
      </c>
      <c r="AY1204" s="27" t="s">
        <v>1817</v>
      </c>
      <c r="AZ1204" s="28" t="s">
        <v>1481</v>
      </c>
      <c r="BA1204" s="17" t="s">
        <v>1481</v>
      </c>
      <c r="BB1204" s="17" t="s">
        <v>1481</v>
      </c>
      <c r="BC1204" s="17" t="s">
        <v>1481</v>
      </c>
      <c r="BD1204" s="17" t="s">
        <v>1481</v>
      </c>
    </row>
    <row r="1205" spans="1:56" s="4" customFormat="1" ht="213.65" hidden="1" customHeight="1" x14ac:dyDescent="0.35">
      <c r="A1205" s="42">
        <v>3</v>
      </c>
      <c r="B1205" s="15">
        <v>1205</v>
      </c>
      <c r="C1205" s="42" t="s">
        <v>6093</v>
      </c>
      <c r="D1205" s="42" t="s">
        <v>6093</v>
      </c>
      <c r="E1205" s="42">
        <v>32</v>
      </c>
      <c r="F1205" s="42" t="s">
        <v>6206</v>
      </c>
      <c r="G1205" s="17" t="s">
        <v>1481</v>
      </c>
      <c r="H1205" s="42" t="s">
        <v>6253</v>
      </c>
      <c r="I1205" s="42" t="s">
        <v>6208</v>
      </c>
      <c r="J1205" s="18" t="s">
        <v>6254</v>
      </c>
      <c r="K1205" s="17" t="s">
        <v>1481</v>
      </c>
      <c r="L1205" s="17" t="s">
        <v>1481</v>
      </c>
      <c r="M1205" s="18" t="s">
        <v>1481</v>
      </c>
      <c r="N1205" s="18" t="s">
        <v>1481</v>
      </c>
      <c r="O1205" s="17" t="s">
        <v>1481</v>
      </c>
      <c r="P1205" s="17" t="s">
        <v>1481</v>
      </c>
      <c r="Q1205" s="17" t="s">
        <v>1481</v>
      </c>
      <c r="R1205" s="17" t="s">
        <v>1481</v>
      </c>
      <c r="S1205" s="42" t="s">
        <v>6255</v>
      </c>
      <c r="T1205" s="17" t="s">
        <v>1481</v>
      </c>
      <c r="U1205" s="19" t="s">
        <v>1815</v>
      </c>
      <c r="V1205" s="19" t="s">
        <v>2049</v>
      </c>
      <c r="W1205" s="17" t="s">
        <v>1481</v>
      </c>
      <c r="X1205" s="17" t="s">
        <v>1481</v>
      </c>
      <c r="Y1205" s="27" t="s">
        <v>1817</v>
      </c>
      <c r="Z1205" s="28" t="s">
        <v>1481</v>
      </c>
      <c r="AA1205" s="17" t="s">
        <v>1481</v>
      </c>
      <c r="AB1205" s="15">
        <v>1205</v>
      </c>
      <c r="AC1205" s="42" t="s">
        <v>6093</v>
      </c>
      <c r="AD1205" s="42" t="s">
        <v>6093</v>
      </c>
      <c r="AE1205" s="42">
        <v>32</v>
      </c>
      <c r="AF1205" s="42" t="s">
        <v>6206</v>
      </c>
      <c r="AG1205" s="17" t="s">
        <v>1481</v>
      </c>
      <c r="AH1205" s="42" t="s">
        <v>6253</v>
      </c>
      <c r="AI1205" s="42" t="s">
        <v>6208</v>
      </c>
      <c r="AJ1205" s="18" t="s">
        <v>6254</v>
      </c>
      <c r="AK1205" s="17" t="s">
        <v>1481</v>
      </c>
      <c r="AL1205" s="17" t="s">
        <v>1481</v>
      </c>
      <c r="AM1205" s="18" t="s">
        <v>1481</v>
      </c>
      <c r="AN1205" s="18" t="s">
        <v>1481</v>
      </c>
      <c r="AO1205" s="17" t="s">
        <v>1481</v>
      </c>
      <c r="AP1205" s="17" t="s">
        <v>1481</v>
      </c>
      <c r="AQ1205" s="17" t="s">
        <v>1481</v>
      </c>
      <c r="AR1205" s="17" t="s">
        <v>1481</v>
      </c>
      <c r="AS1205" s="42" t="s">
        <v>6255</v>
      </c>
      <c r="AT1205" s="17" t="s">
        <v>1481</v>
      </c>
      <c r="AU1205" s="19" t="s">
        <v>1815</v>
      </c>
      <c r="AV1205" s="19" t="s">
        <v>2049</v>
      </c>
      <c r="AW1205" s="17" t="s">
        <v>1481</v>
      </c>
      <c r="AX1205" s="17" t="s">
        <v>1481</v>
      </c>
      <c r="AY1205" s="27" t="s">
        <v>1817</v>
      </c>
      <c r="AZ1205" s="28" t="s">
        <v>1481</v>
      </c>
      <c r="BA1205" s="17" t="s">
        <v>1481</v>
      </c>
      <c r="BB1205" s="17" t="s">
        <v>1481</v>
      </c>
      <c r="BC1205" s="17" t="s">
        <v>1481</v>
      </c>
      <c r="BD1205" s="17" t="s">
        <v>1481</v>
      </c>
    </row>
    <row r="1206" spans="1:56" s="4" customFormat="1" ht="79.5" hidden="1" customHeight="1" x14ac:dyDescent="0.35">
      <c r="A1206" s="42">
        <v>3</v>
      </c>
      <c r="B1206" s="15">
        <v>1206</v>
      </c>
      <c r="C1206" s="42" t="s">
        <v>6093</v>
      </c>
      <c r="D1206" s="42" t="s">
        <v>6093</v>
      </c>
      <c r="E1206" s="42">
        <v>32</v>
      </c>
      <c r="F1206" s="42" t="s">
        <v>6206</v>
      </c>
      <c r="G1206" s="17" t="s">
        <v>1481</v>
      </c>
      <c r="H1206" s="42" t="s">
        <v>6256</v>
      </c>
      <c r="I1206" s="42" t="s">
        <v>6208</v>
      </c>
      <c r="J1206" s="18" t="s">
        <v>6257</v>
      </c>
      <c r="K1206" s="17" t="s">
        <v>1481</v>
      </c>
      <c r="L1206" s="17" t="s">
        <v>1481</v>
      </c>
      <c r="M1206" s="18" t="s">
        <v>1481</v>
      </c>
      <c r="N1206" s="18" t="s">
        <v>1481</v>
      </c>
      <c r="O1206" s="17" t="s">
        <v>1481</v>
      </c>
      <c r="P1206" s="17" t="s">
        <v>1481</v>
      </c>
      <c r="Q1206" s="17" t="s">
        <v>1481</v>
      </c>
      <c r="R1206" s="17" t="s">
        <v>1481</v>
      </c>
      <c r="S1206" s="42" t="s">
        <v>6258</v>
      </c>
      <c r="T1206" s="17" t="s">
        <v>1481</v>
      </c>
      <c r="U1206" s="19" t="s">
        <v>1815</v>
      </c>
      <c r="V1206" s="19" t="s">
        <v>2049</v>
      </c>
      <c r="W1206" s="17" t="s">
        <v>1481</v>
      </c>
      <c r="X1206" s="17" t="s">
        <v>1481</v>
      </c>
      <c r="Y1206" s="27" t="s">
        <v>1817</v>
      </c>
      <c r="Z1206" s="28" t="s">
        <v>1481</v>
      </c>
      <c r="AA1206" s="17" t="s">
        <v>1481</v>
      </c>
      <c r="AB1206" s="15">
        <v>1206</v>
      </c>
      <c r="AC1206" s="42" t="s">
        <v>6093</v>
      </c>
      <c r="AD1206" s="42" t="s">
        <v>6093</v>
      </c>
      <c r="AE1206" s="42">
        <v>32</v>
      </c>
      <c r="AF1206" s="42" t="s">
        <v>6206</v>
      </c>
      <c r="AG1206" s="17" t="s">
        <v>1481</v>
      </c>
      <c r="AH1206" s="42" t="s">
        <v>6256</v>
      </c>
      <c r="AI1206" s="42" t="s">
        <v>6208</v>
      </c>
      <c r="AJ1206" s="18" t="s">
        <v>6257</v>
      </c>
      <c r="AK1206" s="17" t="s">
        <v>1481</v>
      </c>
      <c r="AL1206" s="17" t="s">
        <v>1481</v>
      </c>
      <c r="AM1206" s="18" t="s">
        <v>1481</v>
      </c>
      <c r="AN1206" s="18" t="s">
        <v>1481</v>
      </c>
      <c r="AO1206" s="17" t="s">
        <v>1481</v>
      </c>
      <c r="AP1206" s="17" t="s">
        <v>1481</v>
      </c>
      <c r="AQ1206" s="17" t="s">
        <v>1481</v>
      </c>
      <c r="AR1206" s="17" t="s">
        <v>1481</v>
      </c>
      <c r="AS1206" s="42" t="s">
        <v>6258</v>
      </c>
      <c r="AT1206" s="17" t="s">
        <v>1481</v>
      </c>
      <c r="AU1206" s="19" t="s">
        <v>1815</v>
      </c>
      <c r="AV1206" s="19" t="s">
        <v>2049</v>
      </c>
      <c r="AW1206" s="17" t="s">
        <v>1481</v>
      </c>
      <c r="AX1206" s="17" t="s">
        <v>1481</v>
      </c>
      <c r="AY1206" s="27" t="s">
        <v>1817</v>
      </c>
      <c r="AZ1206" s="28" t="s">
        <v>1481</v>
      </c>
      <c r="BA1206" s="17" t="s">
        <v>1481</v>
      </c>
      <c r="BB1206" s="17" t="s">
        <v>1481</v>
      </c>
      <c r="BC1206" s="17" t="s">
        <v>1481</v>
      </c>
      <c r="BD1206" s="17" t="s">
        <v>1481</v>
      </c>
    </row>
    <row r="1207" spans="1:56" ht="114.65" customHeight="1" x14ac:dyDescent="0.35">
      <c r="A1207" s="42">
        <v>3</v>
      </c>
      <c r="B1207" s="16">
        <v>1207</v>
      </c>
      <c r="C1207" s="42" t="s">
        <v>6093</v>
      </c>
      <c r="D1207" s="42" t="s">
        <v>6093</v>
      </c>
      <c r="E1207" s="42">
        <v>32</v>
      </c>
      <c r="F1207" s="42" t="s">
        <v>6206</v>
      </c>
      <c r="G1207" s="17" t="s">
        <v>1481</v>
      </c>
      <c r="H1207" s="42" t="s">
        <v>6259</v>
      </c>
      <c r="I1207" s="42" t="s">
        <v>6208</v>
      </c>
      <c r="J1207" s="18" t="s">
        <v>6260</v>
      </c>
      <c r="K1207" s="17" t="s">
        <v>1481</v>
      </c>
      <c r="L1207" s="17" t="s">
        <v>1481</v>
      </c>
      <c r="M1207" s="18" t="s">
        <v>1481</v>
      </c>
      <c r="N1207" s="18" t="s">
        <v>1481</v>
      </c>
      <c r="O1207" s="17" t="s">
        <v>1481</v>
      </c>
      <c r="P1207" s="17" t="s">
        <v>1481</v>
      </c>
      <c r="Q1207" s="17" t="s">
        <v>1481</v>
      </c>
      <c r="R1207" s="17" t="s">
        <v>1481</v>
      </c>
      <c r="S1207" s="42" t="s">
        <v>6261</v>
      </c>
      <c r="T1207" s="17" t="s">
        <v>1481</v>
      </c>
      <c r="U1207" s="19" t="s">
        <v>1905</v>
      </c>
      <c r="V1207" s="19" t="s">
        <v>6262</v>
      </c>
      <c r="W1207" s="17" t="s">
        <v>1481</v>
      </c>
      <c r="X1207" s="17" t="s">
        <v>1481</v>
      </c>
      <c r="Y1207" s="31" t="s">
        <v>1896</v>
      </c>
      <c r="Z1207" s="136" t="s">
        <v>6263</v>
      </c>
      <c r="AA1207" s="17" t="s">
        <v>1481</v>
      </c>
      <c r="AB1207" s="16">
        <v>1207</v>
      </c>
      <c r="AC1207" s="42" t="s">
        <v>6093</v>
      </c>
      <c r="AD1207" s="42" t="s">
        <v>6093</v>
      </c>
      <c r="AE1207" s="42">
        <v>32</v>
      </c>
      <c r="AF1207" s="42" t="s">
        <v>6206</v>
      </c>
      <c r="AG1207" s="17" t="s">
        <v>1481</v>
      </c>
      <c r="AH1207" s="42" t="s">
        <v>6259</v>
      </c>
      <c r="AI1207" s="42" t="s">
        <v>6208</v>
      </c>
      <c r="AJ1207" s="18" t="s">
        <v>6260</v>
      </c>
      <c r="AK1207" s="17" t="s">
        <v>1481</v>
      </c>
      <c r="AL1207" s="17" t="s">
        <v>1481</v>
      </c>
      <c r="AM1207" s="18" t="s">
        <v>1481</v>
      </c>
      <c r="AN1207" s="18" t="s">
        <v>1481</v>
      </c>
      <c r="AO1207" s="17" t="s">
        <v>1481</v>
      </c>
      <c r="AP1207" s="17" t="s">
        <v>1481</v>
      </c>
      <c r="AQ1207" s="17" t="s">
        <v>1481</v>
      </c>
      <c r="AR1207" s="17" t="s">
        <v>1481</v>
      </c>
      <c r="AS1207" s="42" t="s">
        <v>6261</v>
      </c>
      <c r="AT1207" s="17" t="s">
        <v>1481</v>
      </c>
      <c r="AU1207" s="19" t="s">
        <v>1905</v>
      </c>
      <c r="AV1207" s="19" t="s">
        <v>6262</v>
      </c>
      <c r="AW1207" s="17" t="s">
        <v>1481</v>
      </c>
      <c r="AX1207" s="17" t="s">
        <v>1481</v>
      </c>
      <c r="AY1207" s="31" t="s">
        <v>1896</v>
      </c>
      <c r="AZ1207" s="69" t="s">
        <v>6263</v>
      </c>
      <c r="BA1207" s="17" t="s">
        <v>1481</v>
      </c>
      <c r="BB1207" s="30" t="s">
        <v>239</v>
      </c>
      <c r="BC1207" s="163" t="s">
        <v>707</v>
      </c>
      <c r="BD1207" s="30" t="s">
        <v>292</v>
      </c>
    </row>
    <row r="1208" spans="1:56" ht="114.65" customHeight="1" x14ac:dyDescent="0.35">
      <c r="A1208" s="42">
        <v>3</v>
      </c>
      <c r="B1208" s="16">
        <v>1208</v>
      </c>
      <c r="C1208" s="42" t="s">
        <v>6093</v>
      </c>
      <c r="D1208" s="42" t="s">
        <v>6093</v>
      </c>
      <c r="E1208" s="42">
        <v>32</v>
      </c>
      <c r="F1208" s="42" t="s">
        <v>6206</v>
      </c>
      <c r="G1208" s="17" t="s">
        <v>1481</v>
      </c>
      <c r="H1208" s="42" t="s">
        <v>6264</v>
      </c>
      <c r="I1208" s="42" t="s">
        <v>6208</v>
      </c>
      <c r="J1208" s="18" t="s">
        <v>1481</v>
      </c>
      <c r="K1208" s="17" t="s">
        <v>1481</v>
      </c>
      <c r="L1208" s="17" t="s">
        <v>1481</v>
      </c>
      <c r="M1208" s="18" t="s">
        <v>1481</v>
      </c>
      <c r="N1208" s="18" t="s">
        <v>1481</v>
      </c>
      <c r="O1208" s="17" t="s">
        <v>1481</v>
      </c>
      <c r="P1208" s="17" t="s">
        <v>1481</v>
      </c>
      <c r="Q1208" s="17" t="s">
        <v>1481</v>
      </c>
      <c r="R1208" s="17" t="s">
        <v>1481</v>
      </c>
      <c r="S1208" s="42" t="s">
        <v>6265</v>
      </c>
      <c r="T1208" s="17" t="s">
        <v>1481</v>
      </c>
      <c r="U1208" s="19" t="s">
        <v>1905</v>
      </c>
      <c r="V1208" s="19" t="s">
        <v>6262</v>
      </c>
      <c r="W1208" s="17" t="s">
        <v>1481</v>
      </c>
      <c r="X1208" s="17" t="s">
        <v>1481</v>
      </c>
      <c r="Y1208" s="31" t="s">
        <v>1896</v>
      </c>
      <c r="Z1208" s="136" t="s">
        <v>6266</v>
      </c>
      <c r="AA1208" s="17" t="s">
        <v>1481</v>
      </c>
      <c r="AB1208" s="16">
        <v>1208</v>
      </c>
      <c r="AC1208" s="42" t="s">
        <v>6093</v>
      </c>
      <c r="AD1208" s="42" t="s">
        <v>6093</v>
      </c>
      <c r="AE1208" s="42">
        <v>32</v>
      </c>
      <c r="AF1208" s="42" t="s">
        <v>6206</v>
      </c>
      <c r="AG1208" s="17" t="s">
        <v>1481</v>
      </c>
      <c r="AH1208" s="42" t="s">
        <v>6264</v>
      </c>
      <c r="AI1208" s="42" t="s">
        <v>6208</v>
      </c>
      <c r="AJ1208" s="18" t="s">
        <v>1481</v>
      </c>
      <c r="AK1208" s="17" t="s">
        <v>1481</v>
      </c>
      <c r="AL1208" s="17" t="s">
        <v>1481</v>
      </c>
      <c r="AM1208" s="18" t="s">
        <v>1481</v>
      </c>
      <c r="AN1208" s="18" t="s">
        <v>1481</v>
      </c>
      <c r="AO1208" s="17" t="s">
        <v>1481</v>
      </c>
      <c r="AP1208" s="17" t="s">
        <v>1481</v>
      </c>
      <c r="AQ1208" s="17" t="s">
        <v>1481</v>
      </c>
      <c r="AR1208" s="17" t="s">
        <v>1481</v>
      </c>
      <c r="AS1208" s="42" t="s">
        <v>6265</v>
      </c>
      <c r="AT1208" s="17" t="s">
        <v>1481</v>
      </c>
      <c r="AU1208" s="19" t="s">
        <v>1905</v>
      </c>
      <c r="AV1208" s="19" t="s">
        <v>6262</v>
      </c>
      <c r="AW1208" s="17" t="s">
        <v>1481</v>
      </c>
      <c r="AX1208" s="17" t="s">
        <v>1481</v>
      </c>
      <c r="AY1208" s="31" t="s">
        <v>1896</v>
      </c>
      <c r="AZ1208" s="71" t="s">
        <v>6266</v>
      </c>
      <c r="BA1208" s="17" t="s">
        <v>1481</v>
      </c>
      <c r="BB1208" s="30" t="s">
        <v>558</v>
      </c>
      <c r="BC1208" s="30" t="s">
        <v>295</v>
      </c>
      <c r="BD1208" s="30" t="s">
        <v>214</v>
      </c>
    </row>
    <row r="1209" spans="1:56" s="4" customFormat="1" ht="174.65" hidden="1" customHeight="1" x14ac:dyDescent="0.35">
      <c r="A1209" s="42">
        <v>4</v>
      </c>
      <c r="B1209" s="15">
        <v>1209</v>
      </c>
      <c r="C1209" s="42" t="s">
        <v>5477</v>
      </c>
      <c r="D1209" s="42" t="s">
        <v>6267</v>
      </c>
      <c r="E1209" s="42">
        <v>33</v>
      </c>
      <c r="F1209" s="42" t="s">
        <v>6268</v>
      </c>
      <c r="G1209" s="42" t="s">
        <v>6269</v>
      </c>
      <c r="H1209" s="42" t="s">
        <v>6270</v>
      </c>
      <c r="I1209" s="42" t="s">
        <v>6271</v>
      </c>
      <c r="J1209" s="18" t="s">
        <v>6272</v>
      </c>
      <c r="K1209" s="17" t="s">
        <v>1481</v>
      </c>
      <c r="L1209" s="17" t="s">
        <v>1481</v>
      </c>
      <c r="M1209" s="18" t="s">
        <v>1481</v>
      </c>
      <c r="N1209" s="18" t="s">
        <v>1481</v>
      </c>
      <c r="O1209" s="17" t="s">
        <v>1481</v>
      </c>
      <c r="P1209" s="17" t="s">
        <v>1481</v>
      </c>
      <c r="Q1209" s="17" t="s">
        <v>1481</v>
      </c>
      <c r="R1209" s="17" t="s">
        <v>1481</v>
      </c>
      <c r="S1209" s="42" t="s">
        <v>6273</v>
      </c>
      <c r="T1209" s="67" t="s">
        <v>6107</v>
      </c>
      <c r="U1209" s="19" t="s">
        <v>1815</v>
      </c>
      <c r="V1209" s="19" t="s">
        <v>1816</v>
      </c>
      <c r="W1209" s="17" t="s">
        <v>1481</v>
      </c>
      <c r="X1209" s="17" t="s">
        <v>1481</v>
      </c>
      <c r="Y1209" s="27" t="s">
        <v>1817</v>
      </c>
      <c r="Z1209" s="28" t="s">
        <v>1481</v>
      </c>
      <c r="AA1209" s="17" t="s">
        <v>1481</v>
      </c>
      <c r="AB1209" s="15">
        <v>1209</v>
      </c>
      <c r="AC1209" s="42" t="s">
        <v>5477</v>
      </c>
      <c r="AD1209" s="42" t="s">
        <v>6267</v>
      </c>
      <c r="AE1209" s="42">
        <v>33</v>
      </c>
      <c r="AF1209" s="42" t="s">
        <v>6268</v>
      </c>
      <c r="AG1209" s="42" t="s">
        <v>6269</v>
      </c>
      <c r="AH1209" s="42" t="s">
        <v>6270</v>
      </c>
      <c r="AI1209" s="42" t="s">
        <v>6271</v>
      </c>
      <c r="AJ1209" s="18" t="s">
        <v>6272</v>
      </c>
      <c r="AK1209" s="17" t="s">
        <v>1481</v>
      </c>
      <c r="AL1209" s="17" t="s">
        <v>1481</v>
      </c>
      <c r="AM1209" s="18" t="s">
        <v>1481</v>
      </c>
      <c r="AN1209" s="18" t="s">
        <v>1481</v>
      </c>
      <c r="AO1209" s="17" t="s">
        <v>1481</v>
      </c>
      <c r="AP1209" s="17" t="s">
        <v>1481</v>
      </c>
      <c r="AQ1209" s="17" t="s">
        <v>1481</v>
      </c>
      <c r="AR1209" s="17" t="s">
        <v>1481</v>
      </c>
      <c r="AS1209" s="42" t="s">
        <v>6273</v>
      </c>
      <c r="AT1209" s="67" t="s">
        <v>6107</v>
      </c>
      <c r="AU1209" s="19" t="s">
        <v>1815</v>
      </c>
      <c r="AV1209" s="19" t="s">
        <v>1816</v>
      </c>
      <c r="AW1209" s="17" t="s">
        <v>1481</v>
      </c>
      <c r="AX1209" s="17" t="s">
        <v>1481</v>
      </c>
      <c r="AY1209" s="27" t="s">
        <v>1817</v>
      </c>
      <c r="AZ1209" s="28" t="s">
        <v>1481</v>
      </c>
      <c r="BA1209" s="17" t="s">
        <v>1481</v>
      </c>
      <c r="BB1209" s="17" t="s">
        <v>1481</v>
      </c>
      <c r="BC1209" s="17" t="s">
        <v>1481</v>
      </c>
      <c r="BD1209" s="17" t="s">
        <v>1481</v>
      </c>
    </row>
    <row r="1210" spans="1:56" s="4" customFormat="1" ht="174.65" hidden="1" customHeight="1" x14ac:dyDescent="0.35">
      <c r="A1210" s="42">
        <v>4</v>
      </c>
      <c r="B1210" s="15">
        <v>1210</v>
      </c>
      <c r="C1210" s="42" t="s">
        <v>5477</v>
      </c>
      <c r="D1210" s="42" t="s">
        <v>6267</v>
      </c>
      <c r="E1210" s="42">
        <v>33</v>
      </c>
      <c r="F1210" s="42" t="s">
        <v>6268</v>
      </c>
      <c r="G1210" s="42" t="s">
        <v>6269</v>
      </c>
      <c r="H1210" s="42" t="s">
        <v>6270</v>
      </c>
      <c r="I1210" s="42" t="s">
        <v>6274</v>
      </c>
      <c r="J1210" s="18" t="s">
        <v>6272</v>
      </c>
      <c r="K1210" s="17" t="s">
        <v>1481</v>
      </c>
      <c r="L1210" s="17" t="s">
        <v>1481</v>
      </c>
      <c r="M1210" s="18" t="s">
        <v>1481</v>
      </c>
      <c r="N1210" s="18" t="s">
        <v>1481</v>
      </c>
      <c r="O1210" s="17" t="s">
        <v>1481</v>
      </c>
      <c r="P1210" s="17" t="s">
        <v>1481</v>
      </c>
      <c r="Q1210" s="17" t="s">
        <v>1481</v>
      </c>
      <c r="R1210" s="17" t="s">
        <v>1481</v>
      </c>
      <c r="S1210" s="42" t="s">
        <v>6275</v>
      </c>
      <c r="T1210" s="67" t="s">
        <v>6107</v>
      </c>
      <c r="U1210" s="19" t="s">
        <v>1815</v>
      </c>
      <c r="V1210" s="19" t="s">
        <v>1816</v>
      </c>
      <c r="W1210" s="17" t="s">
        <v>1481</v>
      </c>
      <c r="X1210" s="17" t="s">
        <v>1481</v>
      </c>
      <c r="Y1210" s="27" t="s">
        <v>1817</v>
      </c>
      <c r="Z1210" s="28" t="s">
        <v>1481</v>
      </c>
      <c r="AA1210" s="17" t="s">
        <v>1481</v>
      </c>
      <c r="AB1210" s="15">
        <v>1210</v>
      </c>
      <c r="AC1210" s="42" t="s">
        <v>5477</v>
      </c>
      <c r="AD1210" s="42" t="s">
        <v>6267</v>
      </c>
      <c r="AE1210" s="42">
        <v>33</v>
      </c>
      <c r="AF1210" s="42" t="s">
        <v>6268</v>
      </c>
      <c r="AG1210" s="42" t="s">
        <v>6269</v>
      </c>
      <c r="AH1210" s="42" t="s">
        <v>6270</v>
      </c>
      <c r="AI1210" s="42" t="s">
        <v>6274</v>
      </c>
      <c r="AJ1210" s="18" t="s">
        <v>6272</v>
      </c>
      <c r="AK1210" s="17" t="s">
        <v>1481</v>
      </c>
      <c r="AL1210" s="17" t="s">
        <v>1481</v>
      </c>
      <c r="AM1210" s="18" t="s">
        <v>1481</v>
      </c>
      <c r="AN1210" s="18" t="s">
        <v>1481</v>
      </c>
      <c r="AO1210" s="17" t="s">
        <v>1481</v>
      </c>
      <c r="AP1210" s="17" t="s">
        <v>1481</v>
      </c>
      <c r="AQ1210" s="17" t="s">
        <v>1481</v>
      </c>
      <c r="AR1210" s="17" t="s">
        <v>1481</v>
      </c>
      <c r="AS1210" s="42" t="s">
        <v>6275</v>
      </c>
      <c r="AT1210" s="67" t="s">
        <v>6107</v>
      </c>
      <c r="AU1210" s="19" t="s">
        <v>1815</v>
      </c>
      <c r="AV1210" s="19" t="s">
        <v>1816</v>
      </c>
      <c r="AW1210" s="17" t="s">
        <v>1481</v>
      </c>
      <c r="AX1210" s="17" t="s">
        <v>1481</v>
      </c>
      <c r="AY1210" s="27" t="s">
        <v>1817</v>
      </c>
      <c r="AZ1210" s="28" t="s">
        <v>1481</v>
      </c>
      <c r="BA1210" s="17" t="s">
        <v>1481</v>
      </c>
      <c r="BB1210" s="17" t="s">
        <v>1481</v>
      </c>
      <c r="BC1210" s="17" t="s">
        <v>1481</v>
      </c>
      <c r="BD1210" s="17" t="s">
        <v>1481</v>
      </c>
    </row>
    <row r="1211" spans="1:56" s="4" customFormat="1" ht="174.65" hidden="1" customHeight="1" x14ac:dyDescent="0.35">
      <c r="A1211" s="42">
        <v>4</v>
      </c>
      <c r="B1211" s="15">
        <v>1211</v>
      </c>
      <c r="C1211" s="42" t="s">
        <v>5477</v>
      </c>
      <c r="D1211" s="42" t="s">
        <v>6267</v>
      </c>
      <c r="E1211" s="42">
        <v>33</v>
      </c>
      <c r="F1211" s="42" t="s">
        <v>6268</v>
      </c>
      <c r="G1211" s="42" t="s">
        <v>6269</v>
      </c>
      <c r="H1211" s="42" t="s">
        <v>6270</v>
      </c>
      <c r="I1211" s="42" t="s">
        <v>6276</v>
      </c>
      <c r="J1211" s="18" t="s">
        <v>6272</v>
      </c>
      <c r="K1211" s="17" t="s">
        <v>1481</v>
      </c>
      <c r="L1211" s="17" t="s">
        <v>1481</v>
      </c>
      <c r="M1211" s="18" t="s">
        <v>1481</v>
      </c>
      <c r="N1211" s="18" t="s">
        <v>1481</v>
      </c>
      <c r="O1211" s="17" t="s">
        <v>1481</v>
      </c>
      <c r="P1211" s="17" t="s">
        <v>1481</v>
      </c>
      <c r="Q1211" s="17" t="s">
        <v>1481</v>
      </c>
      <c r="R1211" s="17" t="s">
        <v>1481</v>
      </c>
      <c r="S1211" s="42" t="s">
        <v>6277</v>
      </c>
      <c r="T1211" s="67" t="s">
        <v>6107</v>
      </c>
      <c r="U1211" s="19" t="s">
        <v>1815</v>
      </c>
      <c r="V1211" s="19" t="s">
        <v>1816</v>
      </c>
      <c r="W1211" s="17" t="s">
        <v>1481</v>
      </c>
      <c r="X1211" s="17" t="s">
        <v>1481</v>
      </c>
      <c r="Y1211" s="27" t="s">
        <v>1817</v>
      </c>
      <c r="Z1211" s="28" t="s">
        <v>1481</v>
      </c>
      <c r="AA1211" s="17" t="s">
        <v>1481</v>
      </c>
      <c r="AB1211" s="15">
        <v>1211</v>
      </c>
      <c r="AC1211" s="42" t="s">
        <v>5477</v>
      </c>
      <c r="AD1211" s="42" t="s">
        <v>6267</v>
      </c>
      <c r="AE1211" s="42">
        <v>33</v>
      </c>
      <c r="AF1211" s="42" t="s">
        <v>6268</v>
      </c>
      <c r="AG1211" s="42" t="s">
        <v>6269</v>
      </c>
      <c r="AH1211" s="42" t="s">
        <v>6270</v>
      </c>
      <c r="AI1211" s="42" t="s">
        <v>6276</v>
      </c>
      <c r="AJ1211" s="18" t="s">
        <v>6272</v>
      </c>
      <c r="AK1211" s="17" t="s">
        <v>1481</v>
      </c>
      <c r="AL1211" s="17" t="s">
        <v>1481</v>
      </c>
      <c r="AM1211" s="18" t="s">
        <v>1481</v>
      </c>
      <c r="AN1211" s="18" t="s">
        <v>1481</v>
      </c>
      <c r="AO1211" s="17" t="s">
        <v>1481</v>
      </c>
      <c r="AP1211" s="17" t="s">
        <v>1481</v>
      </c>
      <c r="AQ1211" s="17" t="s">
        <v>1481</v>
      </c>
      <c r="AR1211" s="17" t="s">
        <v>1481</v>
      </c>
      <c r="AS1211" s="42" t="s">
        <v>6277</v>
      </c>
      <c r="AT1211" s="67" t="s">
        <v>6107</v>
      </c>
      <c r="AU1211" s="19" t="s">
        <v>1815</v>
      </c>
      <c r="AV1211" s="19" t="s">
        <v>1816</v>
      </c>
      <c r="AW1211" s="17" t="s">
        <v>1481</v>
      </c>
      <c r="AX1211" s="17" t="s">
        <v>1481</v>
      </c>
      <c r="AY1211" s="27" t="s">
        <v>1817</v>
      </c>
      <c r="AZ1211" s="28" t="s">
        <v>1481</v>
      </c>
      <c r="BA1211" s="17" t="s">
        <v>1481</v>
      </c>
      <c r="BB1211" s="17" t="s">
        <v>1481</v>
      </c>
      <c r="BC1211" s="17" t="s">
        <v>1481</v>
      </c>
      <c r="BD1211" s="17" t="s">
        <v>1481</v>
      </c>
    </row>
    <row r="1212" spans="1:56" s="4" customFormat="1" ht="174.65" hidden="1" customHeight="1" x14ac:dyDescent="0.35">
      <c r="A1212" s="42">
        <v>4</v>
      </c>
      <c r="B1212" s="15">
        <v>1212</v>
      </c>
      <c r="C1212" s="42" t="s">
        <v>5477</v>
      </c>
      <c r="D1212" s="42" t="s">
        <v>6267</v>
      </c>
      <c r="E1212" s="42">
        <v>33</v>
      </c>
      <c r="F1212" s="42" t="s">
        <v>6268</v>
      </c>
      <c r="G1212" s="42" t="s">
        <v>6269</v>
      </c>
      <c r="H1212" s="42" t="s">
        <v>6270</v>
      </c>
      <c r="I1212" s="42" t="s">
        <v>6278</v>
      </c>
      <c r="J1212" s="18" t="s">
        <v>6272</v>
      </c>
      <c r="K1212" s="17" t="s">
        <v>1481</v>
      </c>
      <c r="L1212" s="17" t="s">
        <v>1481</v>
      </c>
      <c r="M1212" s="18" t="s">
        <v>1481</v>
      </c>
      <c r="N1212" s="18" t="s">
        <v>1481</v>
      </c>
      <c r="O1212" s="17" t="s">
        <v>1481</v>
      </c>
      <c r="P1212" s="17" t="s">
        <v>1481</v>
      </c>
      <c r="Q1212" s="17" t="s">
        <v>1481</v>
      </c>
      <c r="R1212" s="17" t="s">
        <v>1481</v>
      </c>
      <c r="S1212" s="42" t="s">
        <v>6279</v>
      </c>
      <c r="T1212" s="67" t="s">
        <v>6107</v>
      </c>
      <c r="U1212" s="19" t="s">
        <v>1815</v>
      </c>
      <c r="V1212" s="19" t="s">
        <v>1816</v>
      </c>
      <c r="W1212" s="17" t="s">
        <v>1481</v>
      </c>
      <c r="X1212" s="17" t="s">
        <v>1481</v>
      </c>
      <c r="Y1212" s="27" t="s">
        <v>1817</v>
      </c>
      <c r="Z1212" s="28" t="s">
        <v>1481</v>
      </c>
      <c r="AA1212" s="17" t="s">
        <v>1481</v>
      </c>
      <c r="AB1212" s="15">
        <v>1212</v>
      </c>
      <c r="AC1212" s="42" t="s">
        <v>5477</v>
      </c>
      <c r="AD1212" s="42" t="s">
        <v>6267</v>
      </c>
      <c r="AE1212" s="42">
        <v>33</v>
      </c>
      <c r="AF1212" s="42" t="s">
        <v>6268</v>
      </c>
      <c r="AG1212" s="42" t="s">
        <v>6269</v>
      </c>
      <c r="AH1212" s="42" t="s">
        <v>6270</v>
      </c>
      <c r="AI1212" s="42" t="s">
        <v>6278</v>
      </c>
      <c r="AJ1212" s="18" t="s">
        <v>6272</v>
      </c>
      <c r="AK1212" s="17" t="s">
        <v>1481</v>
      </c>
      <c r="AL1212" s="17" t="s">
        <v>1481</v>
      </c>
      <c r="AM1212" s="18" t="s">
        <v>1481</v>
      </c>
      <c r="AN1212" s="18" t="s">
        <v>1481</v>
      </c>
      <c r="AO1212" s="17" t="s">
        <v>1481</v>
      </c>
      <c r="AP1212" s="17" t="s">
        <v>1481</v>
      </c>
      <c r="AQ1212" s="17" t="s">
        <v>1481</v>
      </c>
      <c r="AR1212" s="17" t="s">
        <v>1481</v>
      </c>
      <c r="AS1212" s="42" t="s">
        <v>6279</v>
      </c>
      <c r="AT1212" s="67" t="s">
        <v>6107</v>
      </c>
      <c r="AU1212" s="19" t="s">
        <v>1815</v>
      </c>
      <c r="AV1212" s="19" t="s">
        <v>1816</v>
      </c>
      <c r="AW1212" s="17" t="s">
        <v>1481</v>
      </c>
      <c r="AX1212" s="17" t="s">
        <v>1481</v>
      </c>
      <c r="AY1212" s="27" t="s">
        <v>1817</v>
      </c>
      <c r="AZ1212" s="28" t="s">
        <v>1481</v>
      </c>
      <c r="BA1212" s="17" t="s">
        <v>1481</v>
      </c>
      <c r="BB1212" s="17" t="s">
        <v>1481</v>
      </c>
      <c r="BC1212" s="17" t="s">
        <v>1481</v>
      </c>
      <c r="BD1212" s="17" t="s">
        <v>1481</v>
      </c>
    </row>
    <row r="1213" spans="1:56" s="4" customFormat="1" ht="207" hidden="1" customHeight="1" x14ac:dyDescent="0.35">
      <c r="A1213" s="67">
        <v>4</v>
      </c>
      <c r="B1213" s="15">
        <v>1213</v>
      </c>
      <c r="C1213" s="42" t="s">
        <v>5477</v>
      </c>
      <c r="D1213" s="42" t="s">
        <v>6267</v>
      </c>
      <c r="E1213" s="67">
        <v>33</v>
      </c>
      <c r="F1213" s="67" t="s">
        <v>6268</v>
      </c>
      <c r="G1213" s="42" t="s">
        <v>6280</v>
      </c>
      <c r="H1213" s="17" t="s">
        <v>1481</v>
      </c>
      <c r="I1213" s="42" t="s">
        <v>6281</v>
      </c>
      <c r="J1213" s="18" t="s">
        <v>6282</v>
      </c>
      <c r="K1213" s="17" t="s">
        <v>1481</v>
      </c>
      <c r="L1213" s="17" t="s">
        <v>1481</v>
      </c>
      <c r="M1213" s="18" t="s">
        <v>1481</v>
      </c>
      <c r="N1213" s="18" t="s">
        <v>1481</v>
      </c>
      <c r="O1213" s="17" t="s">
        <v>1481</v>
      </c>
      <c r="P1213" s="17" t="s">
        <v>1481</v>
      </c>
      <c r="Q1213" s="17" t="s">
        <v>1481</v>
      </c>
      <c r="R1213" s="17" t="s">
        <v>1481</v>
      </c>
      <c r="S1213" s="42" t="s">
        <v>6283</v>
      </c>
      <c r="T1213" s="67" t="s">
        <v>6107</v>
      </c>
      <c r="U1213" s="19" t="s">
        <v>1815</v>
      </c>
      <c r="V1213" s="19" t="s">
        <v>2049</v>
      </c>
      <c r="W1213" s="17" t="s">
        <v>1481</v>
      </c>
      <c r="X1213" s="17" t="s">
        <v>1481</v>
      </c>
      <c r="Y1213" s="27" t="s">
        <v>1817</v>
      </c>
      <c r="Z1213" s="28" t="s">
        <v>1481</v>
      </c>
      <c r="AA1213" s="17" t="s">
        <v>1481</v>
      </c>
      <c r="AB1213" s="15">
        <v>1213</v>
      </c>
      <c r="AC1213" s="42" t="s">
        <v>5477</v>
      </c>
      <c r="AD1213" s="42" t="s">
        <v>6267</v>
      </c>
      <c r="AE1213" s="67">
        <v>33</v>
      </c>
      <c r="AF1213" s="67" t="s">
        <v>6268</v>
      </c>
      <c r="AG1213" s="42" t="s">
        <v>6280</v>
      </c>
      <c r="AH1213" s="17" t="s">
        <v>1481</v>
      </c>
      <c r="AI1213" s="42" t="s">
        <v>6281</v>
      </c>
      <c r="AJ1213" s="18" t="s">
        <v>6282</v>
      </c>
      <c r="AK1213" s="17" t="s">
        <v>1481</v>
      </c>
      <c r="AL1213" s="17" t="s">
        <v>1481</v>
      </c>
      <c r="AM1213" s="18" t="s">
        <v>1481</v>
      </c>
      <c r="AN1213" s="18" t="s">
        <v>1481</v>
      </c>
      <c r="AO1213" s="17" t="s">
        <v>1481</v>
      </c>
      <c r="AP1213" s="17" t="s">
        <v>1481</v>
      </c>
      <c r="AQ1213" s="17" t="s">
        <v>1481</v>
      </c>
      <c r="AR1213" s="17" t="s">
        <v>1481</v>
      </c>
      <c r="AS1213" s="42" t="s">
        <v>6283</v>
      </c>
      <c r="AT1213" s="67" t="s">
        <v>6107</v>
      </c>
      <c r="AU1213" s="19" t="s">
        <v>1815</v>
      </c>
      <c r="AV1213" s="19" t="s">
        <v>2049</v>
      </c>
      <c r="AW1213" s="17" t="s">
        <v>1481</v>
      </c>
      <c r="AX1213" s="17" t="s">
        <v>1481</v>
      </c>
      <c r="AY1213" s="27" t="s">
        <v>1817</v>
      </c>
      <c r="AZ1213" s="28" t="s">
        <v>1481</v>
      </c>
      <c r="BA1213" s="17" t="s">
        <v>1481</v>
      </c>
      <c r="BB1213" s="17" t="s">
        <v>1481</v>
      </c>
      <c r="BC1213" s="17" t="s">
        <v>1481</v>
      </c>
      <c r="BD1213" s="17" t="s">
        <v>1481</v>
      </c>
    </row>
    <row r="1214" spans="1:56" s="4" customFormat="1" ht="242.5" hidden="1" customHeight="1" x14ac:dyDescent="0.35">
      <c r="A1214" s="42">
        <v>4</v>
      </c>
      <c r="B1214" s="15">
        <v>1214</v>
      </c>
      <c r="C1214" s="42" t="s">
        <v>5477</v>
      </c>
      <c r="D1214" s="42" t="s">
        <v>6267</v>
      </c>
      <c r="E1214" s="42">
        <v>33</v>
      </c>
      <c r="F1214" s="42" t="s">
        <v>6268</v>
      </c>
      <c r="G1214" s="42" t="s">
        <v>6284</v>
      </c>
      <c r="H1214" s="42" t="s">
        <v>6285</v>
      </c>
      <c r="I1214" s="42" t="s">
        <v>6286</v>
      </c>
      <c r="J1214" s="18" t="s">
        <v>6287</v>
      </c>
      <c r="K1214" s="17" t="s">
        <v>1481</v>
      </c>
      <c r="L1214" s="17" t="s">
        <v>1481</v>
      </c>
      <c r="M1214" s="18" t="s">
        <v>1481</v>
      </c>
      <c r="N1214" s="18" t="s">
        <v>1481</v>
      </c>
      <c r="O1214" s="17" t="s">
        <v>1481</v>
      </c>
      <c r="P1214" s="17" t="s">
        <v>1481</v>
      </c>
      <c r="Q1214" s="17" t="s">
        <v>1481</v>
      </c>
      <c r="R1214" s="17" t="s">
        <v>1481</v>
      </c>
      <c r="S1214" s="42" t="s">
        <v>6288</v>
      </c>
      <c r="T1214" s="17" t="s">
        <v>1481</v>
      </c>
      <c r="U1214" s="19" t="s">
        <v>1905</v>
      </c>
      <c r="V1214" s="19" t="s">
        <v>2049</v>
      </c>
      <c r="W1214" s="17" t="s">
        <v>1481</v>
      </c>
      <c r="X1214" s="17" t="s">
        <v>1481</v>
      </c>
      <c r="Y1214" s="27" t="s">
        <v>1817</v>
      </c>
      <c r="Z1214" s="28" t="s">
        <v>1481</v>
      </c>
      <c r="AA1214" s="17" t="s">
        <v>1481</v>
      </c>
      <c r="AB1214" s="15">
        <v>1214</v>
      </c>
      <c r="AC1214" s="42" t="s">
        <v>5477</v>
      </c>
      <c r="AD1214" s="42" t="s">
        <v>6267</v>
      </c>
      <c r="AE1214" s="42">
        <v>33</v>
      </c>
      <c r="AF1214" s="42" t="s">
        <v>6268</v>
      </c>
      <c r="AG1214" s="42" t="s">
        <v>6284</v>
      </c>
      <c r="AH1214" s="42" t="s">
        <v>6285</v>
      </c>
      <c r="AI1214" s="42" t="s">
        <v>6286</v>
      </c>
      <c r="AJ1214" s="18" t="s">
        <v>6287</v>
      </c>
      <c r="AK1214" s="17" t="s">
        <v>1481</v>
      </c>
      <c r="AL1214" s="17" t="s">
        <v>1481</v>
      </c>
      <c r="AM1214" s="18" t="s">
        <v>1481</v>
      </c>
      <c r="AN1214" s="18" t="s">
        <v>1481</v>
      </c>
      <c r="AO1214" s="17" t="s">
        <v>1481</v>
      </c>
      <c r="AP1214" s="17" t="s">
        <v>1481</v>
      </c>
      <c r="AQ1214" s="17" t="s">
        <v>1481</v>
      </c>
      <c r="AR1214" s="17" t="s">
        <v>1481</v>
      </c>
      <c r="AS1214" s="42" t="s">
        <v>6288</v>
      </c>
      <c r="AT1214" s="17" t="s">
        <v>1481</v>
      </c>
      <c r="AU1214" s="19" t="s">
        <v>1905</v>
      </c>
      <c r="AV1214" s="19" t="s">
        <v>2049</v>
      </c>
      <c r="AW1214" s="17" t="s">
        <v>1481</v>
      </c>
      <c r="AX1214" s="17" t="s">
        <v>1481</v>
      </c>
      <c r="AY1214" s="27" t="s">
        <v>1817</v>
      </c>
      <c r="AZ1214" s="28" t="s">
        <v>1481</v>
      </c>
      <c r="BA1214" s="17" t="s">
        <v>1481</v>
      </c>
      <c r="BB1214" s="17" t="s">
        <v>1481</v>
      </c>
      <c r="BC1214" s="17" t="s">
        <v>1481</v>
      </c>
      <c r="BD1214" s="17" t="s">
        <v>1481</v>
      </c>
    </row>
    <row r="1215" spans="1:56" s="4" customFormat="1" ht="242.5" hidden="1" customHeight="1" x14ac:dyDescent="0.35">
      <c r="A1215" s="42">
        <v>4</v>
      </c>
      <c r="B1215" s="15">
        <v>1215</v>
      </c>
      <c r="C1215" s="42" t="s">
        <v>5477</v>
      </c>
      <c r="D1215" s="42" t="s">
        <v>6267</v>
      </c>
      <c r="E1215" s="42">
        <v>33</v>
      </c>
      <c r="F1215" s="42" t="s">
        <v>6268</v>
      </c>
      <c r="G1215" s="42" t="s">
        <v>6284</v>
      </c>
      <c r="H1215" s="42" t="s">
        <v>6285</v>
      </c>
      <c r="I1215" s="42" t="s">
        <v>6289</v>
      </c>
      <c r="J1215" s="18" t="s">
        <v>6287</v>
      </c>
      <c r="K1215" s="17" t="s">
        <v>1481</v>
      </c>
      <c r="L1215" s="17" t="s">
        <v>1481</v>
      </c>
      <c r="M1215" s="18" t="s">
        <v>1481</v>
      </c>
      <c r="N1215" s="18" t="s">
        <v>1481</v>
      </c>
      <c r="O1215" s="17" t="s">
        <v>1481</v>
      </c>
      <c r="P1215" s="17" t="s">
        <v>1481</v>
      </c>
      <c r="Q1215" s="17" t="s">
        <v>1481</v>
      </c>
      <c r="R1215" s="17" t="s">
        <v>1481</v>
      </c>
      <c r="S1215" s="42" t="s">
        <v>6290</v>
      </c>
      <c r="T1215" s="17" t="s">
        <v>1481</v>
      </c>
      <c r="U1215" s="19" t="s">
        <v>1905</v>
      </c>
      <c r="V1215" s="19" t="s">
        <v>2049</v>
      </c>
      <c r="W1215" s="17" t="s">
        <v>1481</v>
      </c>
      <c r="X1215" s="17" t="s">
        <v>1481</v>
      </c>
      <c r="Y1215" s="27" t="s">
        <v>1817</v>
      </c>
      <c r="Z1215" s="28" t="s">
        <v>1481</v>
      </c>
      <c r="AA1215" s="17" t="s">
        <v>1481</v>
      </c>
      <c r="AB1215" s="15">
        <v>1215</v>
      </c>
      <c r="AC1215" s="42" t="s">
        <v>5477</v>
      </c>
      <c r="AD1215" s="42" t="s">
        <v>6267</v>
      </c>
      <c r="AE1215" s="42">
        <v>33</v>
      </c>
      <c r="AF1215" s="42" t="s">
        <v>6268</v>
      </c>
      <c r="AG1215" s="42" t="s">
        <v>6284</v>
      </c>
      <c r="AH1215" s="42" t="s">
        <v>6285</v>
      </c>
      <c r="AI1215" s="42" t="s">
        <v>6289</v>
      </c>
      <c r="AJ1215" s="18" t="s">
        <v>6287</v>
      </c>
      <c r="AK1215" s="17" t="s">
        <v>1481</v>
      </c>
      <c r="AL1215" s="17" t="s">
        <v>1481</v>
      </c>
      <c r="AM1215" s="18" t="s">
        <v>1481</v>
      </c>
      <c r="AN1215" s="18" t="s">
        <v>1481</v>
      </c>
      <c r="AO1215" s="17" t="s">
        <v>1481</v>
      </c>
      <c r="AP1215" s="17" t="s">
        <v>1481</v>
      </c>
      <c r="AQ1215" s="17" t="s">
        <v>1481</v>
      </c>
      <c r="AR1215" s="17" t="s">
        <v>1481</v>
      </c>
      <c r="AS1215" s="42" t="s">
        <v>6290</v>
      </c>
      <c r="AT1215" s="17" t="s">
        <v>1481</v>
      </c>
      <c r="AU1215" s="19" t="s">
        <v>1905</v>
      </c>
      <c r="AV1215" s="19" t="s">
        <v>2049</v>
      </c>
      <c r="AW1215" s="17" t="s">
        <v>1481</v>
      </c>
      <c r="AX1215" s="17" t="s">
        <v>1481</v>
      </c>
      <c r="AY1215" s="27" t="s">
        <v>1817</v>
      </c>
      <c r="AZ1215" s="28" t="s">
        <v>1481</v>
      </c>
      <c r="BA1215" s="17" t="s">
        <v>1481</v>
      </c>
      <c r="BB1215" s="17" t="s">
        <v>1481</v>
      </c>
      <c r="BC1215" s="17" t="s">
        <v>1481</v>
      </c>
      <c r="BD1215" s="17" t="s">
        <v>1481</v>
      </c>
    </row>
    <row r="1216" spans="1:56" s="4" customFormat="1" ht="242.5" hidden="1" customHeight="1" x14ac:dyDescent="0.35">
      <c r="A1216" s="42">
        <v>4</v>
      </c>
      <c r="B1216" s="15">
        <v>1216</v>
      </c>
      <c r="C1216" s="42" t="s">
        <v>5477</v>
      </c>
      <c r="D1216" s="42" t="s">
        <v>6267</v>
      </c>
      <c r="E1216" s="42">
        <v>33</v>
      </c>
      <c r="F1216" s="42" t="s">
        <v>6268</v>
      </c>
      <c r="G1216" s="42" t="s">
        <v>6284</v>
      </c>
      <c r="H1216" s="42" t="s">
        <v>6285</v>
      </c>
      <c r="I1216" s="42" t="s">
        <v>6291</v>
      </c>
      <c r="J1216" s="18" t="s">
        <v>6287</v>
      </c>
      <c r="K1216" s="17" t="s">
        <v>1481</v>
      </c>
      <c r="L1216" s="17" t="s">
        <v>1481</v>
      </c>
      <c r="M1216" s="18" t="s">
        <v>1481</v>
      </c>
      <c r="N1216" s="18" t="s">
        <v>1481</v>
      </c>
      <c r="O1216" s="17" t="s">
        <v>1481</v>
      </c>
      <c r="P1216" s="17" t="s">
        <v>1481</v>
      </c>
      <c r="Q1216" s="17" t="s">
        <v>1481</v>
      </c>
      <c r="R1216" s="17" t="s">
        <v>1481</v>
      </c>
      <c r="S1216" s="42" t="s">
        <v>1935</v>
      </c>
      <c r="T1216" s="17" t="s">
        <v>1481</v>
      </c>
      <c r="U1216" s="19" t="s">
        <v>1905</v>
      </c>
      <c r="V1216" s="19" t="s">
        <v>2049</v>
      </c>
      <c r="W1216" s="17" t="s">
        <v>1481</v>
      </c>
      <c r="X1216" s="17" t="s">
        <v>1481</v>
      </c>
      <c r="Y1216" s="27" t="s">
        <v>1817</v>
      </c>
      <c r="Z1216" s="28" t="s">
        <v>1481</v>
      </c>
      <c r="AA1216" s="17" t="s">
        <v>1481</v>
      </c>
      <c r="AB1216" s="15">
        <v>1216</v>
      </c>
      <c r="AC1216" s="42" t="s">
        <v>5477</v>
      </c>
      <c r="AD1216" s="42" t="s">
        <v>6267</v>
      </c>
      <c r="AE1216" s="42">
        <v>33</v>
      </c>
      <c r="AF1216" s="42" t="s">
        <v>6268</v>
      </c>
      <c r="AG1216" s="42" t="s">
        <v>6284</v>
      </c>
      <c r="AH1216" s="42" t="s">
        <v>6285</v>
      </c>
      <c r="AI1216" s="42" t="s">
        <v>6291</v>
      </c>
      <c r="AJ1216" s="18" t="s">
        <v>6287</v>
      </c>
      <c r="AK1216" s="17" t="s">
        <v>1481</v>
      </c>
      <c r="AL1216" s="17" t="s">
        <v>1481</v>
      </c>
      <c r="AM1216" s="18" t="s">
        <v>1481</v>
      </c>
      <c r="AN1216" s="18" t="s">
        <v>1481</v>
      </c>
      <c r="AO1216" s="17" t="s">
        <v>1481</v>
      </c>
      <c r="AP1216" s="17" t="s">
        <v>1481</v>
      </c>
      <c r="AQ1216" s="17" t="s">
        <v>1481</v>
      </c>
      <c r="AR1216" s="17" t="s">
        <v>1481</v>
      </c>
      <c r="AS1216" s="42" t="s">
        <v>1935</v>
      </c>
      <c r="AT1216" s="17" t="s">
        <v>1481</v>
      </c>
      <c r="AU1216" s="19" t="s">
        <v>1905</v>
      </c>
      <c r="AV1216" s="19" t="s">
        <v>2049</v>
      </c>
      <c r="AW1216" s="17" t="s">
        <v>1481</v>
      </c>
      <c r="AX1216" s="17" t="s">
        <v>1481</v>
      </c>
      <c r="AY1216" s="27" t="s">
        <v>1817</v>
      </c>
      <c r="AZ1216" s="28" t="s">
        <v>1481</v>
      </c>
      <c r="BA1216" s="17" t="s">
        <v>1481</v>
      </c>
      <c r="BB1216" s="17" t="s">
        <v>1481</v>
      </c>
      <c r="BC1216" s="17" t="s">
        <v>1481</v>
      </c>
      <c r="BD1216" s="17" t="s">
        <v>1481</v>
      </c>
    </row>
    <row r="1217" spans="1:56" s="4" customFormat="1" ht="242.5" hidden="1" customHeight="1" x14ac:dyDescent="0.35">
      <c r="A1217" s="42">
        <v>4</v>
      </c>
      <c r="B1217" s="15">
        <v>1217</v>
      </c>
      <c r="C1217" s="42" t="s">
        <v>5477</v>
      </c>
      <c r="D1217" s="42" t="s">
        <v>6267</v>
      </c>
      <c r="E1217" s="42">
        <v>33</v>
      </c>
      <c r="F1217" s="42" t="s">
        <v>6268</v>
      </c>
      <c r="G1217" s="42" t="s">
        <v>6284</v>
      </c>
      <c r="H1217" s="42" t="s">
        <v>6285</v>
      </c>
      <c r="I1217" s="42" t="s">
        <v>6292</v>
      </c>
      <c r="J1217" s="18" t="s">
        <v>6287</v>
      </c>
      <c r="K1217" s="17" t="s">
        <v>1481</v>
      </c>
      <c r="L1217" s="17" t="s">
        <v>1481</v>
      </c>
      <c r="M1217" s="18" t="s">
        <v>1481</v>
      </c>
      <c r="N1217" s="18" t="s">
        <v>1481</v>
      </c>
      <c r="O1217" s="17" t="s">
        <v>1481</v>
      </c>
      <c r="P1217" s="17" t="s">
        <v>1481</v>
      </c>
      <c r="Q1217" s="17" t="s">
        <v>1481</v>
      </c>
      <c r="R1217" s="17" t="s">
        <v>1481</v>
      </c>
      <c r="S1217" s="42" t="s">
        <v>6293</v>
      </c>
      <c r="T1217" s="17" t="s">
        <v>1481</v>
      </c>
      <c r="U1217" s="19" t="s">
        <v>1905</v>
      </c>
      <c r="V1217" s="19" t="s">
        <v>2049</v>
      </c>
      <c r="W1217" s="17" t="s">
        <v>1481</v>
      </c>
      <c r="X1217" s="17" t="s">
        <v>1481</v>
      </c>
      <c r="Y1217" s="27" t="s">
        <v>1817</v>
      </c>
      <c r="Z1217" s="28" t="s">
        <v>1481</v>
      </c>
      <c r="AA1217" s="17" t="s">
        <v>1481</v>
      </c>
      <c r="AB1217" s="15">
        <v>1217</v>
      </c>
      <c r="AC1217" s="42" t="s">
        <v>5477</v>
      </c>
      <c r="AD1217" s="42" t="s">
        <v>6267</v>
      </c>
      <c r="AE1217" s="42">
        <v>33</v>
      </c>
      <c r="AF1217" s="42" t="s">
        <v>6268</v>
      </c>
      <c r="AG1217" s="42" t="s">
        <v>6284</v>
      </c>
      <c r="AH1217" s="42" t="s">
        <v>6285</v>
      </c>
      <c r="AI1217" s="42" t="s">
        <v>6292</v>
      </c>
      <c r="AJ1217" s="18" t="s">
        <v>6287</v>
      </c>
      <c r="AK1217" s="17" t="s">
        <v>1481</v>
      </c>
      <c r="AL1217" s="17" t="s">
        <v>1481</v>
      </c>
      <c r="AM1217" s="18" t="s">
        <v>1481</v>
      </c>
      <c r="AN1217" s="18" t="s">
        <v>1481</v>
      </c>
      <c r="AO1217" s="17" t="s">
        <v>1481</v>
      </c>
      <c r="AP1217" s="17" t="s">
        <v>1481</v>
      </c>
      <c r="AQ1217" s="17" t="s">
        <v>1481</v>
      </c>
      <c r="AR1217" s="17" t="s">
        <v>1481</v>
      </c>
      <c r="AS1217" s="42" t="s">
        <v>6293</v>
      </c>
      <c r="AT1217" s="17" t="s">
        <v>1481</v>
      </c>
      <c r="AU1217" s="19" t="s">
        <v>1905</v>
      </c>
      <c r="AV1217" s="19" t="s">
        <v>2049</v>
      </c>
      <c r="AW1217" s="17" t="s">
        <v>1481</v>
      </c>
      <c r="AX1217" s="17" t="s">
        <v>1481</v>
      </c>
      <c r="AY1217" s="27" t="s">
        <v>1817</v>
      </c>
      <c r="AZ1217" s="28" t="s">
        <v>1481</v>
      </c>
      <c r="BA1217" s="17" t="s">
        <v>1481</v>
      </c>
      <c r="BB1217" s="17" t="s">
        <v>1481</v>
      </c>
      <c r="BC1217" s="17" t="s">
        <v>1481</v>
      </c>
      <c r="BD1217" s="17" t="s">
        <v>1481</v>
      </c>
    </row>
    <row r="1218" spans="1:56" s="4" customFormat="1" ht="248.5" hidden="1" customHeight="1" x14ac:dyDescent="0.35">
      <c r="A1218" s="42">
        <v>4</v>
      </c>
      <c r="B1218" s="15">
        <v>1218</v>
      </c>
      <c r="C1218" s="42" t="s">
        <v>5477</v>
      </c>
      <c r="D1218" s="42" t="s">
        <v>6267</v>
      </c>
      <c r="E1218" s="42">
        <v>33</v>
      </c>
      <c r="F1218" s="42" t="s">
        <v>6268</v>
      </c>
      <c r="G1218" s="42" t="s">
        <v>6284</v>
      </c>
      <c r="H1218" s="42" t="s">
        <v>6285</v>
      </c>
      <c r="I1218" s="42" t="s">
        <v>6294</v>
      </c>
      <c r="J1218" s="18" t="s">
        <v>6287</v>
      </c>
      <c r="K1218" s="17" t="s">
        <v>1481</v>
      </c>
      <c r="L1218" s="17" t="s">
        <v>1481</v>
      </c>
      <c r="M1218" s="18" t="s">
        <v>1481</v>
      </c>
      <c r="N1218" s="18" t="s">
        <v>1481</v>
      </c>
      <c r="O1218" s="17" t="s">
        <v>1481</v>
      </c>
      <c r="P1218" s="17" t="s">
        <v>1481</v>
      </c>
      <c r="Q1218" s="17" t="s">
        <v>1481</v>
      </c>
      <c r="R1218" s="17" t="s">
        <v>1481</v>
      </c>
      <c r="S1218" s="42" t="s">
        <v>6295</v>
      </c>
      <c r="T1218" s="17" t="s">
        <v>1481</v>
      </c>
      <c r="U1218" s="19" t="s">
        <v>1815</v>
      </c>
      <c r="V1218" s="19" t="s">
        <v>1816</v>
      </c>
      <c r="W1218" s="17" t="s">
        <v>1481</v>
      </c>
      <c r="X1218" s="17" t="s">
        <v>1481</v>
      </c>
      <c r="Y1218" s="27" t="s">
        <v>1817</v>
      </c>
      <c r="Z1218" s="28" t="s">
        <v>1481</v>
      </c>
      <c r="AA1218" s="17" t="s">
        <v>1481</v>
      </c>
      <c r="AB1218" s="15">
        <v>1218</v>
      </c>
      <c r="AC1218" s="42" t="s">
        <v>5477</v>
      </c>
      <c r="AD1218" s="42" t="s">
        <v>6267</v>
      </c>
      <c r="AE1218" s="42">
        <v>33</v>
      </c>
      <c r="AF1218" s="42" t="s">
        <v>6268</v>
      </c>
      <c r="AG1218" s="42" t="s">
        <v>6284</v>
      </c>
      <c r="AH1218" s="42" t="s">
        <v>6285</v>
      </c>
      <c r="AI1218" s="42" t="s">
        <v>6294</v>
      </c>
      <c r="AJ1218" s="18" t="s">
        <v>6287</v>
      </c>
      <c r="AK1218" s="17" t="s">
        <v>1481</v>
      </c>
      <c r="AL1218" s="17" t="s">
        <v>1481</v>
      </c>
      <c r="AM1218" s="18" t="s">
        <v>1481</v>
      </c>
      <c r="AN1218" s="18" t="s">
        <v>1481</v>
      </c>
      <c r="AO1218" s="17" t="s">
        <v>1481</v>
      </c>
      <c r="AP1218" s="17" t="s">
        <v>1481</v>
      </c>
      <c r="AQ1218" s="17" t="s">
        <v>1481</v>
      </c>
      <c r="AR1218" s="17" t="s">
        <v>1481</v>
      </c>
      <c r="AS1218" s="42" t="s">
        <v>6295</v>
      </c>
      <c r="AT1218" s="17" t="s">
        <v>1481</v>
      </c>
      <c r="AU1218" s="19" t="s">
        <v>1815</v>
      </c>
      <c r="AV1218" s="19" t="s">
        <v>1816</v>
      </c>
      <c r="AW1218" s="17" t="s">
        <v>1481</v>
      </c>
      <c r="AX1218" s="17" t="s">
        <v>1481</v>
      </c>
      <c r="AY1218" s="27" t="s">
        <v>1817</v>
      </c>
      <c r="AZ1218" s="28" t="s">
        <v>1481</v>
      </c>
      <c r="BA1218" s="17" t="s">
        <v>1481</v>
      </c>
      <c r="BB1218" s="17" t="s">
        <v>1481</v>
      </c>
      <c r="BC1218" s="17" t="s">
        <v>1481</v>
      </c>
      <c r="BD1218" s="17" t="s">
        <v>1481</v>
      </c>
    </row>
    <row r="1219" spans="1:56" ht="243.65" customHeight="1" x14ac:dyDescent="0.35">
      <c r="A1219" s="42">
        <v>4</v>
      </c>
      <c r="B1219" s="16">
        <v>1219</v>
      </c>
      <c r="C1219" s="42" t="s">
        <v>5477</v>
      </c>
      <c r="D1219" s="42" t="s">
        <v>6267</v>
      </c>
      <c r="E1219" s="42">
        <v>33</v>
      </c>
      <c r="F1219" s="42" t="s">
        <v>6268</v>
      </c>
      <c r="G1219" s="42" t="s">
        <v>6284</v>
      </c>
      <c r="H1219" s="42" t="s">
        <v>6285</v>
      </c>
      <c r="I1219" s="42" t="s">
        <v>6296</v>
      </c>
      <c r="J1219" s="18" t="s">
        <v>6287</v>
      </c>
      <c r="K1219" s="17" t="s">
        <v>1481</v>
      </c>
      <c r="L1219" s="17" t="s">
        <v>1481</v>
      </c>
      <c r="M1219" s="18" t="s">
        <v>1481</v>
      </c>
      <c r="N1219" s="18" t="s">
        <v>1481</v>
      </c>
      <c r="O1219" s="17" t="s">
        <v>1481</v>
      </c>
      <c r="P1219" s="17" t="s">
        <v>1481</v>
      </c>
      <c r="Q1219" s="17" t="s">
        <v>1481</v>
      </c>
      <c r="R1219" s="17" t="s">
        <v>1481</v>
      </c>
      <c r="S1219" s="42" t="s">
        <v>6297</v>
      </c>
      <c r="T1219" s="42" t="s">
        <v>6298</v>
      </c>
      <c r="U1219" s="19" t="s">
        <v>1815</v>
      </c>
      <c r="V1219" s="19" t="s">
        <v>1816</v>
      </c>
      <c r="W1219" s="17" t="s">
        <v>1481</v>
      </c>
      <c r="X1219" s="17" t="s">
        <v>1481</v>
      </c>
      <c r="Y1219" s="31" t="s">
        <v>1896</v>
      </c>
      <c r="Z1219" s="136" t="s">
        <v>6299</v>
      </c>
      <c r="AA1219" s="17" t="s">
        <v>1481</v>
      </c>
      <c r="AB1219" s="16">
        <v>1219</v>
      </c>
      <c r="AC1219" s="42" t="s">
        <v>5477</v>
      </c>
      <c r="AD1219" s="42" t="s">
        <v>6267</v>
      </c>
      <c r="AE1219" s="42">
        <v>33</v>
      </c>
      <c r="AF1219" s="42" t="s">
        <v>6268</v>
      </c>
      <c r="AG1219" s="42" t="s">
        <v>6284</v>
      </c>
      <c r="AH1219" s="42" t="s">
        <v>6285</v>
      </c>
      <c r="AI1219" s="42" t="s">
        <v>6296</v>
      </c>
      <c r="AJ1219" s="18" t="s">
        <v>6287</v>
      </c>
      <c r="AK1219" s="17" t="s">
        <v>1481</v>
      </c>
      <c r="AL1219" s="17" t="s">
        <v>1481</v>
      </c>
      <c r="AM1219" s="18" t="s">
        <v>1481</v>
      </c>
      <c r="AN1219" s="18" t="s">
        <v>1481</v>
      </c>
      <c r="AO1219" s="17" t="s">
        <v>1481</v>
      </c>
      <c r="AP1219" s="17" t="s">
        <v>1481</v>
      </c>
      <c r="AQ1219" s="17" t="s">
        <v>1481</v>
      </c>
      <c r="AR1219" s="17" t="s">
        <v>1481</v>
      </c>
      <c r="AS1219" s="42" t="s">
        <v>6297</v>
      </c>
      <c r="AT1219" s="42" t="s">
        <v>6298</v>
      </c>
      <c r="AU1219" s="19" t="s">
        <v>1815</v>
      </c>
      <c r="AV1219" s="19" t="s">
        <v>1816</v>
      </c>
      <c r="AW1219" s="17" t="s">
        <v>1481</v>
      </c>
      <c r="AX1219" s="17" t="s">
        <v>1481</v>
      </c>
      <c r="AY1219" s="31" t="s">
        <v>1896</v>
      </c>
      <c r="AZ1219" s="71" t="s">
        <v>6299</v>
      </c>
      <c r="BA1219" s="17" t="s">
        <v>1481</v>
      </c>
      <c r="BB1219" s="30" t="s">
        <v>558</v>
      </c>
      <c r="BC1219" s="30" t="s">
        <v>559</v>
      </c>
      <c r="BD1219" s="30" t="s">
        <v>557</v>
      </c>
    </row>
    <row r="1220" spans="1:56" s="4" customFormat="1" ht="79.5" hidden="1" customHeight="1" x14ac:dyDescent="0.35">
      <c r="A1220" s="67">
        <v>5</v>
      </c>
      <c r="B1220" s="15">
        <v>1220</v>
      </c>
      <c r="C1220" s="42" t="s">
        <v>6300</v>
      </c>
      <c r="D1220" s="42" t="s">
        <v>6301</v>
      </c>
      <c r="E1220" s="67">
        <v>34</v>
      </c>
      <c r="F1220" s="67" t="s">
        <v>6302</v>
      </c>
      <c r="G1220" s="42" t="s">
        <v>6303</v>
      </c>
      <c r="H1220" s="42" t="s">
        <v>6304</v>
      </c>
      <c r="I1220" s="42" t="s">
        <v>6305</v>
      </c>
      <c r="J1220" s="18" t="s">
        <v>6306</v>
      </c>
      <c r="K1220" s="17" t="s">
        <v>1481</v>
      </c>
      <c r="L1220" s="17" t="s">
        <v>1481</v>
      </c>
      <c r="M1220" s="18" t="s">
        <v>1481</v>
      </c>
      <c r="N1220" s="18" t="s">
        <v>1481</v>
      </c>
      <c r="O1220" s="17" t="s">
        <v>1481</v>
      </c>
      <c r="P1220" s="17" t="s">
        <v>1481</v>
      </c>
      <c r="Q1220" s="17" t="s">
        <v>1481</v>
      </c>
      <c r="R1220" s="17" t="s">
        <v>1481</v>
      </c>
      <c r="S1220" s="42" t="s">
        <v>6283</v>
      </c>
      <c r="T1220" s="42" t="s">
        <v>6107</v>
      </c>
      <c r="U1220" s="19" t="s">
        <v>1815</v>
      </c>
      <c r="V1220" s="19" t="s">
        <v>2049</v>
      </c>
      <c r="W1220" s="17" t="s">
        <v>1481</v>
      </c>
      <c r="X1220" s="17" t="s">
        <v>1481</v>
      </c>
      <c r="Y1220" s="27" t="s">
        <v>1817</v>
      </c>
      <c r="Z1220" s="28" t="s">
        <v>1481</v>
      </c>
      <c r="AA1220" s="17" t="s">
        <v>1481</v>
      </c>
      <c r="AB1220" s="15">
        <v>1220</v>
      </c>
      <c r="AC1220" s="42" t="s">
        <v>6300</v>
      </c>
      <c r="AD1220" s="42" t="s">
        <v>6301</v>
      </c>
      <c r="AE1220" s="67">
        <v>34</v>
      </c>
      <c r="AF1220" s="67" t="s">
        <v>6302</v>
      </c>
      <c r="AG1220" s="42" t="s">
        <v>6303</v>
      </c>
      <c r="AH1220" s="42" t="s">
        <v>6304</v>
      </c>
      <c r="AI1220" s="42" t="s">
        <v>6305</v>
      </c>
      <c r="AJ1220" s="18" t="s">
        <v>6306</v>
      </c>
      <c r="AK1220" s="17" t="s">
        <v>1481</v>
      </c>
      <c r="AL1220" s="17" t="s">
        <v>1481</v>
      </c>
      <c r="AM1220" s="18" t="s">
        <v>1481</v>
      </c>
      <c r="AN1220" s="18" t="s">
        <v>1481</v>
      </c>
      <c r="AO1220" s="17" t="s">
        <v>1481</v>
      </c>
      <c r="AP1220" s="17" t="s">
        <v>1481</v>
      </c>
      <c r="AQ1220" s="17" t="s">
        <v>1481</v>
      </c>
      <c r="AR1220" s="17" t="s">
        <v>1481</v>
      </c>
      <c r="AS1220" s="42" t="s">
        <v>6283</v>
      </c>
      <c r="AT1220" s="42" t="s">
        <v>6107</v>
      </c>
      <c r="AU1220" s="19" t="s">
        <v>1815</v>
      </c>
      <c r="AV1220" s="19" t="s">
        <v>2049</v>
      </c>
      <c r="AW1220" s="17" t="s">
        <v>1481</v>
      </c>
      <c r="AX1220" s="17" t="s">
        <v>1481</v>
      </c>
      <c r="AY1220" s="27" t="s">
        <v>1817</v>
      </c>
      <c r="AZ1220" s="28" t="s">
        <v>1481</v>
      </c>
      <c r="BA1220" s="17" t="s">
        <v>1481</v>
      </c>
      <c r="BB1220" s="17" t="s">
        <v>1481</v>
      </c>
      <c r="BC1220" s="17" t="s">
        <v>1481</v>
      </c>
      <c r="BD1220" s="17" t="s">
        <v>1481</v>
      </c>
    </row>
    <row r="1221" spans="1:56" s="4" customFormat="1" ht="79.5" hidden="1" customHeight="1" x14ac:dyDescent="0.35">
      <c r="A1221" s="67">
        <v>5</v>
      </c>
      <c r="B1221" s="15">
        <v>1221</v>
      </c>
      <c r="C1221" s="42" t="s">
        <v>6300</v>
      </c>
      <c r="D1221" s="42" t="s">
        <v>6301</v>
      </c>
      <c r="E1221" s="42">
        <v>34</v>
      </c>
      <c r="F1221" s="42" t="s">
        <v>6302</v>
      </c>
      <c r="G1221" s="42" t="s">
        <v>6307</v>
      </c>
      <c r="H1221" s="42" t="s">
        <v>6308</v>
      </c>
      <c r="I1221" s="42" t="s">
        <v>6309</v>
      </c>
      <c r="J1221" s="18" t="s">
        <v>6310</v>
      </c>
      <c r="K1221" s="17" t="s">
        <v>1481</v>
      </c>
      <c r="L1221" s="17" t="s">
        <v>1481</v>
      </c>
      <c r="M1221" s="18" t="s">
        <v>1481</v>
      </c>
      <c r="N1221" s="18" t="s">
        <v>1481</v>
      </c>
      <c r="O1221" s="17" t="s">
        <v>1481</v>
      </c>
      <c r="P1221" s="17" t="s">
        <v>1481</v>
      </c>
      <c r="Q1221" s="17" t="s">
        <v>1481</v>
      </c>
      <c r="R1221" s="17" t="s">
        <v>1481</v>
      </c>
      <c r="S1221" s="42" t="s">
        <v>6311</v>
      </c>
      <c r="T1221" s="67" t="s">
        <v>6107</v>
      </c>
      <c r="U1221" s="19" t="s">
        <v>1815</v>
      </c>
      <c r="V1221" s="19" t="s">
        <v>2049</v>
      </c>
      <c r="W1221" s="17" t="s">
        <v>1481</v>
      </c>
      <c r="X1221" s="17" t="s">
        <v>1481</v>
      </c>
      <c r="Y1221" s="27" t="s">
        <v>1817</v>
      </c>
      <c r="Z1221" s="28" t="s">
        <v>1481</v>
      </c>
      <c r="AA1221" s="17" t="s">
        <v>1481</v>
      </c>
      <c r="AB1221" s="15">
        <v>1221</v>
      </c>
      <c r="AC1221" s="42" t="s">
        <v>6300</v>
      </c>
      <c r="AD1221" s="42" t="s">
        <v>6301</v>
      </c>
      <c r="AE1221" s="42">
        <v>34</v>
      </c>
      <c r="AF1221" s="42" t="s">
        <v>6302</v>
      </c>
      <c r="AG1221" s="42" t="s">
        <v>6307</v>
      </c>
      <c r="AH1221" s="42" t="s">
        <v>6308</v>
      </c>
      <c r="AI1221" s="42" t="s">
        <v>6309</v>
      </c>
      <c r="AJ1221" s="18" t="s">
        <v>6310</v>
      </c>
      <c r="AK1221" s="17" t="s">
        <v>1481</v>
      </c>
      <c r="AL1221" s="17" t="s">
        <v>1481</v>
      </c>
      <c r="AM1221" s="18" t="s">
        <v>1481</v>
      </c>
      <c r="AN1221" s="18" t="s">
        <v>1481</v>
      </c>
      <c r="AO1221" s="17" t="s">
        <v>1481</v>
      </c>
      <c r="AP1221" s="17" t="s">
        <v>1481</v>
      </c>
      <c r="AQ1221" s="17" t="s">
        <v>1481</v>
      </c>
      <c r="AR1221" s="17" t="s">
        <v>1481</v>
      </c>
      <c r="AS1221" s="42" t="s">
        <v>6311</v>
      </c>
      <c r="AT1221" s="67" t="s">
        <v>6107</v>
      </c>
      <c r="AU1221" s="19" t="s">
        <v>1815</v>
      </c>
      <c r="AV1221" s="19" t="s">
        <v>2049</v>
      </c>
      <c r="AW1221" s="17" t="s">
        <v>1481</v>
      </c>
      <c r="AX1221" s="17" t="s">
        <v>1481</v>
      </c>
      <c r="AY1221" s="27" t="s">
        <v>1817</v>
      </c>
      <c r="AZ1221" s="28" t="s">
        <v>1481</v>
      </c>
      <c r="BA1221" s="17" t="s">
        <v>1481</v>
      </c>
      <c r="BB1221" s="17" t="s">
        <v>1481</v>
      </c>
      <c r="BC1221" s="17" t="s">
        <v>1481</v>
      </c>
      <c r="BD1221" s="17" t="s">
        <v>1481</v>
      </c>
    </row>
    <row r="1222" spans="1:56" ht="119.25" hidden="1" customHeight="1" x14ac:dyDescent="0.35">
      <c r="A1222" s="42">
        <v>5</v>
      </c>
      <c r="B1222" s="16">
        <v>1222</v>
      </c>
      <c r="C1222" s="42" t="s">
        <v>6300</v>
      </c>
      <c r="D1222" s="42" t="s">
        <v>6301</v>
      </c>
      <c r="E1222" s="42">
        <v>34</v>
      </c>
      <c r="F1222" s="42" t="s">
        <v>6302</v>
      </c>
      <c r="G1222" s="42" t="s">
        <v>6307</v>
      </c>
      <c r="H1222" s="42" t="s">
        <v>6308</v>
      </c>
      <c r="I1222" s="42" t="s">
        <v>6312</v>
      </c>
      <c r="J1222" s="18" t="s">
        <v>6310</v>
      </c>
      <c r="K1222" s="17" t="s">
        <v>1481</v>
      </c>
      <c r="L1222" s="17" t="s">
        <v>1481</v>
      </c>
      <c r="M1222" s="18" t="s">
        <v>1481</v>
      </c>
      <c r="N1222" s="18" t="s">
        <v>1481</v>
      </c>
      <c r="O1222" s="17" t="s">
        <v>1481</v>
      </c>
      <c r="P1222" s="17" t="s">
        <v>1481</v>
      </c>
      <c r="Q1222" s="17" t="s">
        <v>1481</v>
      </c>
      <c r="R1222" s="17" t="s">
        <v>1481</v>
      </c>
      <c r="S1222" s="42" t="s">
        <v>2689</v>
      </c>
      <c r="T1222" s="67" t="s">
        <v>6107</v>
      </c>
      <c r="U1222" s="19" t="s">
        <v>1815</v>
      </c>
      <c r="V1222" s="19" t="s">
        <v>6051</v>
      </c>
      <c r="W1222" s="17" t="s">
        <v>1481</v>
      </c>
      <c r="X1222" s="17" t="s">
        <v>1481</v>
      </c>
      <c r="Y1222" s="31" t="s">
        <v>1896</v>
      </c>
      <c r="Z1222" s="136" t="s">
        <v>6313</v>
      </c>
      <c r="AA1222" s="17" t="s">
        <v>1481</v>
      </c>
      <c r="AB1222" s="16">
        <v>1222</v>
      </c>
      <c r="AC1222" s="42" t="s">
        <v>6300</v>
      </c>
      <c r="AD1222" s="42" t="s">
        <v>6301</v>
      </c>
      <c r="AE1222" s="42">
        <v>34</v>
      </c>
      <c r="AF1222" s="42" t="s">
        <v>6302</v>
      </c>
      <c r="AG1222" s="42" t="s">
        <v>6307</v>
      </c>
      <c r="AH1222" s="42" t="s">
        <v>6308</v>
      </c>
      <c r="AI1222" s="42" t="s">
        <v>6312</v>
      </c>
      <c r="AJ1222" s="18" t="s">
        <v>6310</v>
      </c>
      <c r="AK1222" s="17" t="s">
        <v>1481</v>
      </c>
      <c r="AL1222" s="17" t="s">
        <v>1481</v>
      </c>
      <c r="AM1222" s="18" t="s">
        <v>1481</v>
      </c>
      <c r="AN1222" s="18" t="s">
        <v>1481</v>
      </c>
      <c r="AO1222" s="17" t="s">
        <v>1481</v>
      </c>
      <c r="AP1222" s="17" t="s">
        <v>1481</v>
      </c>
      <c r="AQ1222" s="17" t="s">
        <v>1481</v>
      </c>
      <c r="AR1222" s="17" t="s">
        <v>1481</v>
      </c>
      <c r="AS1222" s="42" t="s">
        <v>2689</v>
      </c>
      <c r="AT1222" s="67" t="s">
        <v>6107</v>
      </c>
      <c r="AU1222" s="19" t="s">
        <v>1815</v>
      </c>
      <c r="AV1222" s="19" t="s">
        <v>6051</v>
      </c>
      <c r="AW1222" s="17" t="s">
        <v>1481</v>
      </c>
      <c r="AX1222" s="17" t="s">
        <v>1481</v>
      </c>
      <c r="AY1222" s="31" t="s">
        <v>1896</v>
      </c>
      <c r="AZ1222" s="69" t="s">
        <v>6313</v>
      </c>
      <c r="BA1222" s="17" t="s">
        <v>1481</v>
      </c>
      <c r="BB1222" s="26" t="s">
        <v>1481</v>
      </c>
      <c r="BC1222" s="26" t="s">
        <v>1481</v>
      </c>
      <c r="BD1222" s="26" t="s">
        <v>1481</v>
      </c>
    </row>
    <row r="1223" spans="1:56" s="4" customFormat="1" ht="79.5" hidden="1" customHeight="1" x14ac:dyDescent="0.35">
      <c r="A1223" s="67">
        <v>5</v>
      </c>
      <c r="B1223" s="15">
        <v>1223</v>
      </c>
      <c r="C1223" s="42" t="s">
        <v>6300</v>
      </c>
      <c r="D1223" s="42" t="s">
        <v>6301</v>
      </c>
      <c r="E1223" s="42">
        <v>34</v>
      </c>
      <c r="F1223" s="42" t="s">
        <v>6302</v>
      </c>
      <c r="G1223" s="42" t="s">
        <v>6307</v>
      </c>
      <c r="H1223" s="42" t="s">
        <v>6308</v>
      </c>
      <c r="I1223" s="42" t="s">
        <v>6314</v>
      </c>
      <c r="J1223" s="18" t="s">
        <v>6310</v>
      </c>
      <c r="K1223" s="17" t="s">
        <v>1481</v>
      </c>
      <c r="L1223" s="17" t="s">
        <v>1481</v>
      </c>
      <c r="M1223" s="18" t="s">
        <v>1481</v>
      </c>
      <c r="N1223" s="18" t="s">
        <v>1481</v>
      </c>
      <c r="O1223" s="17" t="s">
        <v>1481</v>
      </c>
      <c r="P1223" s="17" t="s">
        <v>1481</v>
      </c>
      <c r="Q1223" s="17" t="s">
        <v>1481</v>
      </c>
      <c r="R1223" s="17" t="s">
        <v>1481</v>
      </c>
      <c r="S1223" s="42" t="s">
        <v>4885</v>
      </c>
      <c r="T1223" s="67" t="s">
        <v>6107</v>
      </c>
      <c r="U1223" s="19" t="s">
        <v>1815</v>
      </c>
      <c r="V1223" s="19" t="s">
        <v>1816</v>
      </c>
      <c r="W1223" s="17" t="s">
        <v>1481</v>
      </c>
      <c r="X1223" s="17" t="s">
        <v>1481</v>
      </c>
      <c r="Y1223" s="27" t="s">
        <v>1817</v>
      </c>
      <c r="Z1223" s="28" t="s">
        <v>1481</v>
      </c>
      <c r="AA1223" s="17" t="s">
        <v>1481</v>
      </c>
      <c r="AB1223" s="15">
        <v>1223</v>
      </c>
      <c r="AC1223" s="42" t="s">
        <v>6300</v>
      </c>
      <c r="AD1223" s="42" t="s">
        <v>6301</v>
      </c>
      <c r="AE1223" s="42">
        <v>34</v>
      </c>
      <c r="AF1223" s="42" t="s">
        <v>6302</v>
      </c>
      <c r="AG1223" s="42" t="s">
        <v>6307</v>
      </c>
      <c r="AH1223" s="42" t="s">
        <v>6308</v>
      </c>
      <c r="AI1223" s="42" t="s">
        <v>6314</v>
      </c>
      <c r="AJ1223" s="18" t="s">
        <v>6310</v>
      </c>
      <c r="AK1223" s="17" t="s">
        <v>1481</v>
      </c>
      <c r="AL1223" s="17" t="s">
        <v>1481</v>
      </c>
      <c r="AM1223" s="18" t="s">
        <v>1481</v>
      </c>
      <c r="AN1223" s="18" t="s">
        <v>1481</v>
      </c>
      <c r="AO1223" s="17" t="s">
        <v>1481</v>
      </c>
      <c r="AP1223" s="17" t="s">
        <v>1481</v>
      </c>
      <c r="AQ1223" s="17" t="s">
        <v>1481</v>
      </c>
      <c r="AR1223" s="17" t="s">
        <v>1481</v>
      </c>
      <c r="AS1223" s="42" t="s">
        <v>4885</v>
      </c>
      <c r="AT1223" s="67" t="s">
        <v>6107</v>
      </c>
      <c r="AU1223" s="19" t="s">
        <v>1815</v>
      </c>
      <c r="AV1223" s="19" t="s">
        <v>1816</v>
      </c>
      <c r="AW1223" s="17" t="s">
        <v>1481</v>
      </c>
      <c r="AX1223" s="17" t="s">
        <v>1481</v>
      </c>
      <c r="AY1223" s="27" t="s">
        <v>1817</v>
      </c>
      <c r="AZ1223" s="28" t="s">
        <v>1481</v>
      </c>
      <c r="BA1223" s="17" t="s">
        <v>1481</v>
      </c>
      <c r="BB1223" s="17" t="s">
        <v>1481</v>
      </c>
      <c r="BC1223" s="17" t="s">
        <v>1481</v>
      </c>
      <c r="BD1223" s="17" t="s">
        <v>1481</v>
      </c>
    </row>
    <row r="1224" spans="1:56" s="4" customFormat="1" ht="79.5" hidden="1" customHeight="1" x14ac:dyDescent="0.35">
      <c r="A1224" s="67">
        <v>5</v>
      </c>
      <c r="B1224" s="15">
        <v>1224</v>
      </c>
      <c r="C1224" s="42" t="s">
        <v>6300</v>
      </c>
      <c r="D1224" s="42" t="s">
        <v>6301</v>
      </c>
      <c r="E1224" s="67">
        <v>34</v>
      </c>
      <c r="F1224" s="67" t="s">
        <v>6302</v>
      </c>
      <c r="G1224" s="42" t="s">
        <v>6315</v>
      </c>
      <c r="H1224" s="42" t="s">
        <v>6316</v>
      </c>
      <c r="I1224" s="42" t="s">
        <v>6317</v>
      </c>
      <c r="J1224" s="18" t="s">
        <v>6318</v>
      </c>
      <c r="K1224" s="17" t="s">
        <v>1481</v>
      </c>
      <c r="L1224" s="17" t="s">
        <v>1481</v>
      </c>
      <c r="M1224" s="18" t="s">
        <v>1481</v>
      </c>
      <c r="N1224" s="18" t="s">
        <v>1481</v>
      </c>
      <c r="O1224" s="17" t="s">
        <v>1481</v>
      </c>
      <c r="P1224" s="17" t="s">
        <v>1481</v>
      </c>
      <c r="Q1224" s="17" t="s">
        <v>1481</v>
      </c>
      <c r="R1224" s="17" t="s">
        <v>1481</v>
      </c>
      <c r="S1224" s="42" t="s">
        <v>6273</v>
      </c>
      <c r="T1224" s="67" t="s">
        <v>6107</v>
      </c>
      <c r="U1224" s="19" t="s">
        <v>1815</v>
      </c>
      <c r="V1224" s="19" t="s">
        <v>1816</v>
      </c>
      <c r="W1224" s="17" t="s">
        <v>1481</v>
      </c>
      <c r="X1224" s="17" t="s">
        <v>1481</v>
      </c>
      <c r="Y1224" s="27" t="s">
        <v>1817</v>
      </c>
      <c r="Z1224" s="28" t="s">
        <v>1481</v>
      </c>
      <c r="AA1224" s="17" t="s">
        <v>1481</v>
      </c>
      <c r="AB1224" s="15">
        <v>1224</v>
      </c>
      <c r="AC1224" s="42" t="s">
        <v>6300</v>
      </c>
      <c r="AD1224" s="42" t="s">
        <v>6301</v>
      </c>
      <c r="AE1224" s="67">
        <v>34</v>
      </c>
      <c r="AF1224" s="67" t="s">
        <v>6302</v>
      </c>
      <c r="AG1224" s="42" t="s">
        <v>6315</v>
      </c>
      <c r="AH1224" s="42" t="s">
        <v>6316</v>
      </c>
      <c r="AI1224" s="42" t="s">
        <v>6317</v>
      </c>
      <c r="AJ1224" s="18" t="s">
        <v>6318</v>
      </c>
      <c r="AK1224" s="17" t="s">
        <v>1481</v>
      </c>
      <c r="AL1224" s="17" t="s">
        <v>1481</v>
      </c>
      <c r="AM1224" s="18" t="s">
        <v>1481</v>
      </c>
      <c r="AN1224" s="18" t="s">
        <v>1481</v>
      </c>
      <c r="AO1224" s="17" t="s">
        <v>1481</v>
      </c>
      <c r="AP1224" s="17" t="s">
        <v>1481</v>
      </c>
      <c r="AQ1224" s="17" t="s">
        <v>1481</v>
      </c>
      <c r="AR1224" s="17" t="s">
        <v>1481</v>
      </c>
      <c r="AS1224" s="42" t="s">
        <v>6273</v>
      </c>
      <c r="AT1224" s="67" t="s">
        <v>6107</v>
      </c>
      <c r="AU1224" s="19" t="s">
        <v>1815</v>
      </c>
      <c r="AV1224" s="19" t="s">
        <v>1816</v>
      </c>
      <c r="AW1224" s="17" t="s">
        <v>1481</v>
      </c>
      <c r="AX1224" s="17" t="s">
        <v>1481</v>
      </c>
      <c r="AY1224" s="27" t="s">
        <v>1817</v>
      </c>
      <c r="AZ1224" s="28" t="s">
        <v>1481</v>
      </c>
      <c r="BA1224" s="17" t="s">
        <v>1481</v>
      </c>
      <c r="BB1224" s="17" t="s">
        <v>1481</v>
      </c>
      <c r="BC1224" s="17" t="s">
        <v>1481</v>
      </c>
      <c r="BD1224" s="17" t="s">
        <v>1481</v>
      </c>
    </row>
    <row r="1225" spans="1:56" s="4" customFormat="1" ht="79.5" hidden="1" customHeight="1" x14ac:dyDescent="0.35">
      <c r="A1225" s="67">
        <v>5</v>
      </c>
      <c r="B1225" s="15">
        <v>1225</v>
      </c>
      <c r="C1225" s="42" t="s">
        <v>6300</v>
      </c>
      <c r="D1225" s="42" t="s">
        <v>6301</v>
      </c>
      <c r="E1225" s="67">
        <v>34</v>
      </c>
      <c r="F1225" s="67" t="s">
        <v>6302</v>
      </c>
      <c r="G1225" s="42" t="s">
        <v>6315</v>
      </c>
      <c r="H1225" s="42" t="s">
        <v>6316</v>
      </c>
      <c r="I1225" s="42" t="s">
        <v>6319</v>
      </c>
      <c r="J1225" s="18" t="s">
        <v>6318</v>
      </c>
      <c r="K1225" s="17" t="s">
        <v>1481</v>
      </c>
      <c r="L1225" s="17" t="s">
        <v>1481</v>
      </c>
      <c r="M1225" s="18" t="s">
        <v>1481</v>
      </c>
      <c r="N1225" s="18" t="s">
        <v>1481</v>
      </c>
      <c r="O1225" s="17" t="s">
        <v>1481</v>
      </c>
      <c r="P1225" s="17" t="s">
        <v>1481</v>
      </c>
      <c r="Q1225" s="17" t="s">
        <v>1481</v>
      </c>
      <c r="R1225" s="17" t="s">
        <v>1481</v>
      </c>
      <c r="S1225" s="42" t="s">
        <v>2388</v>
      </c>
      <c r="T1225" s="67" t="s">
        <v>6107</v>
      </c>
      <c r="U1225" s="19" t="s">
        <v>1815</v>
      </c>
      <c r="V1225" s="19" t="s">
        <v>2049</v>
      </c>
      <c r="W1225" s="17" t="s">
        <v>1481</v>
      </c>
      <c r="X1225" s="17" t="s">
        <v>1481</v>
      </c>
      <c r="Y1225" s="27" t="s">
        <v>1817</v>
      </c>
      <c r="Z1225" s="28" t="s">
        <v>1481</v>
      </c>
      <c r="AA1225" s="17" t="s">
        <v>1481</v>
      </c>
      <c r="AB1225" s="15">
        <v>1225</v>
      </c>
      <c r="AC1225" s="42" t="s">
        <v>6300</v>
      </c>
      <c r="AD1225" s="42" t="s">
        <v>6301</v>
      </c>
      <c r="AE1225" s="67">
        <v>34</v>
      </c>
      <c r="AF1225" s="67" t="s">
        <v>6302</v>
      </c>
      <c r="AG1225" s="42" t="s">
        <v>6315</v>
      </c>
      <c r="AH1225" s="42" t="s">
        <v>6316</v>
      </c>
      <c r="AI1225" s="42" t="s">
        <v>6319</v>
      </c>
      <c r="AJ1225" s="18" t="s">
        <v>6318</v>
      </c>
      <c r="AK1225" s="17" t="s">
        <v>1481</v>
      </c>
      <c r="AL1225" s="17" t="s">
        <v>1481</v>
      </c>
      <c r="AM1225" s="18" t="s">
        <v>1481</v>
      </c>
      <c r="AN1225" s="18" t="s">
        <v>1481</v>
      </c>
      <c r="AO1225" s="17" t="s">
        <v>1481</v>
      </c>
      <c r="AP1225" s="17" t="s">
        <v>1481</v>
      </c>
      <c r="AQ1225" s="17" t="s">
        <v>1481</v>
      </c>
      <c r="AR1225" s="17" t="s">
        <v>1481</v>
      </c>
      <c r="AS1225" s="42" t="s">
        <v>2388</v>
      </c>
      <c r="AT1225" s="67" t="s">
        <v>6107</v>
      </c>
      <c r="AU1225" s="19" t="s">
        <v>1815</v>
      </c>
      <c r="AV1225" s="19" t="s">
        <v>2049</v>
      </c>
      <c r="AW1225" s="17" t="s">
        <v>1481</v>
      </c>
      <c r="AX1225" s="17" t="s">
        <v>1481</v>
      </c>
      <c r="AY1225" s="27" t="s">
        <v>1817</v>
      </c>
      <c r="AZ1225" s="28" t="s">
        <v>1481</v>
      </c>
      <c r="BA1225" s="17" t="s">
        <v>1481</v>
      </c>
      <c r="BB1225" s="17" t="s">
        <v>1481</v>
      </c>
      <c r="BC1225" s="17" t="s">
        <v>1481</v>
      </c>
      <c r="BD1225" s="17" t="s">
        <v>1481</v>
      </c>
    </row>
    <row r="1226" spans="1:56" s="4" customFormat="1" ht="79.5" hidden="1" customHeight="1" x14ac:dyDescent="0.35">
      <c r="A1226" s="67">
        <v>5</v>
      </c>
      <c r="B1226" s="15">
        <v>1226</v>
      </c>
      <c r="C1226" s="42" t="s">
        <v>6300</v>
      </c>
      <c r="D1226" s="42" t="s">
        <v>6301</v>
      </c>
      <c r="E1226" s="67">
        <v>34</v>
      </c>
      <c r="F1226" s="67" t="s">
        <v>6302</v>
      </c>
      <c r="G1226" s="42" t="s">
        <v>6320</v>
      </c>
      <c r="H1226" s="42" t="s">
        <v>6321</v>
      </c>
      <c r="I1226" s="42" t="s">
        <v>6322</v>
      </c>
      <c r="J1226" s="18" t="s">
        <v>6323</v>
      </c>
      <c r="K1226" s="17" t="s">
        <v>1481</v>
      </c>
      <c r="L1226" s="17" t="s">
        <v>1481</v>
      </c>
      <c r="M1226" s="18" t="s">
        <v>1481</v>
      </c>
      <c r="N1226" s="18" t="s">
        <v>1481</v>
      </c>
      <c r="O1226" s="17" t="s">
        <v>1481</v>
      </c>
      <c r="P1226" s="17" t="s">
        <v>1481</v>
      </c>
      <c r="Q1226" s="17" t="s">
        <v>1481</v>
      </c>
      <c r="R1226" s="17" t="s">
        <v>1481</v>
      </c>
      <c r="S1226" s="67" t="s">
        <v>1928</v>
      </c>
      <c r="T1226" s="67" t="s">
        <v>6107</v>
      </c>
      <c r="U1226" s="19" t="s">
        <v>1815</v>
      </c>
      <c r="V1226" s="19" t="s">
        <v>1816</v>
      </c>
      <c r="W1226" s="17" t="s">
        <v>1481</v>
      </c>
      <c r="X1226" s="17" t="s">
        <v>1481</v>
      </c>
      <c r="Y1226" s="27" t="s">
        <v>1817</v>
      </c>
      <c r="Z1226" s="28" t="s">
        <v>1481</v>
      </c>
      <c r="AA1226" s="17" t="s">
        <v>1481</v>
      </c>
      <c r="AB1226" s="15">
        <v>1226</v>
      </c>
      <c r="AC1226" s="42" t="s">
        <v>6300</v>
      </c>
      <c r="AD1226" s="42" t="s">
        <v>6301</v>
      </c>
      <c r="AE1226" s="67">
        <v>34</v>
      </c>
      <c r="AF1226" s="67" t="s">
        <v>6302</v>
      </c>
      <c r="AG1226" s="42" t="s">
        <v>6320</v>
      </c>
      <c r="AH1226" s="42" t="s">
        <v>6321</v>
      </c>
      <c r="AI1226" s="42" t="s">
        <v>6322</v>
      </c>
      <c r="AJ1226" s="18" t="s">
        <v>6323</v>
      </c>
      <c r="AK1226" s="17" t="s">
        <v>1481</v>
      </c>
      <c r="AL1226" s="17" t="s">
        <v>1481</v>
      </c>
      <c r="AM1226" s="18" t="s">
        <v>1481</v>
      </c>
      <c r="AN1226" s="18" t="s">
        <v>1481</v>
      </c>
      <c r="AO1226" s="17" t="s">
        <v>1481</v>
      </c>
      <c r="AP1226" s="17" t="s">
        <v>1481</v>
      </c>
      <c r="AQ1226" s="17" t="s">
        <v>1481</v>
      </c>
      <c r="AR1226" s="17" t="s">
        <v>1481</v>
      </c>
      <c r="AS1226" s="67" t="s">
        <v>1928</v>
      </c>
      <c r="AT1226" s="67" t="s">
        <v>6107</v>
      </c>
      <c r="AU1226" s="19" t="s">
        <v>1815</v>
      </c>
      <c r="AV1226" s="19" t="s">
        <v>1816</v>
      </c>
      <c r="AW1226" s="17" t="s">
        <v>1481</v>
      </c>
      <c r="AX1226" s="17" t="s">
        <v>1481</v>
      </c>
      <c r="AY1226" s="27" t="s">
        <v>1817</v>
      </c>
      <c r="AZ1226" s="28" t="s">
        <v>1481</v>
      </c>
      <c r="BA1226" s="17" t="s">
        <v>1481</v>
      </c>
      <c r="BB1226" s="17" t="s">
        <v>1481</v>
      </c>
      <c r="BC1226" s="17" t="s">
        <v>1481</v>
      </c>
      <c r="BD1226" s="17" t="s">
        <v>1481</v>
      </c>
    </row>
    <row r="1227" spans="1:56" ht="138" customHeight="1" x14ac:dyDescent="0.35">
      <c r="A1227" s="42">
        <v>6</v>
      </c>
      <c r="B1227" s="16">
        <v>1227</v>
      </c>
      <c r="C1227" s="42" t="s">
        <v>5477</v>
      </c>
      <c r="D1227" s="42" t="s">
        <v>5477</v>
      </c>
      <c r="E1227" s="42">
        <v>33</v>
      </c>
      <c r="F1227" s="42" t="s">
        <v>6324</v>
      </c>
      <c r="G1227" s="42" t="s">
        <v>6284</v>
      </c>
      <c r="H1227" s="17" t="s">
        <v>1481</v>
      </c>
      <c r="I1227" s="17" t="s">
        <v>1481</v>
      </c>
      <c r="J1227" s="18" t="s">
        <v>1481</v>
      </c>
      <c r="K1227" s="17" t="s">
        <v>1481</v>
      </c>
      <c r="L1227" s="17" t="s">
        <v>1481</v>
      </c>
      <c r="M1227" s="18" t="s">
        <v>1481</v>
      </c>
      <c r="N1227" s="18" t="s">
        <v>1481</v>
      </c>
      <c r="O1227" s="17" t="s">
        <v>1481</v>
      </c>
      <c r="P1227" s="17" t="s">
        <v>1481</v>
      </c>
      <c r="Q1227" s="17" t="s">
        <v>1481</v>
      </c>
      <c r="R1227" s="17" t="s">
        <v>1481</v>
      </c>
      <c r="S1227" s="17" t="s">
        <v>1481</v>
      </c>
      <c r="T1227" s="42" t="s">
        <v>6325</v>
      </c>
      <c r="U1227" s="19" t="s">
        <v>1905</v>
      </c>
      <c r="V1227" s="19" t="s">
        <v>6326</v>
      </c>
      <c r="W1227" s="131" t="s">
        <v>1915</v>
      </c>
      <c r="X1227" s="17" t="s">
        <v>1481</v>
      </c>
      <c r="Y1227" s="33" t="s">
        <v>211</v>
      </c>
      <c r="Z1227" s="136" t="s">
        <v>6327</v>
      </c>
      <c r="AA1227" s="17" t="s">
        <v>1481</v>
      </c>
      <c r="AB1227" s="16">
        <v>1227</v>
      </c>
      <c r="AC1227" s="42" t="s">
        <v>5477</v>
      </c>
      <c r="AD1227" s="42" t="s">
        <v>5477</v>
      </c>
      <c r="AE1227" s="67">
        <v>33</v>
      </c>
      <c r="AF1227" s="67" t="s">
        <v>6324</v>
      </c>
      <c r="AG1227" s="42" t="s">
        <v>6284</v>
      </c>
      <c r="AH1227" s="17" t="s">
        <v>1481</v>
      </c>
      <c r="AI1227" s="17" t="s">
        <v>1481</v>
      </c>
      <c r="AJ1227" s="18" t="s">
        <v>1481</v>
      </c>
      <c r="AK1227" s="17" t="s">
        <v>1481</v>
      </c>
      <c r="AL1227" s="17" t="s">
        <v>1481</v>
      </c>
      <c r="AM1227" s="18" t="s">
        <v>1481</v>
      </c>
      <c r="AN1227" s="18" t="s">
        <v>1481</v>
      </c>
      <c r="AO1227" s="17" t="s">
        <v>1481</v>
      </c>
      <c r="AP1227" s="17" t="s">
        <v>1481</v>
      </c>
      <c r="AQ1227" s="17" t="s">
        <v>1481</v>
      </c>
      <c r="AR1227" s="17" t="s">
        <v>1481</v>
      </c>
      <c r="AS1227" s="17" t="s">
        <v>1481</v>
      </c>
      <c r="AT1227" s="42" t="s">
        <v>6325</v>
      </c>
      <c r="AU1227" s="19" t="s">
        <v>1905</v>
      </c>
      <c r="AV1227" s="19" t="s">
        <v>6326</v>
      </c>
      <c r="AW1227" s="37" t="s">
        <v>1915</v>
      </c>
      <c r="AX1227" s="17" t="s">
        <v>1481</v>
      </c>
      <c r="AY1227" s="33" t="s">
        <v>211</v>
      </c>
      <c r="AZ1227" s="71" t="s">
        <v>6327</v>
      </c>
      <c r="BA1227" s="17" t="s">
        <v>1481</v>
      </c>
      <c r="BB1227" s="30" t="s">
        <v>460</v>
      </c>
      <c r="BC1227" s="30" t="s">
        <v>3282</v>
      </c>
      <c r="BD1227" s="30" t="s">
        <v>6501</v>
      </c>
    </row>
    <row r="1228" spans="1:56" ht="138" customHeight="1" x14ac:dyDescent="0.35">
      <c r="A1228" s="42">
        <v>6</v>
      </c>
      <c r="B1228" s="16">
        <v>1228</v>
      </c>
      <c r="C1228" s="42" t="s">
        <v>5477</v>
      </c>
      <c r="D1228" s="42" t="s">
        <v>5477</v>
      </c>
      <c r="E1228" s="42">
        <v>33</v>
      </c>
      <c r="F1228" s="42" t="s">
        <v>6324</v>
      </c>
      <c r="G1228" s="42" t="s">
        <v>6284</v>
      </c>
      <c r="H1228" s="17" t="s">
        <v>1481</v>
      </c>
      <c r="I1228" s="17" t="s">
        <v>1481</v>
      </c>
      <c r="J1228" s="18" t="s">
        <v>1481</v>
      </c>
      <c r="K1228" s="17" t="s">
        <v>1481</v>
      </c>
      <c r="L1228" s="17" t="s">
        <v>1481</v>
      </c>
      <c r="M1228" s="18" t="s">
        <v>1481</v>
      </c>
      <c r="N1228" s="18" t="s">
        <v>1481</v>
      </c>
      <c r="O1228" s="17" t="s">
        <v>1481</v>
      </c>
      <c r="P1228" s="17" t="s">
        <v>1481</v>
      </c>
      <c r="Q1228" s="17" t="s">
        <v>1481</v>
      </c>
      <c r="R1228" s="17" t="s">
        <v>1481</v>
      </c>
      <c r="S1228" s="17" t="s">
        <v>1481</v>
      </c>
      <c r="T1228" s="42" t="s">
        <v>6328</v>
      </c>
      <c r="U1228" s="19" t="s">
        <v>1905</v>
      </c>
      <c r="V1228" s="19" t="s">
        <v>6329</v>
      </c>
      <c r="W1228" s="17" t="s">
        <v>1481</v>
      </c>
      <c r="X1228" s="17" t="s">
        <v>1481</v>
      </c>
      <c r="Y1228" s="33" t="s">
        <v>211</v>
      </c>
      <c r="Z1228" s="136" t="s">
        <v>6330</v>
      </c>
      <c r="AA1228" s="17" t="s">
        <v>1481</v>
      </c>
      <c r="AB1228" s="16">
        <v>1228</v>
      </c>
      <c r="AC1228" s="42" t="s">
        <v>5477</v>
      </c>
      <c r="AD1228" s="42" t="s">
        <v>5477</v>
      </c>
      <c r="AE1228" s="67">
        <v>33</v>
      </c>
      <c r="AF1228" s="67" t="s">
        <v>6324</v>
      </c>
      <c r="AG1228" s="42" t="s">
        <v>6284</v>
      </c>
      <c r="AH1228" s="17" t="s">
        <v>1481</v>
      </c>
      <c r="AI1228" s="17" t="s">
        <v>1481</v>
      </c>
      <c r="AJ1228" s="18" t="s">
        <v>1481</v>
      </c>
      <c r="AK1228" s="17" t="s">
        <v>1481</v>
      </c>
      <c r="AL1228" s="17" t="s">
        <v>1481</v>
      </c>
      <c r="AM1228" s="18" t="s">
        <v>1481</v>
      </c>
      <c r="AN1228" s="18" t="s">
        <v>1481</v>
      </c>
      <c r="AO1228" s="17" t="s">
        <v>1481</v>
      </c>
      <c r="AP1228" s="17" t="s">
        <v>1481</v>
      </c>
      <c r="AQ1228" s="17" t="s">
        <v>1481</v>
      </c>
      <c r="AR1228" s="17" t="s">
        <v>1481</v>
      </c>
      <c r="AS1228" s="17" t="s">
        <v>1481</v>
      </c>
      <c r="AT1228" s="42" t="s">
        <v>6328</v>
      </c>
      <c r="AU1228" s="19" t="s">
        <v>1905</v>
      </c>
      <c r="AV1228" s="19" t="s">
        <v>6329</v>
      </c>
      <c r="AW1228" s="17" t="s">
        <v>1481</v>
      </c>
      <c r="AX1228" s="17" t="s">
        <v>1481</v>
      </c>
      <c r="AY1228" s="33" t="s">
        <v>211</v>
      </c>
      <c r="AZ1228" s="71" t="s">
        <v>6330</v>
      </c>
      <c r="BA1228" s="17" t="s">
        <v>1481</v>
      </c>
      <c r="BB1228" s="30" t="s">
        <v>460</v>
      </c>
      <c r="BC1228" s="30" t="s">
        <v>3282</v>
      </c>
      <c r="BD1228" s="30" t="s">
        <v>6501</v>
      </c>
    </row>
    <row r="1229" spans="1:56" ht="138" customHeight="1" x14ac:dyDescent="0.35">
      <c r="A1229" s="42">
        <v>6</v>
      </c>
      <c r="B1229" s="16">
        <v>1229</v>
      </c>
      <c r="C1229" s="42" t="s">
        <v>6300</v>
      </c>
      <c r="D1229" s="42" t="s">
        <v>6300</v>
      </c>
      <c r="E1229" s="42">
        <v>34</v>
      </c>
      <c r="F1229" s="42" t="s">
        <v>6331</v>
      </c>
      <c r="G1229" s="42" t="s">
        <v>6332</v>
      </c>
      <c r="H1229" s="17" t="s">
        <v>1481</v>
      </c>
      <c r="I1229" s="17" t="s">
        <v>1481</v>
      </c>
      <c r="J1229" s="18" t="s">
        <v>1481</v>
      </c>
      <c r="K1229" s="17" t="s">
        <v>1481</v>
      </c>
      <c r="L1229" s="17" t="s">
        <v>1481</v>
      </c>
      <c r="M1229" s="18" t="s">
        <v>1481</v>
      </c>
      <c r="N1229" s="18" t="s">
        <v>1481</v>
      </c>
      <c r="O1229" s="17" t="s">
        <v>1481</v>
      </c>
      <c r="P1229" s="17" t="s">
        <v>1481</v>
      </c>
      <c r="Q1229" s="17" t="s">
        <v>1481</v>
      </c>
      <c r="R1229" s="17" t="s">
        <v>1481</v>
      </c>
      <c r="S1229" s="17" t="s">
        <v>1481</v>
      </c>
      <c r="T1229" s="42" t="s">
        <v>6333</v>
      </c>
      <c r="U1229" s="19" t="s">
        <v>1815</v>
      </c>
      <c r="V1229" s="19" t="s">
        <v>6334</v>
      </c>
      <c r="W1229" s="131" t="s">
        <v>1915</v>
      </c>
      <c r="X1229" s="17" t="s">
        <v>1481</v>
      </c>
      <c r="Y1229" s="31" t="s">
        <v>1896</v>
      </c>
      <c r="Z1229" s="136" t="s">
        <v>6335</v>
      </c>
      <c r="AA1229" s="17" t="s">
        <v>1481</v>
      </c>
      <c r="AB1229" s="16">
        <v>1229</v>
      </c>
      <c r="AC1229" s="42" t="s">
        <v>6300</v>
      </c>
      <c r="AD1229" s="42" t="s">
        <v>6300</v>
      </c>
      <c r="AE1229" s="67">
        <v>34</v>
      </c>
      <c r="AF1229" s="67" t="s">
        <v>6331</v>
      </c>
      <c r="AG1229" s="42" t="s">
        <v>6332</v>
      </c>
      <c r="AH1229" s="17" t="s">
        <v>1481</v>
      </c>
      <c r="AI1229" s="17" t="s">
        <v>1481</v>
      </c>
      <c r="AJ1229" s="18" t="s">
        <v>1481</v>
      </c>
      <c r="AK1229" s="17" t="s">
        <v>1481</v>
      </c>
      <c r="AL1229" s="17" t="s">
        <v>1481</v>
      </c>
      <c r="AM1229" s="18" t="s">
        <v>1481</v>
      </c>
      <c r="AN1229" s="18" t="s">
        <v>1481</v>
      </c>
      <c r="AO1229" s="17" t="s">
        <v>1481</v>
      </c>
      <c r="AP1229" s="17" t="s">
        <v>1481</v>
      </c>
      <c r="AQ1229" s="17" t="s">
        <v>1481</v>
      </c>
      <c r="AR1229" s="17" t="s">
        <v>1481</v>
      </c>
      <c r="AS1229" s="17" t="s">
        <v>1481</v>
      </c>
      <c r="AT1229" s="42" t="s">
        <v>6333</v>
      </c>
      <c r="AU1229" s="19" t="s">
        <v>1815</v>
      </c>
      <c r="AV1229" s="19" t="s">
        <v>6334</v>
      </c>
      <c r="AW1229" s="37" t="s">
        <v>1915</v>
      </c>
      <c r="AX1229" s="17" t="s">
        <v>1481</v>
      </c>
      <c r="AY1229" s="31" t="s">
        <v>1896</v>
      </c>
      <c r="AZ1229" s="69" t="s">
        <v>6335</v>
      </c>
      <c r="BA1229" s="17" t="s">
        <v>1481</v>
      </c>
      <c r="BB1229" s="30" t="s">
        <v>239</v>
      </c>
      <c r="BC1229" s="30" t="s">
        <v>6507</v>
      </c>
      <c r="BD1229" s="30" t="s">
        <v>77</v>
      </c>
    </row>
    <row r="1230" spans="1:56" s="4" customFormat="1" ht="138" hidden="1" customHeight="1" x14ac:dyDescent="0.35">
      <c r="A1230" s="67">
        <v>6</v>
      </c>
      <c r="B1230" s="15">
        <v>1230</v>
      </c>
      <c r="C1230" s="42" t="s">
        <v>6300</v>
      </c>
      <c r="D1230" s="42" t="s">
        <v>6300</v>
      </c>
      <c r="E1230" s="67">
        <v>34</v>
      </c>
      <c r="F1230" s="67" t="s">
        <v>6331</v>
      </c>
      <c r="G1230" s="42" t="s">
        <v>6332</v>
      </c>
      <c r="H1230" s="17" t="s">
        <v>1481</v>
      </c>
      <c r="I1230" s="17" t="s">
        <v>1481</v>
      </c>
      <c r="J1230" s="18" t="s">
        <v>1481</v>
      </c>
      <c r="K1230" s="17" t="s">
        <v>1481</v>
      </c>
      <c r="L1230" s="17" t="s">
        <v>1481</v>
      </c>
      <c r="M1230" s="18" t="s">
        <v>1481</v>
      </c>
      <c r="N1230" s="18" t="s">
        <v>1481</v>
      </c>
      <c r="O1230" s="17" t="s">
        <v>1481</v>
      </c>
      <c r="P1230" s="17" t="s">
        <v>1481</v>
      </c>
      <c r="Q1230" s="17" t="s">
        <v>1481</v>
      </c>
      <c r="R1230" s="17" t="s">
        <v>1481</v>
      </c>
      <c r="S1230" s="17" t="s">
        <v>1481</v>
      </c>
      <c r="T1230" s="42" t="s">
        <v>6336</v>
      </c>
      <c r="U1230" s="19" t="s">
        <v>1846</v>
      </c>
      <c r="V1230" s="19" t="s">
        <v>6337</v>
      </c>
      <c r="W1230" s="17" t="s">
        <v>1481</v>
      </c>
      <c r="X1230" s="17" t="s">
        <v>1481</v>
      </c>
      <c r="Y1230" s="27" t="s">
        <v>52</v>
      </c>
      <c r="Z1230" s="28" t="s">
        <v>1481</v>
      </c>
      <c r="AA1230" s="17" t="s">
        <v>1481</v>
      </c>
      <c r="AB1230" s="15">
        <v>1230</v>
      </c>
      <c r="AC1230" s="42" t="s">
        <v>6300</v>
      </c>
      <c r="AD1230" s="42" t="s">
        <v>6300</v>
      </c>
      <c r="AE1230" s="67">
        <v>34</v>
      </c>
      <c r="AF1230" s="67" t="s">
        <v>6331</v>
      </c>
      <c r="AG1230" s="42" t="s">
        <v>6332</v>
      </c>
      <c r="AH1230" s="17" t="s">
        <v>1481</v>
      </c>
      <c r="AI1230" s="17" t="s">
        <v>1481</v>
      </c>
      <c r="AJ1230" s="18" t="s">
        <v>1481</v>
      </c>
      <c r="AK1230" s="17" t="s">
        <v>1481</v>
      </c>
      <c r="AL1230" s="17" t="s">
        <v>1481</v>
      </c>
      <c r="AM1230" s="18" t="s">
        <v>1481</v>
      </c>
      <c r="AN1230" s="18" t="s">
        <v>1481</v>
      </c>
      <c r="AO1230" s="17" t="s">
        <v>1481</v>
      </c>
      <c r="AP1230" s="17" t="s">
        <v>1481</v>
      </c>
      <c r="AQ1230" s="17" t="s">
        <v>1481</v>
      </c>
      <c r="AR1230" s="17" t="s">
        <v>1481</v>
      </c>
      <c r="AS1230" s="17" t="s">
        <v>1481</v>
      </c>
      <c r="AT1230" s="42" t="s">
        <v>6336</v>
      </c>
      <c r="AU1230" s="19" t="s">
        <v>1846</v>
      </c>
      <c r="AV1230" s="19" t="s">
        <v>6337</v>
      </c>
      <c r="AW1230" s="17" t="s">
        <v>1481</v>
      </c>
      <c r="AX1230" s="17" t="s">
        <v>1481</v>
      </c>
      <c r="AY1230" s="27" t="s">
        <v>52</v>
      </c>
      <c r="AZ1230" s="28" t="s">
        <v>1481</v>
      </c>
      <c r="BA1230" s="17" t="s">
        <v>1481</v>
      </c>
      <c r="BB1230" s="17" t="s">
        <v>1481</v>
      </c>
      <c r="BC1230" s="17" t="s">
        <v>1481</v>
      </c>
      <c r="BD1230" s="17" t="s">
        <v>1481</v>
      </c>
    </row>
    <row r="1231" spans="1:56" ht="138" customHeight="1" x14ac:dyDescent="0.35">
      <c r="A1231" s="42">
        <v>6</v>
      </c>
      <c r="B1231" s="16">
        <v>1231</v>
      </c>
      <c r="C1231" s="42" t="s">
        <v>6300</v>
      </c>
      <c r="D1231" s="42" t="s">
        <v>6300</v>
      </c>
      <c r="E1231" s="42">
        <v>34</v>
      </c>
      <c r="F1231" s="42" t="s">
        <v>6331</v>
      </c>
      <c r="G1231" s="42" t="s">
        <v>6332</v>
      </c>
      <c r="H1231" s="17" t="s">
        <v>1481</v>
      </c>
      <c r="I1231" s="17" t="s">
        <v>1481</v>
      </c>
      <c r="J1231" s="18" t="s">
        <v>1481</v>
      </c>
      <c r="K1231" s="17" t="s">
        <v>1481</v>
      </c>
      <c r="L1231" s="17" t="s">
        <v>1481</v>
      </c>
      <c r="M1231" s="18" t="s">
        <v>1481</v>
      </c>
      <c r="N1231" s="18" t="s">
        <v>1481</v>
      </c>
      <c r="O1231" s="17" t="s">
        <v>1481</v>
      </c>
      <c r="P1231" s="17" t="s">
        <v>1481</v>
      </c>
      <c r="Q1231" s="17" t="s">
        <v>1481</v>
      </c>
      <c r="R1231" s="17" t="s">
        <v>1481</v>
      </c>
      <c r="S1231" s="17" t="s">
        <v>1481</v>
      </c>
      <c r="T1231" s="42" t="s">
        <v>6338</v>
      </c>
      <c r="U1231" s="19" t="s">
        <v>2660</v>
      </c>
      <c r="V1231" s="19" t="s">
        <v>6228</v>
      </c>
      <c r="W1231" s="17" t="s">
        <v>1481</v>
      </c>
      <c r="X1231" s="17" t="s">
        <v>1481</v>
      </c>
      <c r="Y1231" s="33" t="s">
        <v>211</v>
      </c>
      <c r="Z1231" s="136" t="s">
        <v>6339</v>
      </c>
      <c r="AA1231" s="17" t="s">
        <v>1481</v>
      </c>
      <c r="AB1231" s="16">
        <v>1231</v>
      </c>
      <c r="AC1231" s="42" t="s">
        <v>6300</v>
      </c>
      <c r="AD1231" s="42" t="s">
        <v>6300</v>
      </c>
      <c r="AE1231" s="67">
        <v>34</v>
      </c>
      <c r="AF1231" s="67" t="s">
        <v>6331</v>
      </c>
      <c r="AG1231" s="42" t="s">
        <v>6332</v>
      </c>
      <c r="AH1231" s="17" t="s">
        <v>1481</v>
      </c>
      <c r="AI1231" s="17" t="s">
        <v>1481</v>
      </c>
      <c r="AJ1231" s="18" t="s">
        <v>1481</v>
      </c>
      <c r="AK1231" s="17" t="s">
        <v>1481</v>
      </c>
      <c r="AL1231" s="17" t="s">
        <v>1481</v>
      </c>
      <c r="AM1231" s="18" t="s">
        <v>1481</v>
      </c>
      <c r="AN1231" s="18" t="s">
        <v>1481</v>
      </c>
      <c r="AO1231" s="17" t="s">
        <v>1481</v>
      </c>
      <c r="AP1231" s="17" t="s">
        <v>1481</v>
      </c>
      <c r="AQ1231" s="17" t="s">
        <v>1481</v>
      </c>
      <c r="AR1231" s="17" t="s">
        <v>1481</v>
      </c>
      <c r="AS1231" s="17" t="s">
        <v>1481</v>
      </c>
      <c r="AT1231" s="42" t="s">
        <v>6338</v>
      </c>
      <c r="AU1231" s="19" t="s">
        <v>2660</v>
      </c>
      <c r="AV1231" s="19" t="s">
        <v>6228</v>
      </c>
      <c r="AW1231" s="17" t="s">
        <v>1481</v>
      </c>
      <c r="AX1231" s="17" t="s">
        <v>1481</v>
      </c>
      <c r="AY1231" s="33" t="s">
        <v>211</v>
      </c>
      <c r="AZ1231" s="79" t="s">
        <v>6339</v>
      </c>
      <c r="BA1231" s="17" t="s">
        <v>1481</v>
      </c>
      <c r="BB1231" s="30" t="s">
        <v>558</v>
      </c>
      <c r="BC1231" s="30" t="s">
        <v>559</v>
      </c>
      <c r="BD1231" s="30" t="s">
        <v>557</v>
      </c>
    </row>
    <row r="1232" spans="1:56" ht="138" customHeight="1" x14ac:dyDescent="0.35">
      <c r="A1232" s="42">
        <v>6</v>
      </c>
      <c r="B1232" s="16">
        <v>1232</v>
      </c>
      <c r="C1232" s="42" t="s">
        <v>6300</v>
      </c>
      <c r="D1232" s="42" t="s">
        <v>6300</v>
      </c>
      <c r="E1232" s="42">
        <v>34</v>
      </c>
      <c r="F1232" s="42" t="s">
        <v>6331</v>
      </c>
      <c r="G1232" s="42" t="s">
        <v>6332</v>
      </c>
      <c r="H1232" s="17" t="s">
        <v>1481</v>
      </c>
      <c r="I1232" s="17" t="s">
        <v>1481</v>
      </c>
      <c r="J1232" s="18" t="s">
        <v>1481</v>
      </c>
      <c r="K1232" s="17" t="s">
        <v>1481</v>
      </c>
      <c r="L1232" s="17" t="s">
        <v>1481</v>
      </c>
      <c r="M1232" s="18" t="s">
        <v>1481</v>
      </c>
      <c r="N1232" s="18" t="s">
        <v>1481</v>
      </c>
      <c r="O1232" s="17" t="s">
        <v>1481</v>
      </c>
      <c r="P1232" s="17" t="s">
        <v>1481</v>
      </c>
      <c r="Q1232" s="17" t="s">
        <v>1481</v>
      </c>
      <c r="R1232" s="17" t="s">
        <v>1481</v>
      </c>
      <c r="S1232" s="17" t="s">
        <v>1481</v>
      </c>
      <c r="T1232" s="42" t="s">
        <v>6340</v>
      </c>
      <c r="U1232" s="19" t="s">
        <v>2119</v>
      </c>
      <c r="V1232" s="19" t="s">
        <v>6228</v>
      </c>
      <c r="W1232" s="17" t="s">
        <v>1481</v>
      </c>
      <c r="X1232" s="17" t="s">
        <v>1481</v>
      </c>
      <c r="Y1232" s="31" t="s">
        <v>1896</v>
      </c>
      <c r="Z1232" s="136" t="s">
        <v>6341</v>
      </c>
      <c r="AA1232" s="17" t="s">
        <v>1481</v>
      </c>
      <c r="AB1232" s="16">
        <v>1232</v>
      </c>
      <c r="AC1232" s="42" t="s">
        <v>6300</v>
      </c>
      <c r="AD1232" s="42" t="s">
        <v>6300</v>
      </c>
      <c r="AE1232" s="67">
        <v>34</v>
      </c>
      <c r="AF1232" s="67" t="s">
        <v>6331</v>
      </c>
      <c r="AG1232" s="42" t="s">
        <v>6332</v>
      </c>
      <c r="AH1232" s="17" t="s">
        <v>1481</v>
      </c>
      <c r="AI1232" s="17" t="s">
        <v>1481</v>
      </c>
      <c r="AJ1232" s="18" t="s">
        <v>1481</v>
      </c>
      <c r="AK1232" s="17" t="s">
        <v>1481</v>
      </c>
      <c r="AL1232" s="17" t="s">
        <v>1481</v>
      </c>
      <c r="AM1232" s="18" t="s">
        <v>1481</v>
      </c>
      <c r="AN1232" s="18" t="s">
        <v>1481</v>
      </c>
      <c r="AO1232" s="17" t="s">
        <v>1481</v>
      </c>
      <c r="AP1232" s="17" t="s">
        <v>1481</v>
      </c>
      <c r="AQ1232" s="17" t="s">
        <v>1481</v>
      </c>
      <c r="AR1232" s="17" t="s">
        <v>1481</v>
      </c>
      <c r="AS1232" s="17" t="s">
        <v>1481</v>
      </c>
      <c r="AT1232" s="42" t="s">
        <v>6340</v>
      </c>
      <c r="AU1232" s="19" t="s">
        <v>2119</v>
      </c>
      <c r="AV1232" s="19" t="s">
        <v>6228</v>
      </c>
      <c r="AW1232" s="17" t="s">
        <v>1481</v>
      </c>
      <c r="AX1232" s="17" t="s">
        <v>1481</v>
      </c>
      <c r="AY1232" s="31" t="s">
        <v>1896</v>
      </c>
      <c r="AZ1232" s="69" t="s">
        <v>6341</v>
      </c>
      <c r="BA1232" s="17" t="s">
        <v>1481</v>
      </c>
      <c r="BB1232" s="30" t="s">
        <v>75</v>
      </c>
      <c r="BC1232" s="30" t="s">
        <v>142</v>
      </c>
      <c r="BD1232" s="30" t="s">
        <v>77</v>
      </c>
    </row>
    <row r="1233" spans="1:56" s="4" customFormat="1" ht="61.5" hidden="1" customHeight="1" x14ac:dyDescent="0.35">
      <c r="A1233" s="59" t="s">
        <v>6342</v>
      </c>
      <c r="B1233" s="60">
        <v>1233</v>
      </c>
      <c r="C1233" s="61"/>
      <c r="D1233" s="62"/>
      <c r="E1233" s="63"/>
      <c r="F1233" s="63"/>
      <c r="G1233" s="63"/>
      <c r="H1233" s="63"/>
      <c r="I1233" s="61"/>
      <c r="J1233" s="61"/>
      <c r="K1233" s="61"/>
      <c r="L1233" s="61"/>
      <c r="M1233" s="64" t="s">
        <v>1481</v>
      </c>
      <c r="N1233" s="64" t="s">
        <v>1481</v>
      </c>
      <c r="O1233" s="64" t="s">
        <v>1481</v>
      </c>
      <c r="P1233" s="64" t="s">
        <v>1481</v>
      </c>
      <c r="Q1233" s="64" t="s">
        <v>1481</v>
      </c>
      <c r="R1233" s="64" t="s">
        <v>1481</v>
      </c>
      <c r="S1233" s="64" t="s">
        <v>1481</v>
      </c>
      <c r="T1233" s="64" t="s">
        <v>1481</v>
      </c>
      <c r="U1233" s="64" t="s">
        <v>1481</v>
      </c>
      <c r="V1233" s="64" t="s">
        <v>1481</v>
      </c>
      <c r="W1233" s="64" t="s">
        <v>1481</v>
      </c>
      <c r="X1233" s="64" t="s">
        <v>1481</v>
      </c>
      <c r="Y1233" s="64" t="s">
        <v>1481</v>
      </c>
      <c r="Z1233" s="65" t="s">
        <v>1481</v>
      </c>
      <c r="AA1233" s="64" t="s">
        <v>1481</v>
      </c>
      <c r="AB1233" s="15">
        <v>1233</v>
      </c>
      <c r="AC1233" s="61"/>
      <c r="AD1233" s="62"/>
      <c r="AE1233" s="63"/>
      <c r="AF1233" s="63"/>
      <c r="AG1233" s="63"/>
      <c r="AH1233" s="63"/>
      <c r="AI1233" s="61"/>
      <c r="AJ1233" s="61"/>
      <c r="AK1233" s="61"/>
      <c r="AL1233" s="61"/>
      <c r="AM1233" s="64" t="s">
        <v>1481</v>
      </c>
      <c r="AN1233" s="64" t="s">
        <v>1481</v>
      </c>
      <c r="AO1233" s="64" t="s">
        <v>1481</v>
      </c>
      <c r="AP1233" s="64" t="s">
        <v>1481</v>
      </c>
      <c r="AQ1233" s="64" t="s">
        <v>1481</v>
      </c>
      <c r="AR1233" s="64" t="s">
        <v>1481</v>
      </c>
      <c r="AS1233" s="64" t="s">
        <v>1481</v>
      </c>
      <c r="AT1233" s="64" t="s">
        <v>1481</v>
      </c>
      <c r="AU1233" s="64" t="s">
        <v>1481</v>
      </c>
      <c r="AV1233" s="64" t="s">
        <v>1481</v>
      </c>
      <c r="AW1233" s="64" t="s">
        <v>1481</v>
      </c>
      <c r="AX1233" s="64" t="s">
        <v>1481</v>
      </c>
      <c r="AY1233" s="64" t="s">
        <v>1481</v>
      </c>
      <c r="AZ1233" s="65" t="s">
        <v>1481</v>
      </c>
      <c r="BA1233" s="64" t="s">
        <v>1481</v>
      </c>
      <c r="BB1233" s="64" t="s">
        <v>1481</v>
      </c>
      <c r="BC1233" s="64" t="s">
        <v>1481</v>
      </c>
      <c r="BD1233" s="64" t="s">
        <v>1481</v>
      </c>
    </row>
    <row r="1234" spans="1:56" ht="88" customHeight="1" x14ac:dyDescent="0.35">
      <c r="A1234" s="16">
        <v>722</v>
      </c>
      <c r="B1234" s="16">
        <v>1234</v>
      </c>
      <c r="C1234" s="16" t="s">
        <v>94</v>
      </c>
      <c r="D1234" s="17" t="s">
        <v>1481</v>
      </c>
      <c r="E1234" s="17" t="s">
        <v>1481</v>
      </c>
      <c r="F1234" s="17" t="s">
        <v>1481</v>
      </c>
      <c r="G1234" s="17" t="s">
        <v>1481</v>
      </c>
      <c r="H1234" s="16" t="s">
        <v>6343</v>
      </c>
      <c r="I1234" s="17" t="s">
        <v>1481</v>
      </c>
      <c r="J1234" s="18" t="s">
        <v>1481</v>
      </c>
      <c r="K1234" s="17" t="s">
        <v>1481</v>
      </c>
      <c r="L1234" s="17" t="s">
        <v>1481</v>
      </c>
      <c r="M1234" s="18" t="s">
        <v>1481</v>
      </c>
      <c r="N1234" s="18" t="s">
        <v>1481</v>
      </c>
      <c r="O1234" s="17" t="s">
        <v>1481</v>
      </c>
      <c r="P1234" s="17" t="s">
        <v>1481</v>
      </c>
      <c r="Q1234" s="17" t="s">
        <v>1481</v>
      </c>
      <c r="R1234" s="17" t="s">
        <v>1481</v>
      </c>
      <c r="S1234" s="17" t="s">
        <v>1481</v>
      </c>
      <c r="T1234" s="17" t="s">
        <v>1481</v>
      </c>
      <c r="U1234" s="18" t="s">
        <v>1481</v>
      </c>
      <c r="V1234" s="18" t="s">
        <v>1481</v>
      </c>
      <c r="W1234" s="16" t="s">
        <v>6344</v>
      </c>
      <c r="X1234" s="17" t="s">
        <v>1481</v>
      </c>
      <c r="Y1234" s="16" t="s">
        <v>6345</v>
      </c>
      <c r="Z1234" s="28" t="s">
        <v>1481</v>
      </c>
      <c r="AA1234" s="17" t="s">
        <v>1481</v>
      </c>
      <c r="AB1234" s="16">
        <v>1234</v>
      </c>
      <c r="AC1234" s="16" t="s">
        <v>94</v>
      </c>
      <c r="AD1234" s="17" t="s">
        <v>1481</v>
      </c>
      <c r="AE1234" s="17" t="s">
        <v>1481</v>
      </c>
      <c r="AF1234" s="17" t="s">
        <v>1481</v>
      </c>
      <c r="AG1234" s="17" t="s">
        <v>1481</v>
      </c>
      <c r="AH1234" s="16" t="s">
        <v>6343</v>
      </c>
      <c r="AI1234" s="17" t="s">
        <v>1481</v>
      </c>
      <c r="AJ1234" s="18" t="s">
        <v>1481</v>
      </c>
      <c r="AK1234" s="17" t="s">
        <v>1481</v>
      </c>
      <c r="AL1234" s="17" t="s">
        <v>1481</v>
      </c>
      <c r="AM1234" s="18" t="s">
        <v>1481</v>
      </c>
      <c r="AN1234" s="18" t="s">
        <v>1481</v>
      </c>
      <c r="AO1234" s="17" t="s">
        <v>1481</v>
      </c>
      <c r="AP1234" s="17" t="s">
        <v>1481</v>
      </c>
      <c r="AQ1234" s="17" t="s">
        <v>1481</v>
      </c>
      <c r="AR1234" s="17" t="s">
        <v>1481</v>
      </c>
      <c r="AS1234" s="17" t="s">
        <v>1481</v>
      </c>
      <c r="AT1234" s="17" t="s">
        <v>1481</v>
      </c>
      <c r="AU1234" s="18" t="s">
        <v>1481</v>
      </c>
      <c r="AV1234" s="18" t="s">
        <v>1481</v>
      </c>
      <c r="AW1234" s="16" t="s">
        <v>6344</v>
      </c>
      <c r="AX1234" s="17" t="s">
        <v>1481</v>
      </c>
      <c r="AY1234" s="16" t="s">
        <v>6345</v>
      </c>
      <c r="AZ1234" s="28" t="s">
        <v>1481</v>
      </c>
      <c r="BA1234" s="17" t="s">
        <v>1481</v>
      </c>
      <c r="BB1234" s="30" t="s">
        <v>239</v>
      </c>
      <c r="BC1234" s="163" t="s">
        <v>6499</v>
      </c>
      <c r="BD1234" s="30" t="s">
        <v>292</v>
      </c>
    </row>
    <row r="1235" spans="1:56" ht="88" customHeight="1" x14ac:dyDescent="0.35">
      <c r="A1235" s="16">
        <v>723</v>
      </c>
      <c r="B1235" s="16">
        <v>1235</v>
      </c>
      <c r="C1235" s="16" t="s">
        <v>94</v>
      </c>
      <c r="D1235" s="17" t="s">
        <v>1481</v>
      </c>
      <c r="E1235" s="17" t="s">
        <v>1481</v>
      </c>
      <c r="F1235" s="17" t="s">
        <v>1481</v>
      </c>
      <c r="G1235" s="17" t="s">
        <v>1481</v>
      </c>
      <c r="H1235" s="16" t="s">
        <v>6346</v>
      </c>
      <c r="I1235" s="17" t="s">
        <v>1481</v>
      </c>
      <c r="J1235" s="18" t="s">
        <v>1481</v>
      </c>
      <c r="K1235" s="17" t="s">
        <v>1481</v>
      </c>
      <c r="L1235" s="17" t="s">
        <v>1481</v>
      </c>
      <c r="M1235" s="18" t="s">
        <v>1481</v>
      </c>
      <c r="N1235" s="18" t="s">
        <v>1481</v>
      </c>
      <c r="O1235" s="17" t="s">
        <v>1481</v>
      </c>
      <c r="P1235" s="17" t="s">
        <v>1481</v>
      </c>
      <c r="Q1235" s="17" t="s">
        <v>1481</v>
      </c>
      <c r="R1235" s="17" t="s">
        <v>1481</v>
      </c>
      <c r="S1235" s="17" t="s">
        <v>1481</v>
      </c>
      <c r="T1235" s="17" t="s">
        <v>1481</v>
      </c>
      <c r="U1235" s="18" t="s">
        <v>1481</v>
      </c>
      <c r="V1235" s="18" t="s">
        <v>1481</v>
      </c>
      <c r="W1235" s="16" t="s">
        <v>6347</v>
      </c>
      <c r="X1235" s="17" t="s">
        <v>1481</v>
      </c>
      <c r="Y1235" s="16" t="s">
        <v>6345</v>
      </c>
      <c r="Z1235" s="28" t="s">
        <v>1481</v>
      </c>
      <c r="AA1235" s="17" t="s">
        <v>1481</v>
      </c>
      <c r="AB1235" s="16">
        <v>1235</v>
      </c>
      <c r="AC1235" s="16" t="s">
        <v>94</v>
      </c>
      <c r="AD1235" s="17" t="s">
        <v>1481</v>
      </c>
      <c r="AE1235" s="17" t="s">
        <v>1481</v>
      </c>
      <c r="AF1235" s="17" t="s">
        <v>1481</v>
      </c>
      <c r="AG1235" s="17" t="s">
        <v>1481</v>
      </c>
      <c r="AH1235" s="16" t="s">
        <v>6346</v>
      </c>
      <c r="AI1235" s="17" t="s">
        <v>1481</v>
      </c>
      <c r="AJ1235" s="18" t="s">
        <v>1481</v>
      </c>
      <c r="AK1235" s="17" t="s">
        <v>1481</v>
      </c>
      <c r="AL1235" s="17" t="s">
        <v>1481</v>
      </c>
      <c r="AM1235" s="18" t="s">
        <v>1481</v>
      </c>
      <c r="AN1235" s="18" t="s">
        <v>1481</v>
      </c>
      <c r="AO1235" s="17" t="s">
        <v>1481</v>
      </c>
      <c r="AP1235" s="17" t="s">
        <v>1481</v>
      </c>
      <c r="AQ1235" s="17" t="s">
        <v>1481</v>
      </c>
      <c r="AR1235" s="17" t="s">
        <v>1481</v>
      </c>
      <c r="AS1235" s="17" t="s">
        <v>1481</v>
      </c>
      <c r="AT1235" s="17" t="s">
        <v>1481</v>
      </c>
      <c r="AU1235" s="18" t="s">
        <v>1481</v>
      </c>
      <c r="AV1235" s="18" t="s">
        <v>1481</v>
      </c>
      <c r="AW1235" s="16" t="s">
        <v>6347</v>
      </c>
      <c r="AX1235" s="17" t="s">
        <v>1481</v>
      </c>
      <c r="AY1235" s="16" t="s">
        <v>6345</v>
      </c>
      <c r="AZ1235" s="28" t="s">
        <v>1481</v>
      </c>
      <c r="BA1235" s="17" t="s">
        <v>1481</v>
      </c>
      <c r="BB1235" s="30" t="s">
        <v>75</v>
      </c>
      <c r="BC1235" s="163" t="s">
        <v>142</v>
      </c>
      <c r="BD1235" s="30" t="s">
        <v>77</v>
      </c>
    </row>
    <row r="1236" spans="1:56" ht="88" customHeight="1" x14ac:dyDescent="0.35">
      <c r="A1236" s="16">
        <v>724</v>
      </c>
      <c r="B1236" s="16">
        <v>1236</v>
      </c>
      <c r="C1236" s="16" t="s">
        <v>123</v>
      </c>
      <c r="D1236" s="17" t="s">
        <v>1481</v>
      </c>
      <c r="E1236" s="17" t="s">
        <v>1481</v>
      </c>
      <c r="F1236" s="17" t="s">
        <v>1481</v>
      </c>
      <c r="G1236" s="17" t="s">
        <v>1481</v>
      </c>
      <c r="H1236" s="16" t="s">
        <v>6348</v>
      </c>
      <c r="I1236" s="17" t="s">
        <v>1481</v>
      </c>
      <c r="J1236" s="18" t="s">
        <v>1481</v>
      </c>
      <c r="K1236" s="17" t="s">
        <v>1481</v>
      </c>
      <c r="L1236" s="17" t="s">
        <v>1481</v>
      </c>
      <c r="M1236" s="18" t="s">
        <v>1481</v>
      </c>
      <c r="N1236" s="18" t="s">
        <v>1481</v>
      </c>
      <c r="O1236" s="17" t="s">
        <v>1481</v>
      </c>
      <c r="P1236" s="17" t="s">
        <v>1481</v>
      </c>
      <c r="Q1236" s="17" t="s">
        <v>1481</v>
      </c>
      <c r="R1236" s="17" t="s">
        <v>1481</v>
      </c>
      <c r="S1236" s="17" t="s">
        <v>1481</v>
      </c>
      <c r="T1236" s="17" t="s">
        <v>1481</v>
      </c>
      <c r="U1236" s="18" t="s">
        <v>1481</v>
      </c>
      <c r="V1236" s="18" t="s">
        <v>1481</v>
      </c>
      <c r="W1236" s="16" t="s">
        <v>6349</v>
      </c>
      <c r="X1236" s="17" t="s">
        <v>1481</v>
      </c>
      <c r="Y1236" s="16" t="s">
        <v>6345</v>
      </c>
      <c r="Z1236" s="28" t="s">
        <v>1481</v>
      </c>
      <c r="AA1236" s="17" t="s">
        <v>1481</v>
      </c>
      <c r="AB1236" s="16">
        <v>1236</v>
      </c>
      <c r="AC1236" s="16" t="s">
        <v>123</v>
      </c>
      <c r="AD1236" s="17" t="s">
        <v>1481</v>
      </c>
      <c r="AE1236" s="17" t="s">
        <v>1481</v>
      </c>
      <c r="AF1236" s="17" t="s">
        <v>1481</v>
      </c>
      <c r="AG1236" s="17" t="s">
        <v>1481</v>
      </c>
      <c r="AH1236" s="16" t="s">
        <v>6348</v>
      </c>
      <c r="AI1236" s="17" t="s">
        <v>1481</v>
      </c>
      <c r="AJ1236" s="18" t="s">
        <v>1481</v>
      </c>
      <c r="AK1236" s="17" t="s">
        <v>1481</v>
      </c>
      <c r="AL1236" s="17" t="s">
        <v>1481</v>
      </c>
      <c r="AM1236" s="18" t="s">
        <v>1481</v>
      </c>
      <c r="AN1236" s="18" t="s">
        <v>1481</v>
      </c>
      <c r="AO1236" s="17" t="s">
        <v>1481</v>
      </c>
      <c r="AP1236" s="17" t="s">
        <v>1481</v>
      </c>
      <c r="AQ1236" s="17" t="s">
        <v>1481</v>
      </c>
      <c r="AR1236" s="17" t="s">
        <v>1481</v>
      </c>
      <c r="AS1236" s="17" t="s">
        <v>1481</v>
      </c>
      <c r="AT1236" s="17" t="s">
        <v>1481</v>
      </c>
      <c r="AU1236" s="18" t="s">
        <v>1481</v>
      </c>
      <c r="AV1236" s="18" t="s">
        <v>1481</v>
      </c>
      <c r="AW1236" s="16" t="s">
        <v>6349</v>
      </c>
      <c r="AX1236" s="17" t="s">
        <v>1481</v>
      </c>
      <c r="AY1236" s="16" t="s">
        <v>6345</v>
      </c>
      <c r="AZ1236" s="28" t="s">
        <v>1481</v>
      </c>
      <c r="BA1236" s="17" t="s">
        <v>1481</v>
      </c>
      <c r="BB1236" s="30" t="s">
        <v>558</v>
      </c>
      <c r="BC1236" s="30" t="s">
        <v>559</v>
      </c>
      <c r="BD1236" s="30" t="s">
        <v>557</v>
      </c>
    </row>
    <row r="1237" spans="1:56" ht="88" customHeight="1" x14ac:dyDescent="0.35">
      <c r="A1237" s="16">
        <v>725</v>
      </c>
      <c r="B1237" s="16">
        <v>1237</v>
      </c>
      <c r="C1237" s="16" t="s">
        <v>6350</v>
      </c>
      <c r="D1237" s="17" t="s">
        <v>1481</v>
      </c>
      <c r="E1237" s="17" t="s">
        <v>1481</v>
      </c>
      <c r="F1237" s="17" t="s">
        <v>1481</v>
      </c>
      <c r="G1237" s="17" t="s">
        <v>1481</v>
      </c>
      <c r="H1237" s="16" t="s">
        <v>6351</v>
      </c>
      <c r="I1237" s="17" t="s">
        <v>1481</v>
      </c>
      <c r="J1237" s="18" t="s">
        <v>1481</v>
      </c>
      <c r="K1237" s="17" t="s">
        <v>1481</v>
      </c>
      <c r="L1237" s="17" t="s">
        <v>1481</v>
      </c>
      <c r="M1237" s="18" t="s">
        <v>1481</v>
      </c>
      <c r="N1237" s="18" t="s">
        <v>1481</v>
      </c>
      <c r="O1237" s="17" t="s">
        <v>1481</v>
      </c>
      <c r="P1237" s="17" t="s">
        <v>1481</v>
      </c>
      <c r="Q1237" s="17" t="s">
        <v>1481</v>
      </c>
      <c r="R1237" s="17" t="s">
        <v>1481</v>
      </c>
      <c r="S1237" s="17" t="s">
        <v>1481</v>
      </c>
      <c r="T1237" s="17" t="s">
        <v>1481</v>
      </c>
      <c r="U1237" s="18" t="s">
        <v>1481</v>
      </c>
      <c r="V1237" s="18" t="s">
        <v>1481</v>
      </c>
      <c r="W1237" s="16" t="s">
        <v>6352</v>
      </c>
      <c r="X1237" s="17" t="s">
        <v>1481</v>
      </c>
      <c r="Y1237" s="16" t="s">
        <v>6345</v>
      </c>
      <c r="Z1237" s="28" t="s">
        <v>1481</v>
      </c>
      <c r="AA1237" s="17" t="s">
        <v>1481</v>
      </c>
      <c r="AB1237" s="16">
        <v>1237</v>
      </c>
      <c r="AC1237" s="16" t="s">
        <v>6350</v>
      </c>
      <c r="AD1237" s="17" t="s">
        <v>1481</v>
      </c>
      <c r="AE1237" s="17" t="s">
        <v>1481</v>
      </c>
      <c r="AF1237" s="17" t="s">
        <v>1481</v>
      </c>
      <c r="AG1237" s="17" t="s">
        <v>1481</v>
      </c>
      <c r="AH1237" s="16" t="s">
        <v>6351</v>
      </c>
      <c r="AI1237" s="17" t="s">
        <v>1481</v>
      </c>
      <c r="AJ1237" s="18" t="s">
        <v>1481</v>
      </c>
      <c r="AK1237" s="17" t="s">
        <v>1481</v>
      </c>
      <c r="AL1237" s="17" t="s">
        <v>1481</v>
      </c>
      <c r="AM1237" s="18" t="s">
        <v>1481</v>
      </c>
      <c r="AN1237" s="18" t="s">
        <v>1481</v>
      </c>
      <c r="AO1237" s="17" t="s">
        <v>1481</v>
      </c>
      <c r="AP1237" s="17" t="s">
        <v>1481</v>
      </c>
      <c r="AQ1237" s="17" t="s">
        <v>1481</v>
      </c>
      <c r="AR1237" s="17" t="s">
        <v>1481</v>
      </c>
      <c r="AS1237" s="17" t="s">
        <v>1481</v>
      </c>
      <c r="AT1237" s="17" t="s">
        <v>1481</v>
      </c>
      <c r="AU1237" s="18" t="s">
        <v>1481</v>
      </c>
      <c r="AV1237" s="18" t="s">
        <v>1481</v>
      </c>
      <c r="AW1237" s="16" t="s">
        <v>6352</v>
      </c>
      <c r="AX1237" s="17" t="s">
        <v>1481</v>
      </c>
      <c r="AY1237" s="16" t="s">
        <v>6345</v>
      </c>
      <c r="AZ1237" s="28" t="s">
        <v>1481</v>
      </c>
      <c r="BA1237" s="17" t="s">
        <v>1481</v>
      </c>
      <c r="BB1237" s="30" t="s">
        <v>239</v>
      </c>
      <c r="BC1237" s="163" t="s">
        <v>6499</v>
      </c>
      <c r="BD1237" s="30" t="s">
        <v>77</v>
      </c>
    </row>
    <row r="1238" spans="1:56" ht="134" customHeight="1" x14ac:dyDescent="0.35">
      <c r="A1238" s="16">
        <v>726</v>
      </c>
      <c r="B1238" s="16">
        <v>1238</v>
      </c>
      <c r="C1238" s="17" t="s">
        <v>1481</v>
      </c>
      <c r="D1238" s="17" t="s">
        <v>1481</v>
      </c>
      <c r="E1238" s="17" t="s">
        <v>1481</v>
      </c>
      <c r="F1238" s="17" t="s">
        <v>1481</v>
      </c>
      <c r="G1238" s="17" t="s">
        <v>1481</v>
      </c>
      <c r="H1238" s="16" t="s">
        <v>6353</v>
      </c>
      <c r="I1238" s="17" t="s">
        <v>1481</v>
      </c>
      <c r="J1238" s="18" t="s">
        <v>1481</v>
      </c>
      <c r="K1238" s="17" t="s">
        <v>1481</v>
      </c>
      <c r="L1238" s="17" t="s">
        <v>1481</v>
      </c>
      <c r="M1238" s="18" t="s">
        <v>1481</v>
      </c>
      <c r="N1238" s="18" t="s">
        <v>1481</v>
      </c>
      <c r="O1238" s="17" t="s">
        <v>1481</v>
      </c>
      <c r="P1238" s="17" t="s">
        <v>1481</v>
      </c>
      <c r="Q1238" s="17" t="s">
        <v>1481</v>
      </c>
      <c r="R1238" s="17" t="s">
        <v>1481</v>
      </c>
      <c r="S1238" s="17" t="s">
        <v>1481</v>
      </c>
      <c r="T1238" s="17" t="s">
        <v>1481</v>
      </c>
      <c r="U1238" s="18" t="s">
        <v>1481</v>
      </c>
      <c r="V1238" s="18" t="s">
        <v>1481</v>
      </c>
      <c r="W1238" s="16" t="s">
        <v>6354</v>
      </c>
      <c r="X1238" s="17" t="s">
        <v>1481</v>
      </c>
      <c r="Y1238" s="16" t="s">
        <v>6345</v>
      </c>
      <c r="Z1238" s="28" t="s">
        <v>1481</v>
      </c>
      <c r="AA1238" s="17" t="s">
        <v>1481</v>
      </c>
      <c r="AB1238" s="16">
        <v>1238</v>
      </c>
      <c r="AC1238" s="17" t="s">
        <v>1481</v>
      </c>
      <c r="AD1238" s="17" t="s">
        <v>1481</v>
      </c>
      <c r="AE1238" s="17" t="s">
        <v>1481</v>
      </c>
      <c r="AF1238" s="17" t="s">
        <v>1481</v>
      </c>
      <c r="AG1238" s="17" t="s">
        <v>1481</v>
      </c>
      <c r="AH1238" s="16" t="s">
        <v>6353</v>
      </c>
      <c r="AI1238" s="17" t="s">
        <v>1481</v>
      </c>
      <c r="AJ1238" s="18" t="s">
        <v>1481</v>
      </c>
      <c r="AK1238" s="17" t="s">
        <v>1481</v>
      </c>
      <c r="AL1238" s="17" t="s">
        <v>1481</v>
      </c>
      <c r="AM1238" s="18" t="s">
        <v>1481</v>
      </c>
      <c r="AN1238" s="18" t="s">
        <v>1481</v>
      </c>
      <c r="AO1238" s="17" t="s">
        <v>1481</v>
      </c>
      <c r="AP1238" s="17" t="s">
        <v>1481</v>
      </c>
      <c r="AQ1238" s="17" t="s">
        <v>1481</v>
      </c>
      <c r="AR1238" s="17" t="s">
        <v>1481</v>
      </c>
      <c r="AS1238" s="17" t="s">
        <v>1481</v>
      </c>
      <c r="AT1238" s="17" t="s">
        <v>1481</v>
      </c>
      <c r="AU1238" s="18" t="s">
        <v>1481</v>
      </c>
      <c r="AV1238" s="18" t="s">
        <v>1481</v>
      </c>
      <c r="AW1238" s="16" t="s">
        <v>6354</v>
      </c>
      <c r="AX1238" s="17" t="s">
        <v>1481</v>
      </c>
      <c r="AY1238" s="16" t="s">
        <v>6345</v>
      </c>
      <c r="AZ1238" s="28" t="s">
        <v>1481</v>
      </c>
      <c r="BA1238" s="17" t="s">
        <v>1481</v>
      </c>
      <c r="BB1238" s="30" t="s">
        <v>239</v>
      </c>
      <c r="BC1238" s="163" t="s">
        <v>6509</v>
      </c>
      <c r="BD1238" s="30" t="s">
        <v>6501</v>
      </c>
    </row>
    <row r="1239" spans="1:56" ht="37.5" x14ac:dyDescent="0.35">
      <c r="A1239" s="16">
        <v>727</v>
      </c>
      <c r="B1239" s="16">
        <v>1239</v>
      </c>
      <c r="C1239" s="17" t="s">
        <v>1481</v>
      </c>
      <c r="D1239" s="17" t="s">
        <v>1481</v>
      </c>
      <c r="E1239" s="17" t="s">
        <v>1481</v>
      </c>
      <c r="F1239" s="17" t="s">
        <v>1481</v>
      </c>
      <c r="G1239" s="17" t="s">
        <v>1481</v>
      </c>
      <c r="H1239" s="17" t="s">
        <v>1481</v>
      </c>
      <c r="I1239" s="17" t="s">
        <v>1481</v>
      </c>
      <c r="J1239" s="18" t="s">
        <v>1481</v>
      </c>
      <c r="K1239" s="17" t="s">
        <v>1481</v>
      </c>
      <c r="L1239" s="17" t="s">
        <v>1481</v>
      </c>
      <c r="M1239" s="18" t="s">
        <v>1481</v>
      </c>
      <c r="N1239" s="18" t="s">
        <v>1481</v>
      </c>
      <c r="O1239" s="17" t="s">
        <v>1481</v>
      </c>
      <c r="P1239" s="17" t="s">
        <v>1481</v>
      </c>
      <c r="Q1239" s="17" t="s">
        <v>1481</v>
      </c>
      <c r="R1239" s="17" t="s">
        <v>1481</v>
      </c>
      <c r="S1239" s="17" t="s">
        <v>1481</v>
      </c>
      <c r="T1239" s="17" t="s">
        <v>1481</v>
      </c>
      <c r="U1239" s="18" t="s">
        <v>1481</v>
      </c>
      <c r="V1239" s="18" t="s">
        <v>1481</v>
      </c>
      <c r="W1239" s="16" t="s">
        <v>6355</v>
      </c>
      <c r="X1239" s="17" t="s">
        <v>1481</v>
      </c>
      <c r="Y1239" s="16" t="s">
        <v>6345</v>
      </c>
      <c r="Z1239" s="28" t="s">
        <v>1481</v>
      </c>
      <c r="AA1239" s="17" t="s">
        <v>1481</v>
      </c>
      <c r="AB1239" s="16">
        <v>1239</v>
      </c>
      <c r="AC1239" s="17" t="s">
        <v>1481</v>
      </c>
      <c r="AD1239" s="17" t="s">
        <v>1481</v>
      </c>
      <c r="AE1239" s="17" t="s">
        <v>1481</v>
      </c>
      <c r="AF1239" s="17" t="s">
        <v>1481</v>
      </c>
      <c r="AG1239" s="17" t="s">
        <v>1481</v>
      </c>
      <c r="AH1239" s="17" t="s">
        <v>1481</v>
      </c>
      <c r="AI1239" s="17" t="s">
        <v>1481</v>
      </c>
      <c r="AJ1239" s="18" t="s">
        <v>1481</v>
      </c>
      <c r="AK1239" s="17" t="s">
        <v>1481</v>
      </c>
      <c r="AL1239" s="17" t="s">
        <v>1481</v>
      </c>
      <c r="AM1239" s="18" t="s">
        <v>1481</v>
      </c>
      <c r="AN1239" s="18" t="s">
        <v>1481</v>
      </c>
      <c r="AO1239" s="17" t="s">
        <v>1481</v>
      </c>
      <c r="AP1239" s="17" t="s">
        <v>1481</v>
      </c>
      <c r="AQ1239" s="17" t="s">
        <v>1481</v>
      </c>
      <c r="AR1239" s="17" t="s">
        <v>1481</v>
      </c>
      <c r="AS1239" s="17" t="s">
        <v>1481</v>
      </c>
      <c r="AT1239" s="17" t="s">
        <v>1481</v>
      </c>
      <c r="AU1239" s="18" t="s">
        <v>1481</v>
      </c>
      <c r="AV1239" s="18" t="s">
        <v>1481</v>
      </c>
      <c r="AW1239" s="16" t="s">
        <v>6355</v>
      </c>
      <c r="AX1239" s="17" t="s">
        <v>1481</v>
      </c>
      <c r="AY1239" s="16" t="s">
        <v>6345</v>
      </c>
      <c r="AZ1239" s="28" t="s">
        <v>1481</v>
      </c>
      <c r="BA1239" s="17" t="s">
        <v>1481</v>
      </c>
      <c r="BB1239" s="30" t="s">
        <v>239</v>
      </c>
      <c r="BC1239" s="30" t="s">
        <v>6507</v>
      </c>
      <c r="BD1239" s="30" t="s">
        <v>77</v>
      </c>
    </row>
    <row r="1240" spans="1:56" ht="78" customHeight="1" x14ac:dyDescent="0.35">
      <c r="A1240" s="16">
        <v>728</v>
      </c>
      <c r="B1240" s="16">
        <v>1240</v>
      </c>
      <c r="C1240" s="17" t="s">
        <v>1481</v>
      </c>
      <c r="D1240" s="17" t="s">
        <v>1481</v>
      </c>
      <c r="E1240" s="17" t="s">
        <v>1481</v>
      </c>
      <c r="F1240" s="17" t="s">
        <v>1481</v>
      </c>
      <c r="G1240" s="17" t="s">
        <v>1481</v>
      </c>
      <c r="H1240" s="17" t="s">
        <v>1481</v>
      </c>
      <c r="I1240" s="17" t="s">
        <v>1481</v>
      </c>
      <c r="J1240" s="18" t="s">
        <v>1481</v>
      </c>
      <c r="K1240" s="17" t="s">
        <v>1481</v>
      </c>
      <c r="L1240" s="17" t="s">
        <v>1481</v>
      </c>
      <c r="M1240" s="18" t="s">
        <v>1481</v>
      </c>
      <c r="N1240" s="18" t="s">
        <v>1481</v>
      </c>
      <c r="O1240" s="17" t="s">
        <v>1481</v>
      </c>
      <c r="P1240" s="17" t="s">
        <v>1481</v>
      </c>
      <c r="Q1240" s="17" t="s">
        <v>1481</v>
      </c>
      <c r="R1240" s="17" t="s">
        <v>1481</v>
      </c>
      <c r="S1240" s="17" t="s">
        <v>1481</v>
      </c>
      <c r="T1240" s="17" t="s">
        <v>1481</v>
      </c>
      <c r="U1240" s="18" t="s">
        <v>1481</v>
      </c>
      <c r="V1240" s="18" t="s">
        <v>1481</v>
      </c>
      <c r="W1240" s="16" t="s">
        <v>6356</v>
      </c>
      <c r="X1240" s="17" t="s">
        <v>1481</v>
      </c>
      <c r="Y1240" s="16" t="s">
        <v>6345</v>
      </c>
      <c r="Z1240" s="28" t="s">
        <v>1481</v>
      </c>
      <c r="AA1240" s="17" t="s">
        <v>1481</v>
      </c>
      <c r="AB1240" s="16">
        <v>1240</v>
      </c>
      <c r="AC1240" s="17" t="s">
        <v>1481</v>
      </c>
      <c r="AD1240" s="17" t="s">
        <v>1481</v>
      </c>
      <c r="AE1240" s="17" t="s">
        <v>1481</v>
      </c>
      <c r="AF1240" s="17" t="s">
        <v>1481</v>
      </c>
      <c r="AG1240" s="17" t="s">
        <v>1481</v>
      </c>
      <c r="AH1240" s="17" t="s">
        <v>1481</v>
      </c>
      <c r="AI1240" s="17" t="s">
        <v>1481</v>
      </c>
      <c r="AJ1240" s="18" t="s">
        <v>1481</v>
      </c>
      <c r="AK1240" s="17" t="s">
        <v>1481</v>
      </c>
      <c r="AL1240" s="17" t="s">
        <v>1481</v>
      </c>
      <c r="AM1240" s="18" t="s">
        <v>1481</v>
      </c>
      <c r="AN1240" s="18" t="s">
        <v>1481</v>
      </c>
      <c r="AO1240" s="17" t="s">
        <v>1481</v>
      </c>
      <c r="AP1240" s="17" t="s">
        <v>1481</v>
      </c>
      <c r="AQ1240" s="17" t="s">
        <v>1481</v>
      </c>
      <c r="AR1240" s="17" t="s">
        <v>1481</v>
      </c>
      <c r="AS1240" s="17" t="s">
        <v>1481</v>
      </c>
      <c r="AT1240" s="17" t="s">
        <v>1481</v>
      </c>
      <c r="AU1240" s="18" t="s">
        <v>1481</v>
      </c>
      <c r="AV1240" s="18" t="s">
        <v>1481</v>
      </c>
      <c r="AW1240" s="16" t="s">
        <v>6356</v>
      </c>
      <c r="AX1240" s="17" t="s">
        <v>1481</v>
      </c>
      <c r="AY1240" s="16" t="s">
        <v>6345</v>
      </c>
      <c r="AZ1240" s="28" t="s">
        <v>1481</v>
      </c>
      <c r="BA1240" s="17" t="s">
        <v>1481</v>
      </c>
      <c r="BB1240" s="30" t="s">
        <v>460</v>
      </c>
      <c r="BC1240" s="161" t="s">
        <v>3282</v>
      </c>
      <c r="BD1240" s="30" t="s">
        <v>6501</v>
      </c>
    </row>
    <row r="1241" spans="1:56" ht="61.5" customHeight="1" x14ac:dyDescent="0.35">
      <c r="A1241" s="16">
        <v>729</v>
      </c>
      <c r="B1241" s="16">
        <v>1241</v>
      </c>
      <c r="C1241" s="17" t="s">
        <v>1481</v>
      </c>
      <c r="D1241" s="17" t="s">
        <v>1481</v>
      </c>
      <c r="E1241" s="17" t="s">
        <v>1481</v>
      </c>
      <c r="F1241" s="17" t="s">
        <v>1481</v>
      </c>
      <c r="G1241" s="17" t="s">
        <v>1481</v>
      </c>
      <c r="H1241" s="17" t="s">
        <v>1481</v>
      </c>
      <c r="I1241" s="17" t="s">
        <v>1481</v>
      </c>
      <c r="J1241" s="18" t="s">
        <v>1481</v>
      </c>
      <c r="K1241" s="17" t="s">
        <v>1481</v>
      </c>
      <c r="L1241" s="17" t="s">
        <v>1481</v>
      </c>
      <c r="M1241" s="18" t="s">
        <v>1481</v>
      </c>
      <c r="N1241" s="18" t="s">
        <v>1481</v>
      </c>
      <c r="O1241" s="17" t="s">
        <v>1481</v>
      </c>
      <c r="P1241" s="17" t="s">
        <v>1481</v>
      </c>
      <c r="Q1241" s="17" t="s">
        <v>1481</v>
      </c>
      <c r="R1241" s="17" t="s">
        <v>1481</v>
      </c>
      <c r="S1241" s="17" t="s">
        <v>1481</v>
      </c>
      <c r="T1241" s="17" t="s">
        <v>1481</v>
      </c>
      <c r="U1241" s="18" t="s">
        <v>1481</v>
      </c>
      <c r="V1241" s="18" t="s">
        <v>1481</v>
      </c>
      <c r="W1241" s="16" t="s">
        <v>6357</v>
      </c>
      <c r="X1241" s="17" t="s">
        <v>1481</v>
      </c>
      <c r="Y1241" s="16" t="s">
        <v>6345</v>
      </c>
      <c r="Z1241" s="28" t="s">
        <v>1481</v>
      </c>
      <c r="AA1241" s="17" t="s">
        <v>1481</v>
      </c>
      <c r="AB1241" s="16">
        <v>1241</v>
      </c>
      <c r="AC1241" s="17" t="s">
        <v>1481</v>
      </c>
      <c r="AD1241" s="17" t="s">
        <v>1481</v>
      </c>
      <c r="AE1241" s="17" t="s">
        <v>1481</v>
      </c>
      <c r="AF1241" s="17" t="s">
        <v>1481</v>
      </c>
      <c r="AG1241" s="17" t="s">
        <v>1481</v>
      </c>
      <c r="AH1241" s="17" t="s">
        <v>1481</v>
      </c>
      <c r="AI1241" s="17" t="s">
        <v>1481</v>
      </c>
      <c r="AJ1241" s="18" t="s">
        <v>1481</v>
      </c>
      <c r="AK1241" s="17" t="s">
        <v>1481</v>
      </c>
      <c r="AL1241" s="17" t="s">
        <v>1481</v>
      </c>
      <c r="AM1241" s="18" t="s">
        <v>1481</v>
      </c>
      <c r="AN1241" s="18" t="s">
        <v>1481</v>
      </c>
      <c r="AO1241" s="17" t="s">
        <v>1481</v>
      </c>
      <c r="AP1241" s="17" t="s">
        <v>1481</v>
      </c>
      <c r="AQ1241" s="17" t="s">
        <v>1481</v>
      </c>
      <c r="AR1241" s="17" t="s">
        <v>1481</v>
      </c>
      <c r="AS1241" s="17" t="s">
        <v>1481</v>
      </c>
      <c r="AT1241" s="17" t="s">
        <v>1481</v>
      </c>
      <c r="AU1241" s="18" t="s">
        <v>1481</v>
      </c>
      <c r="AV1241" s="18" t="s">
        <v>1481</v>
      </c>
      <c r="AW1241" s="16" t="s">
        <v>6357</v>
      </c>
      <c r="AX1241" s="17" t="s">
        <v>1481</v>
      </c>
      <c r="AY1241" s="16" t="s">
        <v>6345</v>
      </c>
      <c r="AZ1241" s="28" t="s">
        <v>1481</v>
      </c>
      <c r="BA1241" s="17" t="s">
        <v>1481</v>
      </c>
      <c r="BB1241" s="30" t="s">
        <v>239</v>
      </c>
      <c r="BC1241" s="30" t="s">
        <v>6507</v>
      </c>
      <c r="BD1241" s="30" t="s">
        <v>77</v>
      </c>
    </row>
    <row r="1242" spans="1:56" ht="50.15" customHeight="1" x14ac:dyDescent="0.35">
      <c r="A1242" s="16">
        <v>730</v>
      </c>
      <c r="B1242" s="16">
        <v>1242</v>
      </c>
      <c r="C1242" s="17" t="s">
        <v>1481</v>
      </c>
      <c r="D1242" s="17" t="s">
        <v>1481</v>
      </c>
      <c r="E1242" s="17" t="s">
        <v>1481</v>
      </c>
      <c r="F1242" s="17" t="s">
        <v>1481</v>
      </c>
      <c r="G1242" s="17" t="s">
        <v>1481</v>
      </c>
      <c r="H1242" s="17" t="s">
        <v>1481</v>
      </c>
      <c r="I1242" s="17" t="s">
        <v>1481</v>
      </c>
      <c r="J1242" s="18" t="s">
        <v>1481</v>
      </c>
      <c r="K1242" s="17" t="s">
        <v>1481</v>
      </c>
      <c r="L1242" s="17" t="s">
        <v>1481</v>
      </c>
      <c r="M1242" s="18" t="s">
        <v>1481</v>
      </c>
      <c r="N1242" s="18" t="s">
        <v>1481</v>
      </c>
      <c r="O1242" s="17" t="s">
        <v>1481</v>
      </c>
      <c r="P1242" s="17" t="s">
        <v>1481</v>
      </c>
      <c r="Q1242" s="17" t="s">
        <v>1481</v>
      </c>
      <c r="R1242" s="17" t="s">
        <v>1481</v>
      </c>
      <c r="S1242" s="17" t="s">
        <v>1481</v>
      </c>
      <c r="T1242" s="17" t="s">
        <v>1481</v>
      </c>
      <c r="U1242" s="18" t="s">
        <v>1481</v>
      </c>
      <c r="V1242" s="18" t="s">
        <v>1481</v>
      </c>
      <c r="W1242" s="16" t="s">
        <v>6358</v>
      </c>
      <c r="X1242" s="17" t="s">
        <v>1481</v>
      </c>
      <c r="Y1242" s="16" t="s">
        <v>6345</v>
      </c>
      <c r="Z1242" s="28" t="s">
        <v>1481</v>
      </c>
      <c r="AA1242" s="17" t="s">
        <v>1481</v>
      </c>
      <c r="AB1242" s="16">
        <v>1242</v>
      </c>
      <c r="AC1242" s="17" t="s">
        <v>1481</v>
      </c>
      <c r="AD1242" s="17" t="s">
        <v>1481</v>
      </c>
      <c r="AE1242" s="17" t="s">
        <v>1481</v>
      </c>
      <c r="AF1242" s="17" t="s">
        <v>1481</v>
      </c>
      <c r="AG1242" s="17" t="s">
        <v>1481</v>
      </c>
      <c r="AH1242" s="17" t="s">
        <v>1481</v>
      </c>
      <c r="AI1242" s="17" t="s">
        <v>1481</v>
      </c>
      <c r="AJ1242" s="18" t="s">
        <v>1481</v>
      </c>
      <c r="AK1242" s="17" t="s">
        <v>1481</v>
      </c>
      <c r="AL1242" s="17" t="s">
        <v>1481</v>
      </c>
      <c r="AM1242" s="18" t="s">
        <v>1481</v>
      </c>
      <c r="AN1242" s="18" t="s">
        <v>1481</v>
      </c>
      <c r="AO1242" s="17" t="s">
        <v>1481</v>
      </c>
      <c r="AP1242" s="17" t="s">
        <v>1481</v>
      </c>
      <c r="AQ1242" s="17" t="s">
        <v>1481</v>
      </c>
      <c r="AR1242" s="17" t="s">
        <v>1481</v>
      </c>
      <c r="AS1242" s="17" t="s">
        <v>1481</v>
      </c>
      <c r="AT1242" s="17" t="s">
        <v>1481</v>
      </c>
      <c r="AU1242" s="18" t="s">
        <v>1481</v>
      </c>
      <c r="AV1242" s="18" t="s">
        <v>1481</v>
      </c>
      <c r="AW1242" s="16" t="s">
        <v>6358</v>
      </c>
      <c r="AX1242" s="17" t="s">
        <v>1481</v>
      </c>
      <c r="AY1242" s="16" t="s">
        <v>6345</v>
      </c>
      <c r="AZ1242" s="28" t="s">
        <v>1481</v>
      </c>
      <c r="BA1242" s="17" t="s">
        <v>1481</v>
      </c>
      <c r="BB1242" s="30" t="s">
        <v>558</v>
      </c>
      <c r="BC1242" s="30" t="s">
        <v>1690</v>
      </c>
      <c r="BD1242" s="30" t="s">
        <v>214</v>
      </c>
    </row>
    <row r="1243" spans="1:56" ht="62.15" customHeight="1" x14ac:dyDescent="0.35">
      <c r="A1243" s="16">
        <v>731</v>
      </c>
      <c r="B1243" s="16">
        <v>1243</v>
      </c>
      <c r="C1243" s="16" t="s">
        <v>6359</v>
      </c>
      <c r="D1243" s="17" t="s">
        <v>1481</v>
      </c>
      <c r="E1243" s="17" t="s">
        <v>1481</v>
      </c>
      <c r="F1243" s="17" t="s">
        <v>1481</v>
      </c>
      <c r="G1243" s="17" t="s">
        <v>1481</v>
      </c>
      <c r="H1243" s="17" t="s">
        <v>1481</v>
      </c>
      <c r="I1243" s="17" t="s">
        <v>1481</v>
      </c>
      <c r="J1243" s="18" t="s">
        <v>1481</v>
      </c>
      <c r="K1243" s="17" t="s">
        <v>1481</v>
      </c>
      <c r="L1243" s="17" t="s">
        <v>1481</v>
      </c>
      <c r="M1243" s="18" t="s">
        <v>1481</v>
      </c>
      <c r="N1243" s="18" t="s">
        <v>1481</v>
      </c>
      <c r="O1243" s="17" t="s">
        <v>1481</v>
      </c>
      <c r="P1243" s="17" t="s">
        <v>1481</v>
      </c>
      <c r="Q1243" s="17" t="s">
        <v>1481</v>
      </c>
      <c r="R1243" s="17" t="s">
        <v>1481</v>
      </c>
      <c r="S1243" s="17" t="s">
        <v>1481</v>
      </c>
      <c r="T1243" s="17" t="s">
        <v>1481</v>
      </c>
      <c r="U1243" s="18" t="s">
        <v>1481</v>
      </c>
      <c r="V1243" s="18" t="s">
        <v>1481</v>
      </c>
      <c r="W1243" s="16" t="s">
        <v>6360</v>
      </c>
      <c r="X1243" s="17" t="s">
        <v>1481</v>
      </c>
      <c r="Y1243" s="16" t="s">
        <v>6345</v>
      </c>
      <c r="Z1243" s="28" t="s">
        <v>1481</v>
      </c>
      <c r="AA1243" s="17" t="s">
        <v>1481</v>
      </c>
      <c r="AB1243" s="16">
        <v>1243</v>
      </c>
      <c r="AC1243" s="16" t="s">
        <v>6359</v>
      </c>
      <c r="AD1243" s="17" t="s">
        <v>1481</v>
      </c>
      <c r="AE1243" s="17" t="s">
        <v>1481</v>
      </c>
      <c r="AF1243" s="17" t="s">
        <v>1481</v>
      </c>
      <c r="AG1243" s="17" t="s">
        <v>1481</v>
      </c>
      <c r="AH1243" s="17" t="s">
        <v>1481</v>
      </c>
      <c r="AI1243" s="17" t="s">
        <v>1481</v>
      </c>
      <c r="AJ1243" s="18" t="s">
        <v>1481</v>
      </c>
      <c r="AK1243" s="17" t="s">
        <v>1481</v>
      </c>
      <c r="AL1243" s="17" t="s">
        <v>1481</v>
      </c>
      <c r="AM1243" s="18" t="s">
        <v>1481</v>
      </c>
      <c r="AN1243" s="18" t="s">
        <v>1481</v>
      </c>
      <c r="AO1243" s="17" t="s">
        <v>1481</v>
      </c>
      <c r="AP1243" s="17" t="s">
        <v>1481</v>
      </c>
      <c r="AQ1243" s="17" t="s">
        <v>1481</v>
      </c>
      <c r="AR1243" s="17" t="s">
        <v>1481</v>
      </c>
      <c r="AS1243" s="17" t="s">
        <v>1481</v>
      </c>
      <c r="AT1243" s="17" t="s">
        <v>1481</v>
      </c>
      <c r="AU1243" s="18" t="s">
        <v>1481</v>
      </c>
      <c r="AV1243" s="18" t="s">
        <v>1481</v>
      </c>
      <c r="AW1243" s="16" t="s">
        <v>6360</v>
      </c>
      <c r="AX1243" s="17" t="s">
        <v>1481</v>
      </c>
      <c r="AY1243" s="16" t="s">
        <v>6345</v>
      </c>
      <c r="AZ1243" s="28" t="s">
        <v>1481</v>
      </c>
      <c r="BA1243" s="17" t="s">
        <v>1481</v>
      </c>
      <c r="BB1243" s="30" t="s">
        <v>460</v>
      </c>
      <c r="BC1243" s="30" t="s">
        <v>6361</v>
      </c>
      <c r="BD1243" s="30" t="s">
        <v>6501</v>
      </c>
    </row>
    <row r="1244" spans="1:56" ht="55.5" customHeight="1" x14ac:dyDescent="0.35">
      <c r="A1244" s="16">
        <v>732</v>
      </c>
      <c r="B1244" s="16">
        <v>1244</v>
      </c>
      <c r="C1244" s="16" t="s">
        <v>6359</v>
      </c>
      <c r="D1244" s="17" t="s">
        <v>1481</v>
      </c>
      <c r="E1244" s="17" t="s">
        <v>1481</v>
      </c>
      <c r="F1244" s="17" t="s">
        <v>1481</v>
      </c>
      <c r="G1244" s="17" t="s">
        <v>1481</v>
      </c>
      <c r="H1244" s="17" t="s">
        <v>1481</v>
      </c>
      <c r="I1244" s="17" t="s">
        <v>1481</v>
      </c>
      <c r="J1244" s="18" t="s">
        <v>1481</v>
      </c>
      <c r="K1244" s="17" t="s">
        <v>1481</v>
      </c>
      <c r="L1244" s="17" t="s">
        <v>1481</v>
      </c>
      <c r="M1244" s="18" t="s">
        <v>1481</v>
      </c>
      <c r="N1244" s="18" t="s">
        <v>1481</v>
      </c>
      <c r="O1244" s="17" t="s">
        <v>1481</v>
      </c>
      <c r="P1244" s="17" t="s">
        <v>1481</v>
      </c>
      <c r="Q1244" s="17" t="s">
        <v>1481</v>
      </c>
      <c r="R1244" s="17" t="s">
        <v>1481</v>
      </c>
      <c r="S1244" s="17" t="s">
        <v>1481</v>
      </c>
      <c r="T1244" s="17" t="s">
        <v>1481</v>
      </c>
      <c r="U1244" s="18" t="s">
        <v>1481</v>
      </c>
      <c r="V1244" s="18" t="s">
        <v>1481</v>
      </c>
      <c r="W1244" s="16" t="s">
        <v>6362</v>
      </c>
      <c r="X1244" s="17" t="s">
        <v>1481</v>
      </c>
      <c r="Y1244" s="16" t="s">
        <v>6345</v>
      </c>
      <c r="Z1244" s="28" t="s">
        <v>1481</v>
      </c>
      <c r="AA1244" s="17" t="s">
        <v>1481</v>
      </c>
      <c r="AB1244" s="16">
        <v>1244</v>
      </c>
      <c r="AC1244" s="16" t="s">
        <v>6359</v>
      </c>
      <c r="AD1244" s="17" t="s">
        <v>1481</v>
      </c>
      <c r="AE1244" s="17" t="s">
        <v>1481</v>
      </c>
      <c r="AF1244" s="17" t="s">
        <v>1481</v>
      </c>
      <c r="AG1244" s="17" t="s">
        <v>1481</v>
      </c>
      <c r="AH1244" s="17" t="s">
        <v>1481</v>
      </c>
      <c r="AI1244" s="17" t="s">
        <v>1481</v>
      </c>
      <c r="AJ1244" s="18" t="s">
        <v>1481</v>
      </c>
      <c r="AK1244" s="17" t="s">
        <v>1481</v>
      </c>
      <c r="AL1244" s="17" t="s">
        <v>1481</v>
      </c>
      <c r="AM1244" s="18" t="s">
        <v>1481</v>
      </c>
      <c r="AN1244" s="18" t="s">
        <v>1481</v>
      </c>
      <c r="AO1244" s="17" t="s">
        <v>1481</v>
      </c>
      <c r="AP1244" s="17" t="s">
        <v>1481</v>
      </c>
      <c r="AQ1244" s="17" t="s">
        <v>1481</v>
      </c>
      <c r="AR1244" s="17" t="s">
        <v>1481</v>
      </c>
      <c r="AS1244" s="17" t="s">
        <v>1481</v>
      </c>
      <c r="AT1244" s="17" t="s">
        <v>1481</v>
      </c>
      <c r="AU1244" s="18" t="s">
        <v>1481</v>
      </c>
      <c r="AV1244" s="18" t="s">
        <v>1481</v>
      </c>
      <c r="AW1244" s="16" t="s">
        <v>6362</v>
      </c>
      <c r="AX1244" s="17" t="s">
        <v>1481</v>
      </c>
      <c r="AY1244" s="16" t="s">
        <v>6345</v>
      </c>
      <c r="AZ1244" s="28" t="s">
        <v>1481</v>
      </c>
      <c r="BA1244" s="17" t="s">
        <v>1481</v>
      </c>
      <c r="BB1244" s="30" t="s">
        <v>239</v>
      </c>
      <c r="BC1244" s="30" t="s">
        <v>755</v>
      </c>
      <c r="BD1244" s="30" t="s">
        <v>6514</v>
      </c>
    </row>
    <row r="1245" spans="1:56" ht="59.5" customHeight="1" x14ac:dyDescent="0.35">
      <c r="A1245" s="16">
        <v>733</v>
      </c>
      <c r="B1245" s="16">
        <v>1245</v>
      </c>
      <c r="C1245" s="16" t="s">
        <v>6359</v>
      </c>
      <c r="D1245" s="17" t="s">
        <v>1481</v>
      </c>
      <c r="E1245" s="17" t="s">
        <v>1481</v>
      </c>
      <c r="F1245" s="17" t="s">
        <v>1481</v>
      </c>
      <c r="G1245" s="17" t="s">
        <v>1481</v>
      </c>
      <c r="H1245" s="17" t="s">
        <v>1481</v>
      </c>
      <c r="I1245" s="17" t="s">
        <v>1481</v>
      </c>
      <c r="J1245" s="18" t="s">
        <v>1481</v>
      </c>
      <c r="K1245" s="17" t="s">
        <v>1481</v>
      </c>
      <c r="L1245" s="17" t="s">
        <v>1481</v>
      </c>
      <c r="M1245" s="18" t="s">
        <v>1481</v>
      </c>
      <c r="N1245" s="18" t="s">
        <v>1481</v>
      </c>
      <c r="O1245" s="17" t="s">
        <v>1481</v>
      </c>
      <c r="P1245" s="17" t="s">
        <v>1481</v>
      </c>
      <c r="Q1245" s="17" t="s">
        <v>1481</v>
      </c>
      <c r="R1245" s="17" t="s">
        <v>1481</v>
      </c>
      <c r="S1245" s="17" t="s">
        <v>1481</v>
      </c>
      <c r="T1245" s="17" t="s">
        <v>1481</v>
      </c>
      <c r="U1245" s="18" t="s">
        <v>1481</v>
      </c>
      <c r="V1245" s="18" t="s">
        <v>1481</v>
      </c>
      <c r="W1245" s="16" t="s">
        <v>6363</v>
      </c>
      <c r="X1245" s="17" t="s">
        <v>1481</v>
      </c>
      <c r="Y1245" s="16" t="s">
        <v>6345</v>
      </c>
      <c r="Z1245" s="28" t="s">
        <v>1481</v>
      </c>
      <c r="AA1245" s="17" t="s">
        <v>1481</v>
      </c>
      <c r="AB1245" s="16">
        <v>1245</v>
      </c>
      <c r="AC1245" s="16" t="s">
        <v>6359</v>
      </c>
      <c r="AD1245" s="17" t="s">
        <v>1481</v>
      </c>
      <c r="AE1245" s="17" t="s">
        <v>1481</v>
      </c>
      <c r="AF1245" s="17" t="s">
        <v>1481</v>
      </c>
      <c r="AG1245" s="17" t="s">
        <v>1481</v>
      </c>
      <c r="AH1245" s="17" t="s">
        <v>1481</v>
      </c>
      <c r="AI1245" s="17" t="s">
        <v>1481</v>
      </c>
      <c r="AJ1245" s="18" t="s">
        <v>1481</v>
      </c>
      <c r="AK1245" s="17" t="s">
        <v>1481</v>
      </c>
      <c r="AL1245" s="17" t="s">
        <v>1481</v>
      </c>
      <c r="AM1245" s="18" t="s">
        <v>1481</v>
      </c>
      <c r="AN1245" s="18" t="s">
        <v>1481</v>
      </c>
      <c r="AO1245" s="17" t="s">
        <v>1481</v>
      </c>
      <c r="AP1245" s="17" t="s">
        <v>1481</v>
      </c>
      <c r="AQ1245" s="17" t="s">
        <v>1481</v>
      </c>
      <c r="AR1245" s="17" t="s">
        <v>1481</v>
      </c>
      <c r="AS1245" s="17" t="s">
        <v>1481</v>
      </c>
      <c r="AT1245" s="17" t="s">
        <v>1481</v>
      </c>
      <c r="AU1245" s="18" t="s">
        <v>1481</v>
      </c>
      <c r="AV1245" s="18" t="s">
        <v>1481</v>
      </c>
      <c r="AW1245" s="16" t="s">
        <v>6363</v>
      </c>
      <c r="AX1245" s="17" t="s">
        <v>1481</v>
      </c>
      <c r="AY1245" s="16" t="s">
        <v>6345</v>
      </c>
      <c r="AZ1245" s="28" t="s">
        <v>1481</v>
      </c>
      <c r="BA1245" s="17" t="s">
        <v>1481</v>
      </c>
      <c r="BB1245" s="30" t="s">
        <v>75</v>
      </c>
      <c r="BC1245" s="30" t="s">
        <v>142</v>
      </c>
      <c r="BD1245" s="30" t="s">
        <v>292</v>
      </c>
    </row>
    <row r="1246" spans="1:56" ht="113" customHeight="1" x14ac:dyDescent="0.35">
      <c r="A1246" s="16">
        <v>734</v>
      </c>
      <c r="B1246" s="16">
        <v>1246</v>
      </c>
      <c r="C1246" s="16" t="s">
        <v>6359</v>
      </c>
      <c r="D1246" s="17" t="s">
        <v>1481</v>
      </c>
      <c r="E1246" s="17" t="s">
        <v>1481</v>
      </c>
      <c r="F1246" s="17" t="s">
        <v>1481</v>
      </c>
      <c r="G1246" s="17" t="s">
        <v>1481</v>
      </c>
      <c r="H1246" s="17" t="s">
        <v>1481</v>
      </c>
      <c r="I1246" s="17" t="s">
        <v>1481</v>
      </c>
      <c r="J1246" s="18" t="s">
        <v>1481</v>
      </c>
      <c r="K1246" s="17" t="s">
        <v>1481</v>
      </c>
      <c r="L1246" s="17" t="s">
        <v>1481</v>
      </c>
      <c r="M1246" s="18" t="s">
        <v>1481</v>
      </c>
      <c r="N1246" s="18" t="s">
        <v>1481</v>
      </c>
      <c r="O1246" s="17" t="s">
        <v>1481</v>
      </c>
      <c r="P1246" s="17" t="s">
        <v>1481</v>
      </c>
      <c r="Q1246" s="17" t="s">
        <v>1481</v>
      </c>
      <c r="R1246" s="17" t="s">
        <v>1481</v>
      </c>
      <c r="S1246" s="17" t="s">
        <v>1481</v>
      </c>
      <c r="T1246" s="17" t="s">
        <v>1481</v>
      </c>
      <c r="U1246" s="18" t="s">
        <v>1481</v>
      </c>
      <c r="V1246" s="18" t="s">
        <v>1481</v>
      </c>
      <c r="W1246" s="16" t="s">
        <v>6365</v>
      </c>
      <c r="X1246" s="17" t="s">
        <v>1481</v>
      </c>
      <c r="Y1246" s="16" t="s">
        <v>6345</v>
      </c>
      <c r="Z1246" s="28" t="s">
        <v>1481</v>
      </c>
      <c r="AA1246" s="17" t="s">
        <v>1481</v>
      </c>
      <c r="AB1246" s="16">
        <v>1246</v>
      </c>
      <c r="AC1246" s="16" t="s">
        <v>6359</v>
      </c>
      <c r="AD1246" s="17" t="s">
        <v>1481</v>
      </c>
      <c r="AE1246" s="17" t="s">
        <v>1481</v>
      </c>
      <c r="AF1246" s="17" t="s">
        <v>1481</v>
      </c>
      <c r="AG1246" s="17" t="s">
        <v>1481</v>
      </c>
      <c r="AH1246" s="17" t="s">
        <v>1481</v>
      </c>
      <c r="AI1246" s="17" t="s">
        <v>1481</v>
      </c>
      <c r="AJ1246" s="18" t="s">
        <v>1481</v>
      </c>
      <c r="AK1246" s="17" t="s">
        <v>1481</v>
      </c>
      <c r="AL1246" s="17" t="s">
        <v>1481</v>
      </c>
      <c r="AM1246" s="18" t="s">
        <v>1481</v>
      </c>
      <c r="AN1246" s="18" t="s">
        <v>1481</v>
      </c>
      <c r="AO1246" s="17" t="s">
        <v>1481</v>
      </c>
      <c r="AP1246" s="17" t="s">
        <v>1481</v>
      </c>
      <c r="AQ1246" s="17" t="s">
        <v>1481</v>
      </c>
      <c r="AR1246" s="17" t="s">
        <v>1481</v>
      </c>
      <c r="AS1246" s="17" t="s">
        <v>1481</v>
      </c>
      <c r="AT1246" s="17" t="s">
        <v>1481</v>
      </c>
      <c r="AU1246" s="18" t="s">
        <v>1481</v>
      </c>
      <c r="AV1246" s="18" t="s">
        <v>1481</v>
      </c>
      <c r="AW1246" s="16" t="s">
        <v>6365</v>
      </c>
      <c r="AX1246" s="17" t="s">
        <v>1481</v>
      </c>
      <c r="AY1246" s="16" t="s">
        <v>6345</v>
      </c>
      <c r="AZ1246" s="28" t="s">
        <v>1481</v>
      </c>
      <c r="BA1246" s="17" t="s">
        <v>1481</v>
      </c>
      <c r="BB1246" s="30" t="s">
        <v>239</v>
      </c>
      <c r="BC1246" s="30" t="s">
        <v>6511</v>
      </c>
      <c r="BD1246" s="30" t="s">
        <v>6501</v>
      </c>
    </row>
    <row r="1247" spans="1:56" ht="69.650000000000006" customHeight="1" x14ac:dyDescent="0.35">
      <c r="A1247" s="16">
        <v>735</v>
      </c>
      <c r="B1247" s="16">
        <v>1247</v>
      </c>
      <c r="C1247" s="16" t="s">
        <v>6359</v>
      </c>
      <c r="D1247" s="17" t="s">
        <v>1481</v>
      </c>
      <c r="E1247" s="17" t="s">
        <v>1481</v>
      </c>
      <c r="F1247" s="17" t="s">
        <v>1481</v>
      </c>
      <c r="G1247" s="17" t="s">
        <v>6502</v>
      </c>
      <c r="H1247" s="17" t="s">
        <v>1481</v>
      </c>
      <c r="I1247" s="17" t="s">
        <v>1481</v>
      </c>
      <c r="J1247" s="18" t="s">
        <v>1481</v>
      </c>
      <c r="K1247" s="17" t="s">
        <v>1481</v>
      </c>
      <c r="L1247" s="17" t="s">
        <v>1481</v>
      </c>
      <c r="M1247" s="18" t="s">
        <v>1481</v>
      </c>
      <c r="N1247" s="18" t="s">
        <v>1481</v>
      </c>
      <c r="O1247" s="17" t="s">
        <v>1481</v>
      </c>
      <c r="P1247" s="17" t="s">
        <v>1481</v>
      </c>
      <c r="Q1247" s="17" t="s">
        <v>1481</v>
      </c>
      <c r="R1247" s="17" t="s">
        <v>1481</v>
      </c>
      <c r="S1247" s="17" t="s">
        <v>1481</v>
      </c>
      <c r="T1247" s="17" t="s">
        <v>1481</v>
      </c>
      <c r="U1247" s="18" t="s">
        <v>1481</v>
      </c>
      <c r="V1247" s="18" t="s">
        <v>1481</v>
      </c>
      <c r="W1247" s="16" t="s">
        <v>6503</v>
      </c>
      <c r="X1247" s="17" t="s">
        <v>1481</v>
      </c>
      <c r="Y1247" s="16" t="s">
        <v>6345</v>
      </c>
      <c r="Z1247" s="28" t="s">
        <v>1481</v>
      </c>
      <c r="AA1247" s="17" t="s">
        <v>1481</v>
      </c>
      <c r="AB1247" s="16">
        <v>1247</v>
      </c>
      <c r="AC1247" s="17" t="s">
        <v>1481</v>
      </c>
      <c r="AD1247" s="17" t="s">
        <v>1481</v>
      </c>
      <c r="AE1247" s="17" t="s">
        <v>1481</v>
      </c>
      <c r="AF1247" s="17" t="s">
        <v>1481</v>
      </c>
      <c r="AG1247" s="17" t="s">
        <v>1481</v>
      </c>
      <c r="AH1247" s="17" t="s">
        <v>1481</v>
      </c>
      <c r="AI1247" s="17" t="s">
        <v>1481</v>
      </c>
      <c r="AJ1247" s="18" t="s">
        <v>1481</v>
      </c>
      <c r="AK1247" s="17" t="s">
        <v>1481</v>
      </c>
      <c r="AL1247" s="17" t="s">
        <v>1481</v>
      </c>
      <c r="AM1247" s="18" t="s">
        <v>1481</v>
      </c>
      <c r="AN1247" s="18" t="s">
        <v>1481</v>
      </c>
      <c r="AO1247" s="17" t="s">
        <v>1481</v>
      </c>
      <c r="AP1247" s="17" t="s">
        <v>1481</v>
      </c>
      <c r="AQ1247" s="17" t="s">
        <v>1481</v>
      </c>
      <c r="AR1247" s="17" t="s">
        <v>1481</v>
      </c>
      <c r="AS1247" s="17" t="s">
        <v>1481</v>
      </c>
      <c r="AT1247" s="17" t="s">
        <v>1481</v>
      </c>
      <c r="AU1247" s="18" t="s">
        <v>1481</v>
      </c>
      <c r="AV1247" s="18" t="s">
        <v>1481</v>
      </c>
      <c r="AW1247" s="16" t="s">
        <v>6366</v>
      </c>
      <c r="AX1247" s="17" t="s">
        <v>1481</v>
      </c>
      <c r="AY1247" s="16" t="s">
        <v>6345</v>
      </c>
      <c r="AZ1247" s="28" t="s">
        <v>1481</v>
      </c>
      <c r="BA1247" s="17" t="s">
        <v>1481</v>
      </c>
      <c r="BB1247" s="30" t="s">
        <v>75</v>
      </c>
      <c r="BC1247" s="30" t="s">
        <v>142</v>
      </c>
      <c r="BD1247" s="30" t="s">
        <v>77</v>
      </c>
    </row>
    <row r="1248" spans="1:56" ht="225" customHeight="1" x14ac:dyDescent="0.35">
      <c r="A1248" s="16">
        <v>736</v>
      </c>
      <c r="B1248" s="16">
        <v>1248</v>
      </c>
      <c r="C1248" s="16" t="s">
        <v>6367</v>
      </c>
      <c r="D1248" s="17" t="s">
        <v>1481</v>
      </c>
      <c r="E1248" s="17" t="s">
        <v>1481</v>
      </c>
      <c r="F1248" s="17" t="s">
        <v>1481</v>
      </c>
      <c r="G1248" s="17" t="s">
        <v>1481</v>
      </c>
      <c r="H1248" s="16" t="s">
        <v>6368</v>
      </c>
      <c r="I1248" s="17" t="s">
        <v>1481</v>
      </c>
      <c r="J1248" s="18" t="s">
        <v>1481</v>
      </c>
      <c r="K1248" s="17" t="s">
        <v>1481</v>
      </c>
      <c r="L1248" s="17" t="s">
        <v>1481</v>
      </c>
      <c r="M1248" s="18" t="s">
        <v>1481</v>
      </c>
      <c r="N1248" s="18" t="s">
        <v>1481</v>
      </c>
      <c r="O1248" s="17" t="s">
        <v>1481</v>
      </c>
      <c r="P1248" s="17" t="s">
        <v>1481</v>
      </c>
      <c r="Q1248" s="17" t="s">
        <v>1481</v>
      </c>
      <c r="R1248" s="17" t="s">
        <v>1481</v>
      </c>
      <c r="S1248" s="17" t="s">
        <v>1481</v>
      </c>
      <c r="T1248" s="17" t="s">
        <v>1481</v>
      </c>
      <c r="U1248" s="18" t="s">
        <v>1481</v>
      </c>
      <c r="V1248" s="18" t="s">
        <v>1481</v>
      </c>
      <c r="W1248" s="16" t="s">
        <v>6369</v>
      </c>
      <c r="X1248" s="17" t="s">
        <v>1481</v>
      </c>
      <c r="Y1248" s="16" t="s">
        <v>6345</v>
      </c>
      <c r="Z1248" s="28" t="s">
        <v>1481</v>
      </c>
      <c r="AA1248" s="17" t="s">
        <v>1481</v>
      </c>
      <c r="AB1248" s="16">
        <v>1248</v>
      </c>
      <c r="AC1248" s="16" t="s">
        <v>6367</v>
      </c>
      <c r="AD1248" s="17" t="s">
        <v>1481</v>
      </c>
      <c r="AE1248" s="17" t="s">
        <v>1481</v>
      </c>
      <c r="AF1248" s="17" t="s">
        <v>1481</v>
      </c>
      <c r="AG1248" s="17" t="s">
        <v>1481</v>
      </c>
      <c r="AH1248" s="16" t="s">
        <v>6368</v>
      </c>
      <c r="AI1248" s="17" t="s">
        <v>1481</v>
      </c>
      <c r="AJ1248" s="18" t="s">
        <v>1481</v>
      </c>
      <c r="AK1248" s="17" t="s">
        <v>1481</v>
      </c>
      <c r="AL1248" s="17" t="s">
        <v>1481</v>
      </c>
      <c r="AM1248" s="18" t="s">
        <v>1481</v>
      </c>
      <c r="AN1248" s="18" t="s">
        <v>1481</v>
      </c>
      <c r="AO1248" s="17" t="s">
        <v>1481</v>
      </c>
      <c r="AP1248" s="17" t="s">
        <v>1481</v>
      </c>
      <c r="AQ1248" s="17" t="s">
        <v>1481</v>
      </c>
      <c r="AR1248" s="17" t="s">
        <v>1481</v>
      </c>
      <c r="AS1248" s="17" t="s">
        <v>1481</v>
      </c>
      <c r="AT1248" s="17" t="s">
        <v>1481</v>
      </c>
      <c r="AU1248" s="18" t="s">
        <v>1481</v>
      </c>
      <c r="AV1248" s="18" t="s">
        <v>1481</v>
      </c>
      <c r="AW1248" s="16" t="s">
        <v>6369</v>
      </c>
      <c r="AX1248" s="17" t="s">
        <v>1481</v>
      </c>
      <c r="AY1248" s="16" t="s">
        <v>6345</v>
      </c>
      <c r="AZ1248" s="28" t="s">
        <v>1481</v>
      </c>
      <c r="BA1248" s="17" t="s">
        <v>1481</v>
      </c>
      <c r="BB1248" s="30" t="s">
        <v>75</v>
      </c>
      <c r="BC1248" s="30" t="s">
        <v>76</v>
      </c>
      <c r="BD1248" s="30" t="s">
        <v>77</v>
      </c>
    </row>
    <row r="1249" spans="1:56" ht="307" customHeight="1" x14ac:dyDescent="0.35">
      <c r="A1249" s="16">
        <v>737</v>
      </c>
      <c r="B1249" s="16">
        <v>1249</v>
      </c>
      <c r="C1249" s="16" t="s">
        <v>6370</v>
      </c>
      <c r="D1249" s="16" t="s">
        <v>6371</v>
      </c>
      <c r="E1249" s="17" t="s">
        <v>1481</v>
      </c>
      <c r="F1249" s="17" t="s">
        <v>1481</v>
      </c>
      <c r="G1249" s="17" t="s">
        <v>1481</v>
      </c>
      <c r="H1249" s="16" t="s">
        <v>6372</v>
      </c>
      <c r="I1249" s="17" t="s">
        <v>1481</v>
      </c>
      <c r="J1249" s="18" t="s">
        <v>1481</v>
      </c>
      <c r="K1249" s="17" t="s">
        <v>1481</v>
      </c>
      <c r="L1249" s="17" t="s">
        <v>1481</v>
      </c>
      <c r="M1249" s="18" t="s">
        <v>1481</v>
      </c>
      <c r="N1249" s="18" t="s">
        <v>1481</v>
      </c>
      <c r="O1249" s="17" t="s">
        <v>1481</v>
      </c>
      <c r="P1249" s="17" t="s">
        <v>1481</v>
      </c>
      <c r="Q1249" s="17" t="s">
        <v>1481</v>
      </c>
      <c r="R1249" s="17" t="s">
        <v>1481</v>
      </c>
      <c r="S1249" s="17" t="s">
        <v>1481</v>
      </c>
      <c r="T1249" s="17" t="s">
        <v>1481</v>
      </c>
      <c r="U1249" s="18" t="s">
        <v>1481</v>
      </c>
      <c r="V1249" s="18" t="s">
        <v>1481</v>
      </c>
      <c r="W1249" s="16" t="s">
        <v>6373</v>
      </c>
      <c r="X1249" s="17" t="s">
        <v>1481</v>
      </c>
      <c r="Y1249" s="16" t="s">
        <v>6345</v>
      </c>
      <c r="Z1249" s="28" t="s">
        <v>1481</v>
      </c>
      <c r="AA1249" s="17" t="s">
        <v>1481</v>
      </c>
      <c r="AB1249" s="16">
        <v>1249</v>
      </c>
      <c r="AC1249" s="16" t="s">
        <v>6370</v>
      </c>
      <c r="AD1249" s="16" t="s">
        <v>6371</v>
      </c>
      <c r="AE1249" s="17" t="s">
        <v>1481</v>
      </c>
      <c r="AF1249" s="17" t="s">
        <v>1481</v>
      </c>
      <c r="AG1249" s="17" t="s">
        <v>1481</v>
      </c>
      <c r="AH1249" s="16" t="s">
        <v>6372</v>
      </c>
      <c r="AI1249" s="17" t="s">
        <v>1481</v>
      </c>
      <c r="AJ1249" s="18" t="s">
        <v>1481</v>
      </c>
      <c r="AK1249" s="17" t="s">
        <v>1481</v>
      </c>
      <c r="AL1249" s="17" t="s">
        <v>1481</v>
      </c>
      <c r="AM1249" s="18" t="s">
        <v>1481</v>
      </c>
      <c r="AN1249" s="18" t="s">
        <v>1481</v>
      </c>
      <c r="AO1249" s="17" t="s">
        <v>1481</v>
      </c>
      <c r="AP1249" s="17" t="s">
        <v>1481</v>
      </c>
      <c r="AQ1249" s="17" t="s">
        <v>1481</v>
      </c>
      <c r="AR1249" s="17" t="s">
        <v>1481</v>
      </c>
      <c r="AS1249" s="17" t="s">
        <v>1481</v>
      </c>
      <c r="AT1249" s="17" t="s">
        <v>1481</v>
      </c>
      <c r="AU1249" s="18" t="s">
        <v>1481</v>
      </c>
      <c r="AV1249" s="18" t="s">
        <v>1481</v>
      </c>
      <c r="AW1249" s="16" t="s">
        <v>6373</v>
      </c>
      <c r="AX1249" s="17" t="s">
        <v>1481</v>
      </c>
      <c r="AY1249" s="16" t="s">
        <v>6345</v>
      </c>
      <c r="AZ1249" s="28" t="s">
        <v>1481</v>
      </c>
      <c r="BA1249" s="17" t="s">
        <v>1481</v>
      </c>
      <c r="BB1249" s="30" t="s">
        <v>75</v>
      </c>
      <c r="BC1249" s="30" t="s">
        <v>213</v>
      </c>
      <c r="BD1249" s="30" t="s">
        <v>77</v>
      </c>
    </row>
    <row r="1250" spans="1:56" ht="137.5" customHeight="1" x14ac:dyDescent="0.35">
      <c r="A1250" s="16">
        <v>738</v>
      </c>
      <c r="B1250" s="16">
        <v>1250</v>
      </c>
      <c r="C1250" s="16" t="s">
        <v>83</v>
      </c>
      <c r="D1250" s="17" t="s">
        <v>1481</v>
      </c>
      <c r="E1250" s="17" t="s">
        <v>1481</v>
      </c>
      <c r="F1250" s="16" t="s">
        <v>6374</v>
      </c>
      <c r="G1250" s="16" t="s">
        <v>6375</v>
      </c>
      <c r="H1250" s="16" t="s">
        <v>6376</v>
      </c>
      <c r="I1250" s="17" t="s">
        <v>1481</v>
      </c>
      <c r="J1250" s="18" t="s">
        <v>1481</v>
      </c>
      <c r="K1250" s="17" t="s">
        <v>1481</v>
      </c>
      <c r="L1250" s="17" t="s">
        <v>1481</v>
      </c>
      <c r="M1250" s="18" t="s">
        <v>1481</v>
      </c>
      <c r="N1250" s="18" t="s">
        <v>1481</v>
      </c>
      <c r="O1250" s="17" t="s">
        <v>1481</v>
      </c>
      <c r="P1250" s="17" t="s">
        <v>1481</v>
      </c>
      <c r="Q1250" s="17" t="s">
        <v>1481</v>
      </c>
      <c r="R1250" s="17" t="s">
        <v>1481</v>
      </c>
      <c r="S1250" s="17" t="s">
        <v>1481</v>
      </c>
      <c r="T1250" s="17" t="s">
        <v>1481</v>
      </c>
      <c r="U1250" s="18" t="s">
        <v>1481</v>
      </c>
      <c r="V1250" s="18" t="s">
        <v>1481</v>
      </c>
      <c r="W1250" s="16" t="s">
        <v>6377</v>
      </c>
      <c r="X1250" s="17" t="s">
        <v>1481</v>
      </c>
      <c r="Y1250" s="16" t="s">
        <v>6345</v>
      </c>
      <c r="Z1250" s="28" t="s">
        <v>1481</v>
      </c>
      <c r="AA1250" s="17" t="s">
        <v>1481</v>
      </c>
      <c r="AB1250" s="16">
        <v>1250</v>
      </c>
      <c r="AC1250" s="16" t="s">
        <v>83</v>
      </c>
      <c r="AD1250" s="17" t="s">
        <v>1481</v>
      </c>
      <c r="AE1250" s="17" t="s">
        <v>1481</v>
      </c>
      <c r="AF1250" s="16" t="s">
        <v>6374</v>
      </c>
      <c r="AG1250" s="16" t="s">
        <v>6375</v>
      </c>
      <c r="AH1250" s="16" t="s">
        <v>6376</v>
      </c>
      <c r="AI1250" s="17" t="s">
        <v>1481</v>
      </c>
      <c r="AJ1250" s="18" t="s">
        <v>1481</v>
      </c>
      <c r="AK1250" s="17" t="s">
        <v>1481</v>
      </c>
      <c r="AL1250" s="17" t="s">
        <v>1481</v>
      </c>
      <c r="AM1250" s="18" t="s">
        <v>1481</v>
      </c>
      <c r="AN1250" s="18" t="s">
        <v>1481</v>
      </c>
      <c r="AO1250" s="17" t="s">
        <v>1481</v>
      </c>
      <c r="AP1250" s="17" t="s">
        <v>1481</v>
      </c>
      <c r="AQ1250" s="17" t="s">
        <v>1481</v>
      </c>
      <c r="AR1250" s="17" t="s">
        <v>1481</v>
      </c>
      <c r="AS1250" s="17" t="s">
        <v>1481</v>
      </c>
      <c r="AT1250" s="17" t="s">
        <v>1481</v>
      </c>
      <c r="AU1250" s="18" t="s">
        <v>1481</v>
      </c>
      <c r="AV1250" s="18" t="s">
        <v>1481</v>
      </c>
      <c r="AW1250" s="16" t="s">
        <v>6377</v>
      </c>
      <c r="AX1250" s="17" t="s">
        <v>1481</v>
      </c>
      <c r="AY1250" s="16" t="s">
        <v>6345</v>
      </c>
      <c r="AZ1250" s="28" t="s">
        <v>1481</v>
      </c>
      <c r="BA1250" s="17" t="s">
        <v>1481</v>
      </c>
      <c r="BB1250" s="30" t="s">
        <v>75</v>
      </c>
      <c r="BC1250" s="30" t="s">
        <v>142</v>
      </c>
      <c r="BD1250" s="30" t="s">
        <v>292</v>
      </c>
    </row>
    <row r="1251" spans="1:56" ht="95.15" hidden="1" customHeight="1" x14ac:dyDescent="0.35">
      <c r="A1251" s="16">
        <v>739</v>
      </c>
      <c r="B1251" s="16">
        <v>1251</v>
      </c>
      <c r="C1251" s="16" t="s">
        <v>4486</v>
      </c>
      <c r="D1251" s="17" t="s">
        <v>1481</v>
      </c>
      <c r="E1251" s="17" t="s">
        <v>1481</v>
      </c>
      <c r="F1251" s="16" t="s">
        <v>6378</v>
      </c>
      <c r="G1251" s="17" t="s">
        <v>1481</v>
      </c>
      <c r="H1251" s="17" t="s">
        <v>1481</v>
      </c>
      <c r="I1251" s="17" t="s">
        <v>1481</v>
      </c>
      <c r="J1251" s="18" t="s">
        <v>1481</v>
      </c>
      <c r="K1251" s="17" t="s">
        <v>1481</v>
      </c>
      <c r="L1251" s="17" t="s">
        <v>1481</v>
      </c>
      <c r="M1251" s="18" t="s">
        <v>1481</v>
      </c>
      <c r="N1251" s="18" t="s">
        <v>1481</v>
      </c>
      <c r="O1251" s="17" t="s">
        <v>1481</v>
      </c>
      <c r="P1251" s="17" t="s">
        <v>1481</v>
      </c>
      <c r="Q1251" s="17" t="s">
        <v>1481</v>
      </c>
      <c r="R1251" s="17" t="s">
        <v>1481</v>
      </c>
      <c r="S1251" s="17" t="s">
        <v>1481</v>
      </c>
      <c r="T1251" s="17" t="s">
        <v>1481</v>
      </c>
      <c r="U1251" s="18" t="s">
        <v>1481</v>
      </c>
      <c r="V1251" s="18" t="s">
        <v>1481</v>
      </c>
      <c r="W1251" s="16" t="s">
        <v>6379</v>
      </c>
      <c r="X1251" s="17" t="s">
        <v>1481</v>
      </c>
      <c r="Y1251" s="16" t="s">
        <v>6345</v>
      </c>
      <c r="Z1251" s="28" t="s">
        <v>1481</v>
      </c>
      <c r="AA1251" s="17" t="s">
        <v>1481</v>
      </c>
      <c r="AB1251" s="16">
        <v>1251</v>
      </c>
      <c r="AC1251" s="16" t="s">
        <v>4486</v>
      </c>
      <c r="AD1251" s="17" t="s">
        <v>1481</v>
      </c>
      <c r="AE1251" s="17" t="s">
        <v>1481</v>
      </c>
      <c r="AF1251" s="16" t="s">
        <v>6378</v>
      </c>
      <c r="AG1251" s="17" t="s">
        <v>1481</v>
      </c>
      <c r="AH1251" s="17" t="s">
        <v>1481</v>
      </c>
      <c r="AI1251" s="17" t="s">
        <v>1481</v>
      </c>
      <c r="AJ1251" s="18" t="s">
        <v>1481</v>
      </c>
      <c r="AK1251" s="17" t="s">
        <v>1481</v>
      </c>
      <c r="AL1251" s="17" t="s">
        <v>1481</v>
      </c>
      <c r="AM1251" s="18" t="s">
        <v>1481</v>
      </c>
      <c r="AN1251" s="18" t="s">
        <v>1481</v>
      </c>
      <c r="AO1251" s="17" t="s">
        <v>1481</v>
      </c>
      <c r="AP1251" s="17" t="s">
        <v>1481</v>
      </c>
      <c r="AQ1251" s="17" t="s">
        <v>1481</v>
      </c>
      <c r="AR1251" s="17" t="s">
        <v>1481</v>
      </c>
      <c r="AS1251" s="17" t="s">
        <v>1481</v>
      </c>
      <c r="AT1251" s="17" t="s">
        <v>1481</v>
      </c>
      <c r="AU1251" s="18" t="s">
        <v>1481</v>
      </c>
      <c r="AV1251" s="18" t="s">
        <v>1481</v>
      </c>
      <c r="AW1251" s="16" t="s">
        <v>6379</v>
      </c>
      <c r="AX1251" s="17" t="s">
        <v>1481</v>
      </c>
      <c r="AY1251" s="16" t="s">
        <v>6345</v>
      </c>
      <c r="AZ1251" s="28" t="s">
        <v>1481</v>
      </c>
      <c r="BA1251" s="17" t="s">
        <v>1481</v>
      </c>
      <c r="BB1251" s="17" t="s">
        <v>1481</v>
      </c>
      <c r="BC1251" s="17" t="s">
        <v>1481</v>
      </c>
      <c r="BD1251" s="26" t="s">
        <v>1481</v>
      </c>
    </row>
    <row r="1252" spans="1:56" ht="143.15" customHeight="1" x14ac:dyDescent="0.35">
      <c r="A1252" s="16">
        <v>740</v>
      </c>
      <c r="B1252" s="16">
        <v>1252</v>
      </c>
      <c r="C1252" s="17" t="s">
        <v>1481</v>
      </c>
      <c r="D1252" s="17" t="s">
        <v>1481</v>
      </c>
      <c r="E1252" s="17" t="s">
        <v>1481</v>
      </c>
      <c r="F1252" s="16" t="s">
        <v>6380</v>
      </c>
      <c r="G1252" s="16" t="s">
        <v>6381</v>
      </c>
      <c r="H1252" s="16" t="s">
        <v>6382</v>
      </c>
      <c r="I1252" s="17" t="s">
        <v>1481</v>
      </c>
      <c r="J1252" s="18" t="s">
        <v>1481</v>
      </c>
      <c r="K1252" s="17" t="s">
        <v>1481</v>
      </c>
      <c r="L1252" s="17" t="s">
        <v>1481</v>
      </c>
      <c r="M1252" s="18" t="s">
        <v>1481</v>
      </c>
      <c r="N1252" s="18" t="s">
        <v>1481</v>
      </c>
      <c r="O1252" s="17" t="s">
        <v>1481</v>
      </c>
      <c r="P1252" s="17" t="s">
        <v>1481</v>
      </c>
      <c r="Q1252" s="17" t="s">
        <v>1481</v>
      </c>
      <c r="R1252" s="17" t="s">
        <v>1481</v>
      </c>
      <c r="S1252" s="17" t="s">
        <v>1481</v>
      </c>
      <c r="T1252" s="17" t="s">
        <v>1481</v>
      </c>
      <c r="U1252" s="18" t="s">
        <v>1481</v>
      </c>
      <c r="V1252" s="18" t="s">
        <v>1481</v>
      </c>
      <c r="W1252" s="16" t="s">
        <v>6383</v>
      </c>
      <c r="X1252" s="17" t="s">
        <v>1481</v>
      </c>
      <c r="Y1252" s="16" t="s">
        <v>6345</v>
      </c>
      <c r="Z1252" s="28" t="s">
        <v>1481</v>
      </c>
      <c r="AA1252" s="17" t="s">
        <v>1481</v>
      </c>
      <c r="AB1252" s="16">
        <v>1252</v>
      </c>
      <c r="AC1252" s="17" t="s">
        <v>1481</v>
      </c>
      <c r="AD1252" s="17" t="s">
        <v>1481</v>
      </c>
      <c r="AE1252" s="17" t="s">
        <v>1481</v>
      </c>
      <c r="AF1252" s="16" t="s">
        <v>6380</v>
      </c>
      <c r="AG1252" s="16" t="s">
        <v>6381</v>
      </c>
      <c r="AH1252" s="16" t="s">
        <v>6382</v>
      </c>
      <c r="AI1252" s="17" t="s">
        <v>1481</v>
      </c>
      <c r="AJ1252" s="18" t="s">
        <v>1481</v>
      </c>
      <c r="AK1252" s="17" t="s">
        <v>1481</v>
      </c>
      <c r="AL1252" s="17" t="s">
        <v>1481</v>
      </c>
      <c r="AM1252" s="18" t="s">
        <v>1481</v>
      </c>
      <c r="AN1252" s="18" t="s">
        <v>1481</v>
      </c>
      <c r="AO1252" s="17" t="s">
        <v>1481</v>
      </c>
      <c r="AP1252" s="17" t="s">
        <v>1481</v>
      </c>
      <c r="AQ1252" s="17" t="s">
        <v>1481</v>
      </c>
      <c r="AR1252" s="17" t="s">
        <v>1481</v>
      </c>
      <c r="AS1252" s="17" t="s">
        <v>1481</v>
      </c>
      <c r="AT1252" s="17" t="s">
        <v>1481</v>
      </c>
      <c r="AU1252" s="18" t="s">
        <v>1481</v>
      </c>
      <c r="AV1252" s="18" t="s">
        <v>1481</v>
      </c>
      <c r="AW1252" s="16" t="s">
        <v>6383</v>
      </c>
      <c r="AX1252" s="17" t="s">
        <v>1481</v>
      </c>
      <c r="AY1252" s="16" t="s">
        <v>6345</v>
      </c>
      <c r="AZ1252" s="28" t="s">
        <v>1481</v>
      </c>
      <c r="BA1252" s="17" t="s">
        <v>1481</v>
      </c>
      <c r="BB1252" s="30" t="s">
        <v>558</v>
      </c>
      <c r="BC1252" s="30" t="s">
        <v>295</v>
      </c>
      <c r="BD1252" s="30" t="s">
        <v>214</v>
      </c>
    </row>
    <row r="1253" spans="1:56" ht="187" customHeight="1" x14ac:dyDescent="0.35">
      <c r="A1253" s="16">
        <v>741</v>
      </c>
      <c r="B1253" s="16">
        <v>1253</v>
      </c>
      <c r="C1253" s="17" t="s">
        <v>1481</v>
      </c>
      <c r="D1253" s="17" t="s">
        <v>1481</v>
      </c>
      <c r="E1253" s="17" t="s">
        <v>1481</v>
      </c>
      <c r="F1253" s="16" t="s">
        <v>6384</v>
      </c>
      <c r="G1253" s="16" t="s">
        <v>6385</v>
      </c>
      <c r="H1253" s="16" t="s">
        <v>6386</v>
      </c>
      <c r="I1253" s="17" t="s">
        <v>1481</v>
      </c>
      <c r="J1253" s="18" t="s">
        <v>1481</v>
      </c>
      <c r="K1253" s="17" t="s">
        <v>1481</v>
      </c>
      <c r="L1253" s="17" t="s">
        <v>1481</v>
      </c>
      <c r="M1253" s="18" t="s">
        <v>1481</v>
      </c>
      <c r="N1253" s="18" t="s">
        <v>1481</v>
      </c>
      <c r="O1253" s="17" t="s">
        <v>1481</v>
      </c>
      <c r="P1253" s="17" t="s">
        <v>1481</v>
      </c>
      <c r="Q1253" s="17" t="s">
        <v>1481</v>
      </c>
      <c r="R1253" s="17" t="s">
        <v>1481</v>
      </c>
      <c r="S1253" s="17" t="s">
        <v>1481</v>
      </c>
      <c r="T1253" s="17" t="s">
        <v>1481</v>
      </c>
      <c r="U1253" s="18" t="s">
        <v>1481</v>
      </c>
      <c r="V1253" s="18" t="s">
        <v>1481</v>
      </c>
      <c r="W1253" s="16" t="s">
        <v>6387</v>
      </c>
      <c r="X1253" s="17" t="s">
        <v>1481</v>
      </c>
      <c r="Y1253" s="16" t="s">
        <v>6345</v>
      </c>
      <c r="Z1253" s="28" t="s">
        <v>1481</v>
      </c>
      <c r="AA1253" s="17" t="s">
        <v>1481</v>
      </c>
      <c r="AB1253" s="16">
        <v>1253</v>
      </c>
      <c r="AC1253" s="17" t="s">
        <v>1481</v>
      </c>
      <c r="AD1253" s="17" t="s">
        <v>1481</v>
      </c>
      <c r="AE1253" s="17" t="s">
        <v>1481</v>
      </c>
      <c r="AF1253" s="16" t="s">
        <v>6384</v>
      </c>
      <c r="AG1253" s="16" t="s">
        <v>6385</v>
      </c>
      <c r="AH1253" s="16" t="s">
        <v>6386</v>
      </c>
      <c r="AI1253" s="17" t="s">
        <v>1481</v>
      </c>
      <c r="AJ1253" s="18" t="s">
        <v>1481</v>
      </c>
      <c r="AK1253" s="17" t="s">
        <v>1481</v>
      </c>
      <c r="AL1253" s="17" t="s">
        <v>1481</v>
      </c>
      <c r="AM1253" s="18" t="s">
        <v>1481</v>
      </c>
      <c r="AN1253" s="18" t="s">
        <v>1481</v>
      </c>
      <c r="AO1253" s="17" t="s">
        <v>1481</v>
      </c>
      <c r="AP1253" s="17" t="s">
        <v>1481</v>
      </c>
      <c r="AQ1253" s="17" t="s">
        <v>1481</v>
      </c>
      <c r="AR1253" s="17" t="s">
        <v>1481</v>
      </c>
      <c r="AS1253" s="17" t="s">
        <v>1481</v>
      </c>
      <c r="AT1253" s="17" t="s">
        <v>1481</v>
      </c>
      <c r="AU1253" s="18" t="s">
        <v>1481</v>
      </c>
      <c r="AV1253" s="18" t="s">
        <v>1481</v>
      </c>
      <c r="AW1253" s="16" t="s">
        <v>6387</v>
      </c>
      <c r="AX1253" s="17" t="s">
        <v>1481</v>
      </c>
      <c r="AY1253" s="16" t="s">
        <v>6345</v>
      </c>
      <c r="AZ1253" s="28" t="s">
        <v>1481</v>
      </c>
      <c r="BA1253" s="17" t="s">
        <v>1481</v>
      </c>
      <c r="BB1253" s="30" t="s">
        <v>75</v>
      </c>
      <c r="BC1253" s="30" t="s">
        <v>142</v>
      </c>
      <c r="BD1253" s="30" t="s">
        <v>77</v>
      </c>
    </row>
    <row r="1254" spans="1:56" ht="199.5" customHeight="1" x14ac:dyDescent="0.35">
      <c r="A1254" s="16">
        <v>742</v>
      </c>
      <c r="B1254" s="16">
        <v>1254</v>
      </c>
      <c r="C1254" s="17" t="s">
        <v>1481</v>
      </c>
      <c r="D1254" s="17" t="s">
        <v>1481</v>
      </c>
      <c r="E1254" s="17" t="s">
        <v>1481</v>
      </c>
      <c r="F1254" s="16" t="s">
        <v>6384</v>
      </c>
      <c r="G1254" s="16" t="s">
        <v>6385</v>
      </c>
      <c r="H1254" s="16" t="s">
        <v>6388</v>
      </c>
      <c r="I1254" s="17" t="s">
        <v>1481</v>
      </c>
      <c r="J1254" s="18" t="s">
        <v>1481</v>
      </c>
      <c r="K1254" s="17" t="s">
        <v>1481</v>
      </c>
      <c r="L1254" s="17" t="s">
        <v>1481</v>
      </c>
      <c r="M1254" s="18" t="s">
        <v>1481</v>
      </c>
      <c r="N1254" s="18" t="s">
        <v>1481</v>
      </c>
      <c r="O1254" s="17" t="s">
        <v>1481</v>
      </c>
      <c r="P1254" s="17" t="s">
        <v>1481</v>
      </c>
      <c r="Q1254" s="17" t="s">
        <v>1481</v>
      </c>
      <c r="R1254" s="17" t="s">
        <v>1481</v>
      </c>
      <c r="S1254" s="17" t="s">
        <v>1481</v>
      </c>
      <c r="T1254" s="17" t="s">
        <v>1481</v>
      </c>
      <c r="U1254" s="18" t="s">
        <v>1481</v>
      </c>
      <c r="V1254" s="18" t="s">
        <v>1481</v>
      </c>
      <c r="W1254" s="16" t="s">
        <v>6389</v>
      </c>
      <c r="X1254" s="17" t="s">
        <v>1481</v>
      </c>
      <c r="Y1254" s="16" t="s">
        <v>6345</v>
      </c>
      <c r="Z1254" s="28" t="s">
        <v>1481</v>
      </c>
      <c r="AA1254" s="17" t="s">
        <v>1481</v>
      </c>
      <c r="AB1254" s="16">
        <v>1254</v>
      </c>
      <c r="AC1254" s="17" t="s">
        <v>1481</v>
      </c>
      <c r="AD1254" s="17" t="s">
        <v>1481</v>
      </c>
      <c r="AE1254" s="17" t="s">
        <v>1481</v>
      </c>
      <c r="AF1254" s="16" t="s">
        <v>6384</v>
      </c>
      <c r="AG1254" s="16" t="s">
        <v>6385</v>
      </c>
      <c r="AH1254" s="16" t="s">
        <v>6388</v>
      </c>
      <c r="AI1254" s="17" t="s">
        <v>1481</v>
      </c>
      <c r="AJ1254" s="18" t="s">
        <v>1481</v>
      </c>
      <c r="AK1254" s="17" t="s">
        <v>1481</v>
      </c>
      <c r="AL1254" s="17" t="s">
        <v>1481</v>
      </c>
      <c r="AM1254" s="18" t="s">
        <v>1481</v>
      </c>
      <c r="AN1254" s="18" t="s">
        <v>1481</v>
      </c>
      <c r="AO1254" s="17" t="s">
        <v>1481</v>
      </c>
      <c r="AP1254" s="17" t="s">
        <v>1481</v>
      </c>
      <c r="AQ1254" s="17" t="s">
        <v>1481</v>
      </c>
      <c r="AR1254" s="17" t="s">
        <v>1481</v>
      </c>
      <c r="AS1254" s="17" t="s">
        <v>1481</v>
      </c>
      <c r="AT1254" s="17" t="s">
        <v>1481</v>
      </c>
      <c r="AU1254" s="18" t="s">
        <v>1481</v>
      </c>
      <c r="AV1254" s="18" t="s">
        <v>1481</v>
      </c>
      <c r="AW1254" s="16" t="s">
        <v>6389</v>
      </c>
      <c r="AX1254" s="17" t="s">
        <v>1481</v>
      </c>
      <c r="AY1254" s="16" t="s">
        <v>6345</v>
      </c>
      <c r="AZ1254" s="28" t="s">
        <v>1481</v>
      </c>
      <c r="BA1254" s="17" t="s">
        <v>1481</v>
      </c>
      <c r="BB1254" s="30" t="s">
        <v>75</v>
      </c>
      <c r="BC1254" s="30" t="s">
        <v>142</v>
      </c>
      <c r="BD1254" s="30" t="s">
        <v>77</v>
      </c>
    </row>
    <row r="1255" spans="1:56" ht="150" customHeight="1" x14ac:dyDescent="0.35">
      <c r="A1255" s="16">
        <v>743</v>
      </c>
      <c r="B1255" s="16">
        <v>1255</v>
      </c>
      <c r="C1255" s="16" t="s">
        <v>6390</v>
      </c>
      <c r="D1255" s="17" t="s">
        <v>1481</v>
      </c>
      <c r="E1255" s="17" t="s">
        <v>1481</v>
      </c>
      <c r="F1255" s="16" t="s">
        <v>6391</v>
      </c>
      <c r="G1255" s="17" t="s">
        <v>1481</v>
      </c>
      <c r="H1255" s="17" t="s">
        <v>1481</v>
      </c>
      <c r="I1255" s="17" t="s">
        <v>1481</v>
      </c>
      <c r="J1255" s="18" t="s">
        <v>1481</v>
      </c>
      <c r="K1255" s="17" t="s">
        <v>1481</v>
      </c>
      <c r="L1255" s="17" t="s">
        <v>1481</v>
      </c>
      <c r="M1255" s="18" t="s">
        <v>1481</v>
      </c>
      <c r="N1255" s="18" t="s">
        <v>1481</v>
      </c>
      <c r="O1255" s="17" t="s">
        <v>1481</v>
      </c>
      <c r="P1255" s="17" t="s">
        <v>1481</v>
      </c>
      <c r="Q1255" s="17" t="s">
        <v>1481</v>
      </c>
      <c r="R1255" s="17" t="s">
        <v>1481</v>
      </c>
      <c r="S1255" s="17" t="s">
        <v>1481</v>
      </c>
      <c r="T1255" s="17" t="s">
        <v>1481</v>
      </c>
      <c r="U1255" s="18" t="s">
        <v>1481</v>
      </c>
      <c r="V1255" s="18" t="s">
        <v>1481</v>
      </c>
      <c r="W1255" s="16" t="s">
        <v>6392</v>
      </c>
      <c r="X1255" s="17" t="s">
        <v>1481</v>
      </c>
      <c r="Y1255" s="16" t="s">
        <v>6345</v>
      </c>
      <c r="Z1255" s="28" t="s">
        <v>1481</v>
      </c>
      <c r="AA1255" s="17" t="s">
        <v>1481</v>
      </c>
      <c r="AB1255" s="16">
        <v>1255</v>
      </c>
      <c r="AC1255" s="16" t="s">
        <v>6390</v>
      </c>
      <c r="AD1255" s="17" t="s">
        <v>1481</v>
      </c>
      <c r="AE1255" s="17" t="s">
        <v>1481</v>
      </c>
      <c r="AF1255" s="16" t="s">
        <v>6391</v>
      </c>
      <c r="AG1255" s="17" t="s">
        <v>1481</v>
      </c>
      <c r="AH1255" s="17" t="s">
        <v>1481</v>
      </c>
      <c r="AI1255" s="17" t="s">
        <v>1481</v>
      </c>
      <c r="AJ1255" s="18" t="s">
        <v>1481</v>
      </c>
      <c r="AK1255" s="17" t="s">
        <v>1481</v>
      </c>
      <c r="AL1255" s="17" t="s">
        <v>1481</v>
      </c>
      <c r="AM1255" s="18" t="s">
        <v>1481</v>
      </c>
      <c r="AN1255" s="18" t="s">
        <v>1481</v>
      </c>
      <c r="AO1255" s="17" t="s">
        <v>1481</v>
      </c>
      <c r="AP1255" s="17" t="s">
        <v>1481</v>
      </c>
      <c r="AQ1255" s="17" t="s">
        <v>1481</v>
      </c>
      <c r="AR1255" s="17" t="s">
        <v>1481</v>
      </c>
      <c r="AS1255" s="17" t="s">
        <v>1481</v>
      </c>
      <c r="AT1255" s="17" t="s">
        <v>1481</v>
      </c>
      <c r="AU1255" s="18" t="s">
        <v>1481</v>
      </c>
      <c r="AV1255" s="18" t="s">
        <v>1481</v>
      </c>
      <c r="AW1255" s="16" t="s">
        <v>6392</v>
      </c>
      <c r="AX1255" s="17" t="s">
        <v>1481</v>
      </c>
      <c r="AY1255" s="16" t="s">
        <v>6345</v>
      </c>
      <c r="AZ1255" s="28" t="s">
        <v>1481</v>
      </c>
      <c r="BA1255" s="17" t="s">
        <v>1481</v>
      </c>
      <c r="BB1255" s="30" t="s">
        <v>75</v>
      </c>
      <c r="BC1255" s="30" t="s">
        <v>142</v>
      </c>
      <c r="BD1255" s="30" t="s">
        <v>77</v>
      </c>
    </row>
    <row r="1256" spans="1:56" ht="62.5" customHeight="1" x14ac:dyDescent="0.35">
      <c r="A1256" s="16">
        <v>744</v>
      </c>
      <c r="B1256" s="16">
        <v>1256</v>
      </c>
      <c r="C1256" s="16" t="s">
        <v>6390</v>
      </c>
      <c r="D1256" s="17" t="s">
        <v>1481</v>
      </c>
      <c r="E1256" s="17" t="s">
        <v>1481</v>
      </c>
      <c r="F1256" s="16" t="s">
        <v>6391</v>
      </c>
      <c r="G1256" s="17" t="s">
        <v>1481</v>
      </c>
      <c r="H1256" s="17" t="s">
        <v>1481</v>
      </c>
      <c r="I1256" s="17" t="s">
        <v>1481</v>
      </c>
      <c r="J1256" s="18" t="s">
        <v>1481</v>
      </c>
      <c r="K1256" s="17" t="s">
        <v>1481</v>
      </c>
      <c r="L1256" s="17" t="s">
        <v>1481</v>
      </c>
      <c r="M1256" s="18" t="s">
        <v>1481</v>
      </c>
      <c r="N1256" s="18" t="s">
        <v>1481</v>
      </c>
      <c r="O1256" s="17" t="s">
        <v>1481</v>
      </c>
      <c r="P1256" s="17" t="s">
        <v>1481</v>
      </c>
      <c r="Q1256" s="17" t="s">
        <v>1481</v>
      </c>
      <c r="R1256" s="17" t="s">
        <v>1481</v>
      </c>
      <c r="S1256" s="17" t="s">
        <v>1481</v>
      </c>
      <c r="T1256" s="17" t="s">
        <v>1481</v>
      </c>
      <c r="U1256" s="18" t="s">
        <v>1481</v>
      </c>
      <c r="V1256" s="18" t="s">
        <v>1481</v>
      </c>
      <c r="W1256" s="16" t="s">
        <v>6393</v>
      </c>
      <c r="X1256" s="17" t="s">
        <v>1481</v>
      </c>
      <c r="Y1256" s="16" t="s">
        <v>6345</v>
      </c>
      <c r="Z1256" s="28" t="s">
        <v>1481</v>
      </c>
      <c r="AA1256" s="17" t="s">
        <v>1481</v>
      </c>
      <c r="AB1256" s="16">
        <v>1256</v>
      </c>
      <c r="AC1256" s="16" t="s">
        <v>6390</v>
      </c>
      <c r="AD1256" s="17" t="s">
        <v>1481</v>
      </c>
      <c r="AE1256" s="17" t="s">
        <v>1481</v>
      </c>
      <c r="AF1256" s="16" t="s">
        <v>6391</v>
      </c>
      <c r="AG1256" s="17" t="s">
        <v>1481</v>
      </c>
      <c r="AH1256" s="17" t="s">
        <v>1481</v>
      </c>
      <c r="AI1256" s="17" t="s">
        <v>1481</v>
      </c>
      <c r="AJ1256" s="18" t="s">
        <v>1481</v>
      </c>
      <c r="AK1256" s="17" t="s">
        <v>1481</v>
      </c>
      <c r="AL1256" s="17" t="s">
        <v>1481</v>
      </c>
      <c r="AM1256" s="18" t="s">
        <v>1481</v>
      </c>
      <c r="AN1256" s="18" t="s">
        <v>1481</v>
      </c>
      <c r="AO1256" s="17" t="s">
        <v>1481</v>
      </c>
      <c r="AP1256" s="17" t="s">
        <v>1481</v>
      </c>
      <c r="AQ1256" s="17" t="s">
        <v>1481</v>
      </c>
      <c r="AR1256" s="17" t="s">
        <v>1481</v>
      </c>
      <c r="AS1256" s="17" t="s">
        <v>1481</v>
      </c>
      <c r="AT1256" s="17" t="s">
        <v>1481</v>
      </c>
      <c r="AU1256" s="18" t="s">
        <v>1481</v>
      </c>
      <c r="AV1256" s="18" t="s">
        <v>1481</v>
      </c>
      <c r="AW1256" s="16" t="s">
        <v>6393</v>
      </c>
      <c r="AX1256" s="17" t="s">
        <v>1481</v>
      </c>
      <c r="AY1256" s="16" t="s">
        <v>6345</v>
      </c>
      <c r="AZ1256" s="28" t="s">
        <v>1481</v>
      </c>
      <c r="BA1256" s="17" t="s">
        <v>1481</v>
      </c>
      <c r="BB1256" s="30" t="s">
        <v>75</v>
      </c>
      <c r="BC1256" s="30" t="s">
        <v>142</v>
      </c>
      <c r="BD1256" s="30" t="s">
        <v>77</v>
      </c>
    </row>
    <row r="1257" spans="1:56" ht="79.5" customHeight="1" x14ac:dyDescent="0.35">
      <c r="A1257" s="16">
        <v>745</v>
      </c>
      <c r="B1257" s="16">
        <v>1257</v>
      </c>
      <c r="C1257" s="16" t="s">
        <v>6390</v>
      </c>
      <c r="D1257" s="17" t="s">
        <v>1481</v>
      </c>
      <c r="E1257" s="17" t="s">
        <v>1481</v>
      </c>
      <c r="F1257" s="16" t="s">
        <v>6391</v>
      </c>
      <c r="G1257" s="17" t="s">
        <v>1481</v>
      </c>
      <c r="H1257" s="17" t="s">
        <v>1481</v>
      </c>
      <c r="I1257" s="17" t="s">
        <v>1481</v>
      </c>
      <c r="J1257" s="18" t="s">
        <v>1481</v>
      </c>
      <c r="K1257" s="17" t="s">
        <v>1481</v>
      </c>
      <c r="L1257" s="17" t="s">
        <v>1481</v>
      </c>
      <c r="M1257" s="18" t="s">
        <v>1481</v>
      </c>
      <c r="N1257" s="18" t="s">
        <v>1481</v>
      </c>
      <c r="O1257" s="17" t="s">
        <v>1481</v>
      </c>
      <c r="P1257" s="17" t="s">
        <v>1481</v>
      </c>
      <c r="Q1257" s="17" t="s">
        <v>1481</v>
      </c>
      <c r="R1257" s="17" t="s">
        <v>1481</v>
      </c>
      <c r="S1257" s="17" t="s">
        <v>1481</v>
      </c>
      <c r="T1257" s="17" t="s">
        <v>1481</v>
      </c>
      <c r="U1257" s="18" t="s">
        <v>1481</v>
      </c>
      <c r="V1257" s="18" t="s">
        <v>1481</v>
      </c>
      <c r="W1257" s="16" t="s">
        <v>6394</v>
      </c>
      <c r="X1257" s="17" t="s">
        <v>1481</v>
      </c>
      <c r="Y1257" s="16" t="s">
        <v>6345</v>
      </c>
      <c r="Z1257" s="28" t="s">
        <v>1481</v>
      </c>
      <c r="AA1257" s="17" t="s">
        <v>1481</v>
      </c>
      <c r="AB1257" s="16">
        <v>1257</v>
      </c>
      <c r="AC1257" s="16" t="s">
        <v>6390</v>
      </c>
      <c r="AD1257" s="17" t="s">
        <v>1481</v>
      </c>
      <c r="AE1257" s="17" t="s">
        <v>1481</v>
      </c>
      <c r="AF1257" s="16" t="s">
        <v>6391</v>
      </c>
      <c r="AG1257" s="17" t="s">
        <v>1481</v>
      </c>
      <c r="AH1257" s="17" t="s">
        <v>1481</v>
      </c>
      <c r="AI1257" s="17" t="s">
        <v>1481</v>
      </c>
      <c r="AJ1257" s="18" t="s">
        <v>1481</v>
      </c>
      <c r="AK1257" s="17" t="s">
        <v>1481</v>
      </c>
      <c r="AL1257" s="17" t="s">
        <v>1481</v>
      </c>
      <c r="AM1257" s="18" t="s">
        <v>1481</v>
      </c>
      <c r="AN1257" s="18" t="s">
        <v>1481</v>
      </c>
      <c r="AO1257" s="17" t="s">
        <v>1481</v>
      </c>
      <c r="AP1257" s="17" t="s">
        <v>1481</v>
      </c>
      <c r="AQ1257" s="17" t="s">
        <v>1481</v>
      </c>
      <c r="AR1257" s="17" t="s">
        <v>1481</v>
      </c>
      <c r="AS1257" s="17" t="s">
        <v>1481</v>
      </c>
      <c r="AT1257" s="17" t="s">
        <v>1481</v>
      </c>
      <c r="AU1257" s="18" t="s">
        <v>1481</v>
      </c>
      <c r="AV1257" s="18" t="s">
        <v>1481</v>
      </c>
      <c r="AW1257" s="16" t="s">
        <v>6394</v>
      </c>
      <c r="AX1257" s="17" t="s">
        <v>1481</v>
      </c>
      <c r="AY1257" s="16" t="s">
        <v>6345</v>
      </c>
      <c r="AZ1257" s="28" t="s">
        <v>1481</v>
      </c>
      <c r="BA1257" s="17" t="s">
        <v>1481</v>
      </c>
      <c r="BB1257" s="30" t="s">
        <v>75</v>
      </c>
      <c r="BC1257" s="30" t="s">
        <v>142</v>
      </c>
      <c r="BD1257" s="30" t="s">
        <v>77</v>
      </c>
    </row>
    <row r="1258" spans="1:56" ht="65.150000000000006" customHeight="1" x14ac:dyDescent="0.35">
      <c r="A1258" s="16">
        <v>746</v>
      </c>
      <c r="B1258" s="16">
        <v>1258</v>
      </c>
      <c r="C1258" s="16" t="s">
        <v>1487</v>
      </c>
      <c r="D1258" s="17" t="s">
        <v>1481</v>
      </c>
      <c r="E1258" s="17" t="s">
        <v>1481</v>
      </c>
      <c r="F1258" s="16" t="s">
        <v>6395</v>
      </c>
      <c r="G1258" s="17" t="s">
        <v>1481</v>
      </c>
      <c r="H1258" s="17" t="s">
        <v>1481</v>
      </c>
      <c r="I1258" s="17" t="s">
        <v>1481</v>
      </c>
      <c r="J1258" s="18" t="s">
        <v>1481</v>
      </c>
      <c r="K1258" s="17" t="s">
        <v>1481</v>
      </c>
      <c r="L1258" s="17" t="s">
        <v>1481</v>
      </c>
      <c r="M1258" s="18" t="s">
        <v>1481</v>
      </c>
      <c r="N1258" s="18" t="s">
        <v>1481</v>
      </c>
      <c r="O1258" s="17" t="s">
        <v>1481</v>
      </c>
      <c r="P1258" s="17" t="s">
        <v>1481</v>
      </c>
      <c r="Q1258" s="17" t="s">
        <v>1481</v>
      </c>
      <c r="R1258" s="17" t="s">
        <v>1481</v>
      </c>
      <c r="S1258" s="17" t="s">
        <v>1481</v>
      </c>
      <c r="T1258" s="17" t="s">
        <v>1481</v>
      </c>
      <c r="U1258" s="18" t="s">
        <v>1481</v>
      </c>
      <c r="V1258" s="18" t="s">
        <v>1481</v>
      </c>
      <c r="W1258" s="16" t="s">
        <v>6396</v>
      </c>
      <c r="X1258" s="17" t="s">
        <v>1481</v>
      </c>
      <c r="Y1258" s="16" t="s">
        <v>6345</v>
      </c>
      <c r="Z1258" s="28" t="s">
        <v>1481</v>
      </c>
      <c r="AA1258" s="17" t="s">
        <v>1481</v>
      </c>
      <c r="AB1258" s="16">
        <v>1258</v>
      </c>
      <c r="AC1258" s="16" t="s">
        <v>1487</v>
      </c>
      <c r="AD1258" s="17" t="s">
        <v>1481</v>
      </c>
      <c r="AE1258" s="17" t="s">
        <v>1481</v>
      </c>
      <c r="AF1258" s="16" t="s">
        <v>6395</v>
      </c>
      <c r="AG1258" s="17" t="s">
        <v>1481</v>
      </c>
      <c r="AH1258" s="17" t="s">
        <v>1481</v>
      </c>
      <c r="AI1258" s="17" t="s">
        <v>1481</v>
      </c>
      <c r="AJ1258" s="18" t="s">
        <v>1481</v>
      </c>
      <c r="AK1258" s="17" t="s">
        <v>1481</v>
      </c>
      <c r="AL1258" s="17" t="s">
        <v>1481</v>
      </c>
      <c r="AM1258" s="18" t="s">
        <v>1481</v>
      </c>
      <c r="AN1258" s="18" t="s">
        <v>1481</v>
      </c>
      <c r="AO1258" s="17" t="s">
        <v>1481</v>
      </c>
      <c r="AP1258" s="17" t="s">
        <v>1481</v>
      </c>
      <c r="AQ1258" s="17" t="s">
        <v>1481</v>
      </c>
      <c r="AR1258" s="17" t="s">
        <v>1481</v>
      </c>
      <c r="AS1258" s="17" t="s">
        <v>1481</v>
      </c>
      <c r="AT1258" s="17" t="s">
        <v>1481</v>
      </c>
      <c r="AU1258" s="18" t="s">
        <v>1481</v>
      </c>
      <c r="AV1258" s="18" t="s">
        <v>1481</v>
      </c>
      <c r="AW1258" s="16" t="s">
        <v>6396</v>
      </c>
      <c r="AX1258" s="17" t="s">
        <v>1481</v>
      </c>
      <c r="AY1258" s="16" t="s">
        <v>6345</v>
      </c>
      <c r="AZ1258" s="28" t="s">
        <v>1481</v>
      </c>
      <c r="BA1258" s="17" t="s">
        <v>1481</v>
      </c>
      <c r="BB1258" s="30" t="s">
        <v>239</v>
      </c>
      <c r="BC1258" s="161" t="s">
        <v>1174</v>
      </c>
      <c r="BD1258" s="30" t="s">
        <v>557</v>
      </c>
    </row>
    <row r="1259" spans="1:56" ht="63" customHeight="1" x14ac:dyDescent="0.35">
      <c r="A1259" s="16">
        <v>747</v>
      </c>
      <c r="B1259" s="16">
        <v>1259</v>
      </c>
      <c r="C1259" s="16" t="s">
        <v>1487</v>
      </c>
      <c r="D1259" s="17" t="s">
        <v>1481</v>
      </c>
      <c r="E1259" s="17" t="s">
        <v>1481</v>
      </c>
      <c r="F1259" s="16" t="s">
        <v>6397</v>
      </c>
      <c r="G1259" s="17" t="s">
        <v>1481</v>
      </c>
      <c r="H1259" s="17" t="s">
        <v>1481</v>
      </c>
      <c r="I1259" s="17" t="s">
        <v>1481</v>
      </c>
      <c r="J1259" s="18" t="s">
        <v>1481</v>
      </c>
      <c r="K1259" s="17" t="s">
        <v>1481</v>
      </c>
      <c r="L1259" s="17" t="s">
        <v>1481</v>
      </c>
      <c r="M1259" s="18" t="s">
        <v>1481</v>
      </c>
      <c r="N1259" s="18" t="s">
        <v>1481</v>
      </c>
      <c r="O1259" s="17" t="s">
        <v>1481</v>
      </c>
      <c r="P1259" s="17" t="s">
        <v>1481</v>
      </c>
      <c r="Q1259" s="17" t="s">
        <v>1481</v>
      </c>
      <c r="R1259" s="17" t="s">
        <v>1481</v>
      </c>
      <c r="S1259" s="17" t="s">
        <v>1481</v>
      </c>
      <c r="T1259" s="17" t="s">
        <v>1481</v>
      </c>
      <c r="U1259" s="18" t="s">
        <v>1481</v>
      </c>
      <c r="V1259" s="18" t="s">
        <v>1481</v>
      </c>
      <c r="W1259" s="16" t="s">
        <v>6398</v>
      </c>
      <c r="X1259" s="17" t="s">
        <v>1481</v>
      </c>
      <c r="Y1259" s="16" t="s">
        <v>6345</v>
      </c>
      <c r="Z1259" s="28" t="s">
        <v>1481</v>
      </c>
      <c r="AA1259" s="17" t="s">
        <v>1481</v>
      </c>
      <c r="AB1259" s="16">
        <v>1259</v>
      </c>
      <c r="AC1259" s="16" t="s">
        <v>1487</v>
      </c>
      <c r="AD1259" s="17" t="s">
        <v>1481</v>
      </c>
      <c r="AE1259" s="17" t="s">
        <v>1481</v>
      </c>
      <c r="AF1259" s="16" t="s">
        <v>6397</v>
      </c>
      <c r="AG1259" s="17" t="s">
        <v>1481</v>
      </c>
      <c r="AH1259" s="17" t="s">
        <v>1481</v>
      </c>
      <c r="AI1259" s="17" t="s">
        <v>1481</v>
      </c>
      <c r="AJ1259" s="18" t="s">
        <v>1481</v>
      </c>
      <c r="AK1259" s="17" t="s">
        <v>1481</v>
      </c>
      <c r="AL1259" s="17" t="s">
        <v>1481</v>
      </c>
      <c r="AM1259" s="18" t="s">
        <v>1481</v>
      </c>
      <c r="AN1259" s="18" t="s">
        <v>1481</v>
      </c>
      <c r="AO1259" s="17" t="s">
        <v>1481</v>
      </c>
      <c r="AP1259" s="17" t="s">
        <v>1481</v>
      </c>
      <c r="AQ1259" s="17" t="s">
        <v>1481</v>
      </c>
      <c r="AR1259" s="17" t="s">
        <v>1481</v>
      </c>
      <c r="AS1259" s="17" t="s">
        <v>1481</v>
      </c>
      <c r="AT1259" s="17" t="s">
        <v>1481</v>
      </c>
      <c r="AU1259" s="18" t="s">
        <v>1481</v>
      </c>
      <c r="AV1259" s="18" t="s">
        <v>1481</v>
      </c>
      <c r="AW1259" s="16" t="s">
        <v>6398</v>
      </c>
      <c r="AX1259" s="17" t="s">
        <v>1481</v>
      </c>
      <c r="AY1259" s="16" t="s">
        <v>6345</v>
      </c>
      <c r="AZ1259" s="28" t="s">
        <v>1481</v>
      </c>
      <c r="BA1259" s="17" t="s">
        <v>1481</v>
      </c>
      <c r="BB1259" s="30" t="s">
        <v>75</v>
      </c>
      <c r="BC1259" s="161" t="s">
        <v>142</v>
      </c>
      <c r="BD1259" s="30" t="s">
        <v>77</v>
      </c>
    </row>
    <row r="1260" spans="1:56" ht="75" customHeight="1" x14ac:dyDescent="0.35">
      <c r="A1260" s="16">
        <v>748</v>
      </c>
      <c r="B1260" s="16">
        <v>1260</v>
      </c>
      <c r="C1260" s="16" t="s">
        <v>6399</v>
      </c>
      <c r="D1260" s="17" t="s">
        <v>1481</v>
      </c>
      <c r="E1260" s="17" t="s">
        <v>1481</v>
      </c>
      <c r="F1260" s="16" t="s">
        <v>6400</v>
      </c>
      <c r="G1260" s="17" t="s">
        <v>1481</v>
      </c>
      <c r="H1260" s="17" t="s">
        <v>1481</v>
      </c>
      <c r="I1260" s="17" t="s">
        <v>1481</v>
      </c>
      <c r="J1260" s="18" t="s">
        <v>1481</v>
      </c>
      <c r="K1260" s="17" t="s">
        <v>1481</v>
      </c>
      <c r="L1260" s="17" t="s">
        <v>1481</v>
      </c>
      <c r="M1260" s="18" t="s">
        <v>1481</v>
      </c>
      <c r="N1260" s="18" t="s">
        <v>1481</v>
      </c>
      <c r="O1260" s="17" t="s">
        <v>1481</v>
      </c>
      <c r="P1260" s="17" t="s">
        <v>1481</v>
      </c>
      <c r="Q1260" s="17" t="s">
        <v>1481</v>
      </c>
      <c r="R1260" s="17" t="s">
        <v>1481</v>
      </c>
      <c r="S1260" s="17" t="s">
        <v>1481</v>
      </c>
      <c r="T1260" s="17" t="s">
        <v>1481</v>
      </c>
      <c r="U1260" s="18" t="s">
        <v>1481</v>
      </c>
      <c r="V1260" s="18" t="s">
        <v>1481</v>
      </c>
      <c r="W1260" s="16" t="s">
        <v>6401</v>
      </c>
      <c r="X1260" s="17" t="s">
        <v>1481</v>
      </c>
      <c r="Y1260" s="16" t="s">
        <v>6345</v>
      </c>
      <c r="Z1260" s="28" t="s">
        <v>1481</v>
      </c>
      <c r="AA1260" s="17" t="s">
        <v>1481</v>
      </c>
      <c r="AB1260" s="16">
        <v>1260</v>
      </c>
      <c r="AC1260" s="16" t="s">
        <v>6399</v>
      </c>
      <c r="AD1260" s="17" t="s">
        <v>1481</v>
      </c>
      <c r="AE1260" s="17" t="s">
        <v>1481</v>
      </c>
      <c r="AF1260" s="16" t="s">
        <v>6400</v>
      </c>
      <c r="AG1260" s="17" t="s">
        <v>1481</v>
      </c>
      <c r="AH1260" s="17" t="s">
        <v>1481</v>
      </c>
      <c r="AI1260" s="17" t="s">
        <v>1481</v>
      </c>
      <c r="AJ1260" s="18" t="s">
        <v>1481</v>
      </c>
      <c r="AK1260" s="17" t="s">
        <v>1481</v>
      </c>
      <c r="AL1260" s="17" t="s">
        <v>1481</v>
      </c>
      <c r="AM1260" s="18" t="s">
        <v>1481</v>
      </c>
      <c r="AN1260" s="18" t="s">
        <v>1481</v>
      </c>
      <c r="AO1260" s="17" t="s">
        <v>1481</v>
      </c>
      <c r="AP1260" s="17" t="s">
        <v>1481</v>
      </c>
      <c r="AQ1260" s="17" t="s">
        <v>1481</v>
      </c>
      <c r="AR1260" s="17" t="s">
        <v>1481</v>
      </c>
      <c r="AS1260" s="17" t="s">
        <v>1481</v>
      </c>
      <c r="AT1260" s="17" t="s">
        <v>1481</v>
      </c>
      <c r="AU1260" s="18" t="s">
        <v>1481</v>
      </c>
      <c r="AV1260" s="18" t="s">
        <v>1481</v>
      </c>
      <c r="AW1260" s="16" t="s">
        <v>6401</v>
      </c>
      <c r="AX1260" s="17" t="s">
        <v>1481</v>
      </c>
      <c r="AY1260" s="16" t="s">
        <v>6345</v>
      </c>
      <c r="AZ1260" s="28" t="s">
        <v>1481</v>
      </c>
      <c r="BA1260" s="17" t="s">
        <v>1481</v>
      </c>
      <c r="BB1260" s="30" t="s">
        <v>558</v>
      </c>
      <c r="BC1260" s="30" t="s">
        <v>559</v>
      </c>
      <c r="BD1260" s="30" t="s">
        <v>557</v>
      </c>
    </row>
    <row r="1261" spans="1:56" ht="65.150000000000006" hidden="1" customHeight="1" x14ac:dyDescent="0.35">
      <c r="A1261" s="16">
        <v>749</v>
      </c>
      <c r="B1261" s="16">
        <v>1261</v>
      </c>
      <c r="C1261" s="16" t="s">
        <v>6402</v>
      </c>
      <c r="D1261" s="17" t="s">
        <v>1481</v>
      </c>
      <c r="E1261" s="17" t="s">
        <v>1481</v>
      </c>
      <c r="F1261" s="16" t="s">
        <v>6403</v>
      </c>
      <c r="G1261" s="17" t="s">
        <v>1481</v>
      </c>
      <c r="H1261" s="17" t="s">
        <v>1481</v>
      </c>
      <c r="I1261" s="17" t="s">
        <v>1481</v>
      </c>
      <c r="J1261" s="18" t="s">
        <v>1481</v>
      </c>
      <c r="K1261" s="17" t="s">
        <v>1481</v>
      </c>
      <c r="L1261" s="17" t="s">
        <v>1481</v>
      </c>
      <c r="M1261" s="18" t="s">
        <v>1481</v>
      </c>
      <c r="N1261" s="18" t="s">
        <v>1481</v>
      </c>
      <c r="O1261" s="17" t="s">
        <v>1481</v>
      </c>
      <c r="P1261" s="17" t="s">
        <v>1481</v>
      </c>
      <c r="Q1261" s="17" t="s">
        <v>1481</v>
      </c>
      <c r="R1261" s="17" t="s">
        <v>1481</v>
      </c>
      <c r="S1261" s="17" t="s">
        <v>1481</v>
      </c>
      <c r="T1261" s="17" t="s">
        <v>1481</v>
      </c>
      <c r="U1261" s="18" t="s">
        <v>1481</v>
      </c>
      <c r="V1261" s="18" t="s">
        <v>1481</v>
      </c>
      <c r="W1261" s="16" t="s">
        <v>6404</v>
      </c>
      <c r="X1261" s="17" t="s">
        <v>1481</v>
      </c>
      <c r="Y1261" s="16" t="s">
        <v>6345</v>
      </c>
      <c r="Z1261" s="28" t="s">
        <v>1481</v>
      </c>
      <c r="AA1261" s="17" t="s">
        <v>1481</v>
      </c>
      <c r="AB1261" s="16">
        <v>1261</v>
      </c>
      <c r="AC1261" s="16" t="s">
        <v>6402</v>
      </c>
      <c r="AD1261" s="17" t="s">
        <v>1481</v>
      </c>
      <c r="AE1261" s="17" t="s">
        <v>1481</v>
      </c>
      <c r="AF1261" s="16" t="s">
        <v>6403</v>
      </c>
      <c r="AG1261" s="17" t="s">
        <v>1481</v>
      </c>
      <c r="AH1261" s="17" t="s">
        <v>1481</v>
      </c>
      <c r="AI1261" s="17" t="s">
        <v>1481</v>
      </c>
      <c r="AJ1261" s="18" t="s">
        <v>1481</v>
      </c>
      <c r="AK1261" s="17" t="s">
        <v>1481</v>
      </c>
      <c r="AL1261" s="17" t="s">
        <v>1481</v>
      </c>
      <c r="AM1261" s="18" t="s">
        <v>1481</v>
      </c>
      <c r="AN1261" s="18" t="s">
        <v>1481</v>
      </c>
      <c r="AO1261" s="17" t="s">
        <v>1481</v>
      </c>
      <c r="AP1261" s="17" t="s">
        <v>1481</v>
      </c>
      <c r="AQ1261" s="17" t="s">
        <v>1481</v>
      </c>
      <c r="AR1261" s="17" t="s">
        <v>1481</v>
      </c>
      <c r="AS1261" s="17" t="s">
        <v>1481</v>
      </c>
      <c r="AT1261" s="17" t="s">
        <v>1481</v>
      </c>
      <c r="AU1261" s="18" t="s">
        <v>1481</v>
      </c>
      <c r="AV1261" s="18" t="s">
        <v>1481</v>
      </c>
      <c r="AW1261" s="16" t="s">
        <v>6404</v>
      </c>
      <c r="AX1261" s="17" t="s">
        <v>1481</v>
      </c>
      <c r="AY1261" s="16" t="s">
        <v>6345</v>
      </c>
      <c r="AZ1261" s="28" t="s">
        <v>1481</v>
      </c>
      <c r="BA1261" s="17" t="s">
        <v>1481</v>
      </c>
      <c r="BB1261" s="30" t="s">
        <v>239</v>
      </c>
      <c r="BC1261" s="161" t="s">
        <v>1174</v>
      </c>
      <c r="BD1261" s="18" t="s">
        <v>1481</v>
      </c>
    </row>
    <row r="1262" spans="1:56" ht="87.5" hidden="1" x14ac:dyDescent="0.35">
      <c r="A1262" s="16">
        <v>750</v>
      </c>
      <c r="B1262" s="16">
        <v>1262</v>
      </c>
      <c r="C1262" s="16" t="s">
        <v>6402</v>
      </c>
      <c r="D1262" s="17" t="s">
        <v>1481</v>
      </c>
      <c r="E1262" s="17" t="s">
        <v>1481</v>
      </c>
      <c r="F1262" s="16" t="s">
        <v>6403</v>
      </c>
      <c r="G1262" s="17" t="s">
        <v>1481</v>
      </c>
      <c r="H1262" s="17" t="s">
        <v>1481</v>
      </c>
      <c r="I1262" s="17" t="s">
        <v>1481</v>
      </c>
      <c r="J1262" s="18" t="s">
        <v>1481</v>
      </c>
      <c r="K1262" s="17" t="s">
        <v>1481</v>
      </c>
      <c r="L1262" s="17" t="s">
        <v>1481</v>
      </c>
      <c r="M1262" s="18" t="s">
        <v>1481</v>
      </c>
      <c r="N1262" s="18" t="s">
        <v>1481</v>
      </c>
      <c r="O1262" s="17" t="s">
        <v>1481</v>
      </c>
      <c r="P1262" s="17" t="s">
        <v>1481</v>
      </c>
      <c r="Q1262" s="17" t="s">
        <v>1481</v>
      </c>
      <c r="R1262" s="17" t="s">
        <v>1481</v>
      </c>
      <c r="S1262" s="17" t="s">
        <v>1481</v>
      </c>
      <c r="T1262" s="17" t="s">
        <v>1481</v>
      </c>
      <c r="U1262" s="18" t="s">
        <v>1481</v>
      </c>
      <c r="V1262" s="18" t="s">
        <v>1481</v>
      </c>
      <c r="W1262" s="16" t="s">
        <v>6405</v>
      </c>
      <c r="X1262" s="17" t="s">
        <v>1481</v>
      </c>
      <c r="Y1262" s="16" t="s">
        <v>6345</v>
      </c>
      <c r="Z1262" s="28" t="s">
        <v>1481</v>
      </c>
      <c r="AA1262" s="17" t="s">
        <v>1481</v>
      </c>
      <c r="AB1262" s="16">
        <v>1262</v>
      </c>
      <c r="AC1262" s="16" t="s">
        <v>6402</v>
      </c>
      <c r="AD1262" s="17" t="s">
        <v>1481</v>
      </c>
      <c r="AE1262" s="17" t="s">
        <v>1481</v>
      </c>
      <c r="AF1262" s="16" t="s">
        <v>6403</v>
      </c>
      <c r="AG1262" s="17" t="s">
        <v>1481</v>
      </c>
      <c r="AH1262" s="17" t="s">
        <v>1481</v>
      </c>
      <c r="AI1262" s="17" t="s">
        <v>1481</v>
      </c>
      <c r="AJ1262" s="18" t="s">
        <v>1481</v>
      </c>
      <c r="AK1262" s="17" t="s">
        <v>1481</v>
      </c>
      <c r="AL1262" s="17" t="s">
        <v>1481</v>
      </c>
      <c r="AM1262" s="18" t="s">
        <v>1481</v>
      </c>
      <c r="AN1262" s="18" t="s">
        <v>1481</v>
      </c>
      <c r="AO1262" s="17" t="s">
        <v>1481</v>
      </c>
      <c r="AP1262" s="17" t="s">
        <v>1481</v>
      </c>
      <c r="AQ1262" s="17" t="s">
        <v>1481</v>
      </c>
      <c r="AR1262" s="17" t="s">
        <v>1481</v>
      </c>
      <c r="AS1262" s="17" t="s">
        <v>1481</v>
      </c>
      <c r="AT1262" s="17" t="s">
        <v>1481</v>
      </c>
      <c r="AU1262" s="18" t="s">
        <v>1481</v>
      </c>
      <c r="AV1262" s="18" t="s">
        <v>1481</v>
      </c>
      <c r="AW1262" s="16" t="s">
        <v>6405</v>
      </c>
      <c r="AX1262" s="17" t="s">
        <v>1481</v>
      </c>
      <c r="AY1262" s="16" t="s">
        <v>6345</v>
      </c>
      <c r="AZ1262" s="28" t="s">
        <v>1481</v>
      </c>
      <c r="BA1262" s="17" t="s">
        <v>1481</v>
      </c>
      <c r="BB1262" s="30" t="s">
        <v>239</v>
      </c>
      <c r="BC1262" s="161" t="s">
        <v>1174</v>
      </c>
      <c r="BD1262" s="18" t="s">
        <v>1481</v>
      </c>
    </row>
    <row r="1263" spans="1:56" ht="75" customHeight="1" x14ac:dyDescent="0.35">
      <c r="A1263" s="16">
        <v>751</v>
      </c>
      <c r="B1263" s="16">
        <v>1263</v>
      </c>
      <c r="C1263" s="16" t="s">
        <v>6406</v>
      </c>
      <c r="D1263" s="17" t="s">
        <v>1481</v>
      </c>
      <c r="E1263" s="17" t="s">
        <v>1481</v>
      </c>
      <c r="F1263" s="16" t="s">
        <v>6407</v>
      </c>
      <c r="G1263" s="17" t="s">
        <v>1481</v>
      </c>
      <c r="H1263" s="17" t="s">
        <v>1481</v>
      </c>
      <c r="I1263" s="17" t="s">
        <v>1481</v>
      </c>
      <c r="J1263" s="18" t="s">
        <v>1481</v>
      </c>
      <c r="K1263" s="17" t="s">
        <v>1481</v>
      </c>
      <c r="L1263" s="17" t="s">
        <v>1481</v>
      </c>
      <c r="M1263" s="18" t="s">
        <v>1481</v>
      </c>
      <c r="N1263" s="18" t="s">
        <v>1481</v>
      </c>
      <c r="O1263" s="17" t="s">
        <v>1481</v>
      </c>
      <c r="P1263" s="17" t="s">
        <v>1481</v>
      </c>
      <c r="Q1263" s="17" t="s">
        <v>1481</v>
      </c>
      <c r="R1263" s="17" t="s">
        <v>1481</v>
      </c>
      <c r="S1263" s="17" t="s">
        <v>1481</v>
      </c>
      <c r="T1263" s="17" t="s">
        <v>1481</v>
      </c>
      <c r="U1263" s="18" t="s">
        <v>1481</v>
      </c>
      <c r="V1263" s="18" t="s">
        <v>1481</v>
      </c>
      <c r="W1263" s="16" t="s">
        <v>6408</v>
      </c>
      <c r="X1263" s="17" t="s">
        <v>1481</v>
      </c>
      <c r="Y1263" s="16" t="s">
        <v>6345</v>
      </c>
      <c r="Z1263" s="28" t="s">
        <v>1481</v>
      </c>
      <c r="AA1263" s="17" t="s">
        <v>1481</v>
      </c>
      <c r="AB1263" s="16">
        <v>1263</v>
      </c>
      <c r="AC1263" s="16" t="s">
        <v>6406</v>
      </c>
      <c r="AD1263" s="17" t="s">
        <v>1481</v>
      </c>
      <c r="AE1263" s="17" t="s">
        <v>1481</v>
      </c>
      <c r="AF1263" s="16" t="s">
        <v>6407</v>
      </c>
      <c r="AG1263" s="17" t="s">
        <v>1481</v>
      </c>
      <c r="AH1263" s="17" t="s">
        <v>1481</v>
      </c>
      <c r="AI1263" s="17" t="s">
        <v>1481</v>
      </c>
      <c r="AJ1263" s="18" t="s">
        <v>1481</v>
      </c>
      <c r="AK1263" s="17" t="s">
        <v>1481</v>
      </c>
      <c r="AL1263" s="17" t="s">
        <v>1481</v>
      </c>
      <c r="AM1263" s="18" t="s">
        <v>1481</v>
      </c>
      <c r="AN1263" s="18" t="s">
        <v>1481</v>
      </c>
      <c r="AO1263" s="17" t="s">
        <v>1481</v>
      </c>
      <c r="AP1263" s="17" t="s">
        <v>1481</v>
      </c>
      <c r="AQ1263" s="17" t="s">
        <v>1481</v>
      </c>
      <c r="AR1263" s="17" t="s">
        <v>1481</v>
      </c>
      <c r="AS1263" s="17" t="s">
        <v>1481</v>
      </c>
      <c r="AT1263" s="17" t="s">
        <v>1481</v>
      </c>
      <c r="AU1263" s="18" t="s">
        <v>1481</v>
      </c>
      <c r="AV1263" s="18" t="s">
        <v>1481</v>
      </c>
      <c r="AW1263" s="16" t="s">
        <v>6408</v>
      </c>
      <c r="AX1263" s="17" t="s">
        <v>1481</v>
      </c>
      <c r="AY1263" s="16" t="s">
        <v>6345</v>
      </c>
      <c r="AZ1263" s="28" t="s">
        <v>1481</v>
      </c>
      <c r="BA1263" s="17" t="s">
        <v>1481</v>
      </c>
      <c r="BB1263" s="30" t="s">
        <v>75</v>
      </c>
      <c r="BC1263" s="162" t="s">
        <v>142</v>
      </c>
      <c r="BD1263" s="30" t="s">
        <v>77</v>
      </c>
    </row>
    <row r="1264" spans="1:56" ht="75" customHeight="1" x14ac:dyDescent="0.35">
      <c r="A1264" s="16">
        <v>752</v>
      </c>
      <c r="B1264" s="16">
        <v>1264</v>
      </c>
      <c r="C1264" s="16" t="s">
        <v>6409</v>
      </c>
      <c r="D1264" s="17" t="s">
        <v>1481</v>
      </c>
      <c r="E1264" s="17" t="s">
        <v>1481</v>
      </c>
      <c r="F1264" s="16" t="s">
        <v>6410</v>
      </c>
      <c r="G1264" s="17" t="s">
        <v>1481</v>
      </c>
      <c r="H1264" s="17" t="s">
        <v>1481</v>
      </c>
      <c r="I1264" s="17" t="s">
        <v>1481</v>
      </c>
      <c r="J1264" s="18" t="s">
        <v>1481</v>
      </c>
      <c r="K1264" s="17" t="s">
        <v>1481</v>
      </c>
      <c r="L1264" s="17" t="s">
        <v>1481</v>
      </c>
      <c r="M1264" s="18" t="s">
        <v>1481</v>
      </c>
      <c r="N1264" s="18" t="s">
        <v>1481</v>
      </c>
      <c r="O1264" s="17" t="s">
        <v>1481</v>
      </c>
      <c r="P1264" s="17" t="s">
        <v>1481</v>
      </c>
      <c r="Q1264" s="17" t="s">
        <v>1481</v>
      </c>
      <c r="R1264" s="17" t="s">
        <v>1481</v>
      </c>
      <c r="S1264" s="17" t="s">
        <v>1481</v>
      </c>
      <c r="T1264" s="17" t="s">
        <v>1481</v>
      </c>
      <c r="U1264" s="18" t="s">
        <v>1481</v>
      </c>
      <c r="V1264" s="18" t="s">
        <v>1481</v>
      </c>
      <c r="W1264" s="16" t="s">
        <v>6411</v>
      </c>
      <c r="X1264" s="17" t="s">
        <v>1481</v>
      </c>
      <c r="Y1264" s="16" t="s">
        <v>6345</v>
      </c>
      <c r="Z1264" s="28" t="s">
        <v>1481</v>
      </c>
      <c r="AA1264" s="17" t="s">
        <v>1481</v>
      </c>
      <c r="AB1264" s="16">
        <v>1264</v>
      </c>
      <c r="AC1264" s="16" t="s">
        <v>6409</v>
      </c>
      <c r="AD1264" s="17" t="s">
        <v>1481</v>
      </c>
      <c r="AE1264" s="17" t="s">
        <v>1481</v>
      </c>
      <c r="AF1264" s="16" t="s">
        <v>6410</v>
      </c>
      <c r="AG1264" s="17" t="s">
        <v>1481</v>
      </c>
      <c r="AH1264" s="17" t="s">
        <v>1481</v>
      </c>
      <c r="AI1264" s="17" t="s">
        <v>1481</v>
      </c>
      <c r="AJ1264" s="18" t="s">
        <v>1481</v>
      </c>
      <c r="AK1264" s="17" t="s">
        <v>1481</v>
      </c>
      <c r="AL1264" s="17" t="s">
        <v>1481</v>
      </c>
      <c r="AM1264" s="18" t="s">
        <v>1481</v>
      </c>
      <c r="AN1264" s="18" t="s">
        <v>1481</v>
      </c>
      <c r="AO1264" s="17" t="s">
        <v>1481</v>
      </c>
      <c r="AP1264" s="17" t="s">
        <v>1481</v>
      </c>
      <c r="AQ1264" s="17" t="s">
        <v>1481</v>
      </c>
      <c r="AR1264" s="17" t="s">
        <v>1481</v>
      </c>
      <c r="AS1264" s="17" t="s">
        <v>1481</v>
      </c>
      <c r="AT1264" s="17" t="s">
        <v>1481</v>
      </c>
      <c r="AU1264" s="18" t="s">
        <v>1481</v>
      </c>
      <c r="AV1264" s="18" t="s">
        <v>1481</v>
      </c>
      <c r="AW1264" s="16" t="s">
        <v>6411</v>
      </c>
      <c r="AX1264" s="17" t="s">
        <v>1481</v>
      </c>
      <c r="AY1264" s="16" t="s">
        <v>6345</v>
      </c>
      <c r="AZ1264" s="28" t="s">
        <v>1481</v>
      </c>
      <c r="BA1264" s="17" t="s">
        <v>1481</v>
      </c>
      <c r="BB1264" s="30" t="s">
        <v>460</v>
      </c>
      <c r="BC1264" s="30" t="s">
        <v>4497</v>
      </c>
      <c r="BD1264" s="30" t="s">
        <v>6501</v>
      </c>
    </row>
    <row r="1265" spans="1:56" ht="75" customHeight="1" x14ac:dyDescent="0.35">
      <c r="A1265" s="16">
        <v>753</v>
      </c>
      <c r="B1265" s="16">
        <v>1265</v>
      </c>
      <c r="C1265" s="16" t="s">
        <v>6409</v>
      </c>
      <c r="D1265" s="17" t="s">
        <v>1481</v>
      </c>
      <c r="E1265" s="17" t="s">
        <v>1481</v>
      </c>
      <c r="F1265" s="16" t="s">
        <v>6410</v>
      </c>
      <c r="G1265" s="17" t="s">
        <v>1481</v>
      </c>
      <c r="H1265" s="17" t="s">
        <v>1481</v>
      </c>
      <c r="I1265" s="17" t="s">
        <v>1481</v>
      </c>
      <c r="J1265" s="18" t="s">
        <v>1481</v>
      </c>
      <c r="K1265" s="17" t="s">
        <v>1481</v>
      </c>
      <c r="L1265" s="17" t="s">
        <v>1481</v>
      </c>
      <c r="M1265" s="18" t="s">
        <v>1481</v>
      </c>
      <c r="N1265" s="18" t="s">
        <v>1481</v>
      </c>
      <c r="O1265" s="17" t="s">
        <v>1481</v>
      </c>
      <c r="P1265" s="17" t="s">
        <v>1481</v>
      </c>
      <c r="Q1265" s="17" t="s">
        <v>1481</v>
      </c>
      <c r="R1265" s="17" t="s">
        <v>1481</v>
      </c>
      <c r="S1265" s="17" t="s">
        <v>1481</v>
      </c>
      <c r="T1265" s="17" t="s">
        <v>1481</v>
      </c>
      <c r="U1265" s="18" t="s">
        <v>1481</v>
      </c>
      <c r="V1265" s="18" t="s">
        <v>1481</v>
      </c>
      <c r="W1265" s="16" t="s">
        <v>6412</v>
      </c>
      <c r="X1265" s="17" t="s">
        <v>1481</v>
      </c>
      <c r="Y1265" s="16" t="s">
        <v>6345</v>
      </c>
      <c r="Z1265" s="28" t="s">
        <v>1481</v>
      </c>
      <c r="AA1265" s="17" t="s">
        <v>1481</v>
      </c>
      <c r="AB1265" s="16">
        <v>1265</v>
      </c>
      <c r="AC1265" s="16" t="s">
        <v>6409</v>
      </c>
      <c r="AD1265" s="17" t="s">
        <v>1481</v>
      </c>
      <c r="AE1265" s="17" t="s">
        <v>1481</v>
      </c>
      <c r="AF1265" s="16" t="s">
        <v>6410</v>
      </c>
      <c r="AG1265" s="17" t="s">
        <v>1481</v>
      </c>
      <c r="AH1265" s="17" t="s">
        <v>1481</v>
      </c>
      <c r="AI1265" s="17" t="s">
        <v>1481</v>
      </c>
      <c r="AJ1265" s="18" t="s">
        <v>1481</v>
      </c>
      <c r="AK1265" s="17" t="s">
        <v>1481</v>
      </c>
      <c r="AL1265" s="17" t="s">
        <v>1481</v>
      </c>
      <c r="AM1265" s="18" t="s">
        <v>1481</v>
      </c>
      <c r="AN1265" s="18" t="s">
        <v>1481</v>
      </c>
      <c r="AO1265" s="17" t="s">
        <v>1481</v>
      </c>
      <c r="AP1265" s="17" t="s">
        <v>1481</v>
      </c>
      <c r="AQ1265" s="17" t="s">
        <v>1481</v>
      </c>
      <c r="AR1265" s="17" t="s">
        <v>1481</v>
      </c>
      <c r="AS1265" s="17" t="s">
        <v>1481</v>
      </c>
      <c r="AT1265" s="17" t="s">
        <v>1481</v>
      </c>
      <c r="AU1265" s="18" t="s">
        <v>1481</v>
      </c>
      <c r="AV1265" s="18" t="s">
        <v>1481</v>
      </c>
      <c r="AW1265" s="16" t="s">
        <v>6412</v>
      </c>
      <c r="AX1265" s="17" t="s">
        <v>1481</v>
      </c>
      <c r="AY1265" s="16" t="s">
        <v>6345</v>
      </c>
      <c r="AZ1265" s="28" t="s">
        <v>1481</v>
      </c>
      <c r="BA1265" s="17" t="s">
        <v>1481</v>
      </c>
      <c r="BB1265" s="30" t="s">
        <v>460</v>
      </c>
      <c r="BC1265" s="30" t="s">
        <v>4497</v>
      </c>
      <c r="BD1265" s="30" t="s">
        <v>6501</v>
      </c>
    </row>
    <row r="1266" spans="1:56" ht="75" customHeight="1" x14ac:dyDescent="0.35">
      <c r="A1266" s="16">
        <v>754</v>
      </c>
      <c r="B1266" s="16">
        <v>1266</v>
      </c>
      <c r="C1266" s="16" t="s">
        <v>6409</v>
      </c>
      <c r="D1266" s="17" t="s">
        <v>1481</v>
      </c>
      <c r="E1266" s="17" t="s">
        <v>1481</v>
      </c>
      <c r="F1266" s="16" t="s">
        <v>6410</v>
      </c>
      <c r="G1266" s="17" t="s">
        <v>1481</v>
      </c>
      <c r="H1266" s="17" t="s">
        <v>1481</v>
      </c>
      <c r="I1266" s="17" t="s">
        <v>1481</v>
      </c>
      <c r="J1266" s="18" t="s">
        <v>1481</v>
      </c>
      <c r="K1266" s="17" t="s">
        <v>1481</v>
      </c>
      <c r="L1266" s="17" t="s">
        <v>1481</v>
      </c>
      <c r="M1266" s="18" t="s">
        <v>1481</v>
      </c>
      <c r="N1266" s="18" t="s">
        <v>1481</v>
      </c>
      <c r="O1266" s="17" t="s">
        <v>1481</v>
      </c>
      <c r="P1266" s="17" t="s">
        <v>1481</v>
      </c>
      <c r="Q1266" s="17" t="s">
        <v>1481</v>
      </c>
      <c r="R1266" s="17" t="s">
        <v>1481</v>
      </c>
      <c r="S1266" s="17" t="s">
        <v>1481</v>
      </c>
      <c r="T1266" s="17" t="s">
        <v>1481</v>
      </c>
      <c r="U1266" s="18" t="s">
        <v>1481</v>
      </c>
      <c r="V1266" s="18" t="s">
        <v>1481</v>
      </c>
      <c r="W1266" s="16" t="s">
        <v>6413</v>
      </c>
      <c r="X1266" s="17" t="s">
        <v>1481</v>
      </c>
      <c r="Y1266" s="16" t="s">
        <v>6345</v>
      </c>
      <c r="Z1266" s="28" t="s">
        <v>1481</v>
      </c>
      <c r="AA1266" s="17" t="s">
        <v>1481</v>
      </c>
      <c r="AB1266" s="16">
        <v>1266</v>
      </c>
      <c r="AC1266" s="16" t="s">
        <v>6409</v>
      </c>
      <c r="AD1266" s="17" t="s">
        <v>1481</v>
      </c>
      <c r="AE1266" s="17" t="s">
        <v>1481</v>
      </c>
      <c r="AF1266" s="16" t="s">
        <v>6410</v>
      </c>
      <c r="AG1266" s="17" t="s">
        <v>1481</v>
      </c>
      <c r="AH1266" s="17" t="s">
        <v>1481</v>
      </c>
      <c r="AI1266" s="17" t="s">
        <v>1481</v>
      </c>
      <c r="AJ1266" s="18" t="s">
        <v>1481</v>
      </c>
      <c r="AK1266" s="17" t="s">
        <v>1481</v>
      </c>
      <c r="AL1266" s="17" t="s">
        <v>1481</v>
      </c>
      <c r="AM1266" s="18" t="s">
        <v>1481</v>
      </c>
      <c r="AN1266" s="18" t="s">
        <v>1481</v>
      </c>
      <c r="AO1266" s="17" t="s">
        <v>1481</v>
      </c>
      <c r="AP1266" s="17" t="s">
        <v>1481</v>
      </c>
      <c r="AQ1266" s="17" t="s">
        <v>1481</v>
      </c>
      <c r="AR1266" s="17" t="s">
        <v>1481</v>
      </c>
      <c r="AS1266" s="17" t="s">
        <v>1481</v>
      </c>
      <c r="AT1266" s="17" t="s">
        <v>1481</v>
      </c>
      <c r="AU1266" s="18" t="s">
        <v>1481</v>
      </c>
      <c r="AV1266" s="18" t="s">
        <v>1481</v>
      </c>
      <c r="AW1266" s="16" t="s">
        <v>6413</v>
      </c>
      <c r="AX1266" s="17" t="s">
        <v>1481</v>
      </c>
      <c r="AY1266" s="16" t="s">
        <v>6345</v>
      </c>
      <c r="AZ1266" s="28" t="s">
        <v>1481</v>
      </c>
      <c r="BA1266" s="17" t="s">
        <v>1481</v>
      </c>
      <c r="BB1266" s="30" t="s">
        <v>460</v>
      </c>
      <c r="BC1266" s="30" t="s">
        <v>4497</v>
      </c>
      <c r="BD1266" s="30" t="s">
        <v>6501</v>
      </c>
    </row>
    <row r="1267" spans="1:56" ht="75" customHeight="1" x14ac:dyDescent="0.35">
      <c r="A1267" s="16">
        <v>755</v>
      </c>
      <c r="B1267" s="16">
        <v>1267</v>
      </c>
      <c r="C1267" s="16" t="s">
        <v>6409</v>
      </c>
      <c r="D1267" s="17" t="s">
        <v>1481</v>
      </c>
      <c r="E1267" s="17" t="s">
        <v>1481</v>
      </c>
      <c r="F1267" s="16" t="s">
        <v>6414</v>
      </c>
      <c r="G1267" s="17" t="s">
        <v>1481</v>
      </c>
      <c r="H1267" s="17" t="s">
        <v>1481</v>
      </c>
      <c r="I1267" s="17" t="s">
        <v>1481</v>
      </c>
      <c r="J1267" s="18" t="s">
        <v>1481</v>
      </c>
      <c r="K1267" s="17" t="s">
        <v>1481</v>
      </c>
      <c r="L1267" s="17" t="s">
        <v>1481</v>
      </c>
      <c r="M1267" s="18" t="s">
        <v>1481</v>
      </c>
      <c r="N1267" s="18" t="s">
        <v>1481</v>
      </c>
      <c r="O1267" s="17" t="s">
        <v>1481</v>
      </c>
      <c r="P1267" s="17" t="s">
        <v>1481</v>
      </c>
      <c r="Q1267" s="17" t="s">
        <v>1481</v>
      </c>
      <c r="R1267" s="17" t="s">
        <v>1481</v>
      </c>
      <c r="S1267" s="17" t="s">
        <v>1481</v>
      </c>
      <c r="T1267" s="17" t="s">
        <v>1481</v>
      </c>
      <c r="U1267" s="18" t="s">
        <v>1481</v>
      </c>
      <c r="V1267" s="18" t="s">
        <v>1481</v>
      </c>
      <c r="W1267" s="16" t="s">
        <v>6415</v>
      </c>
      <c r="X1267" s="17" t="s">
        <v>1481</v>
      </c>
      <c r="Y1267" s="16" t="s">
        <v>6345</v>
      </c>
      <c r="Z1267" s="28" t="s">
        <v>1481</v>
      </c>
      <c r="AA1267" s="17" t="s">
        <v>1481</v>
      </c>
      <c r="AB1267" s="16">
        <v>1267</v>
      </c>
      <c r="AC1267" s="16" t="s">
        <v>6409</v>
      </c>
      <c r="AD1267" s="17" t="s">
        <v>1481</v>
      </c>
      <c r="AE1267" s="17" t="s">
        <v>1481</v>
      </c>
      <c r="AF1267" s="16" t="s">
        <v>6414</v>
      </c>
      <c r="AG1267" s="17" t="s">
        <v>1481</v>
      </c>
      <c r="AH1267" s="17" t="s">
        <v>1481</v>
      </c>
      <c r="AI1267" s="17" t="s">
        <v>1481</v>
      </c>
      <c r="AJ1267" s="18" t="s">
        <v>1481</v>
      </c>
      <c r="AK1267" s="17" t="s">
        <v>1481</v>
      </c>
      <c r="AL1267" s="17" t="s">
        <v>1481</v>
      </c>
      <c r="AM1267" s="18" t="s">
        <v>1481</v>
      </c>
      <c r="AN1267" s="18" t="s">
        <v>1481</v>
      </c>
      <c r="AO1267" s="17" t="s">
        <v>1481</v>
      </c>
      <c r="AP1267" s="17" t="s">
        <v>1481</v>
      </c>
      <c r="AQ1267" s="17" t="s">
        <v>1481</v>
      </c>
      <c r="AR1267" s="17" t="s">
        <v>1481</v>
      </c>
      <c r="AS1267" s="17" t="s">
        <v>1481</v>
      </c>
      <c r="AT1267" s="17" t="s">
        <v>1481</v>
      </c>
      <c r="AU1267" s="18" t="s">
        <v>1481</v>
      </c>
      <c r="AV1267" s="18" t="s">
        <v>1481</v>
      </c>
      <c r="AW1267" s="16" t="s">
        <v>6415</v>
      </c>
      <c r="AX1267" s="17" t="s">
        <v>1481</v>
      </c>
      <c r="AY1267" s="16" t="s">
        <v>6345</v>
      </c>
      <c r="AZ1267" s="28" t="s">
        <v>1481</v>
      </c>
      <c r="BA1267" s="17" t="s">
        <v>1481</v>
      </c>
      <c r="BB1267" s="30" t="s">
        <v>460</v>
      </c>
      <c r="BC1267" s="30" t="s">
        <v>4497</v>
      </c>
      <c r="BD1267" s="30" t="s">
        <v>6501</v>
      </c>
    </row>
    <row r="1268" spans="1:56" ht="75" customHeight="1" x14ac:dyDescent="0.35">
      <c r="A1268" s="16">
        <v>756</v>
      </c>
      <c r="B1268" s="16">
        <v>1268</v>
      </c>
      <c r="C1268" s="16" t="s">
        <v>64</v>
      </c>
      <c r="D1268" s="17" t="s">
        <v>1481</v>
      </c>
      <c r="E1268" s="17" t="s">
        <v>1481</v>
      </c>
      <c r="F1268" s="16" t="s">
        <v>6416</v>
      </c>
      <c r="G1268" s="17" t="s">
        <v>1481</v>
      </c>
      <c r="H1268" s="17" t="s">
        <v>1481</v>
      </c>
      <c r="I1268" s="17" t="s">
        <v>1481</v>
      </c>
      <c r="J1268" s="18" t="s">
        <v>1481</v>
      </c>
      <c r="K1268" s="17" t="s">
        <v>1481</v>
      </c>
      <c r="L1268" s="17" t="s">
        <v>1481</v>
      </c>
      <c r="M1268" s="18" t="s">
        <v>1481</v>
      </c>
      <c r="N1268" s="18" t="s">
        <v>1481</v>
      </c>
      <c r="O1268" s="17" t="s">
        <v>1481</v>
      </c>
      <c r="P1268" s="17" t="s">
        <v>1481</v>
      </c>
      <c r="Q1268" s="17" t="s">
        <v>1481</v>
      </c>
      <c r="R1268" s="17" t="s">
        <v>1481</v>
      </c>
      <c r="S1268" s="17" t="s">
        <v>1481</v>
      </c>
      <c r="T1268" s="17" t="s">
        <v>1481</v>
      </c>
      <c r="U1268" s="18" t="s">
        <v>1481</v>
      </c>
      <c r="V1268" s="18" t="s">
        <v>1481</v>
      </c>
      <c r="W1268" s="16" t="s">
        <v>6417</v>
      </c>
      <c r="X1268" s="17" t="s">
        <v>1481</v>
      </c>
      <c r="Y1268" s="16" t="s">
        <v>6345</v>
      </c>
      <c r="Z1268" s="28" t="s">
        <v>1481</v>
      </c>
      <c r="AA1268" s="17" t="s">
        <v>1481</v>
      </c>
      <c r="AB1268" s="16">
        <v>1268</v>
      </c>
      <c r="AC1268" s="16" t="s">
        <v>64</v>
      </c>
      <c r="AD1268" s="17" t="s">
        <v>1481</v>
      </c>
      <c r="AE1268" s="17" t="s">
        <v>1481</v>
      </c>
      <c r="AF1268" s="16" t="s">
        <v>6416</v>
      </c>
      <c r="AG1268" s="17" t="s">
        <v>1481</v>
      </c>
      <c r="AH1268" s="17" t="s">
        <v>1481</v>
      </c>
      <c r="AI1268" s="17" t="s">
        <v>1481</v>
      </c>
      <c r="AJ1268" s="18" t="s">
        <v>1481</v>
      </c>
      <c r="AK1268" s="17" t="s">
        <v>1481</v>
      </c>
      <c r="AL1268" s="17" t="s">
        <v>1481</v>
      </c>
      <c r="AM1268" s="18" t="s">
        <v>1481</v>
      </c>
      <c r="AN1268" s="18" t="s">
        <v>1481</v>
      </c>
      <c r="AO1268" s="17" t="s">
        <v>1481</v>
      </c>
      <c r="AP1268" s="17" t="s">
        <v>1481</v>
      </c>
      <c r="AQ1268" s="17" t="s">
        <v>1481</v>
      </c>
      <c r="AR1268" s="17" t="s">
        <v>1481</v>
      </c>
      <c r="AS1268" s="17" t="s">
        <v>1481</v>
      </c>
      <c r="AT1268" s="17" t="s">
        <v>1481</v>
      </c>
      <c r="AU1268" s="18" t="s">
        <v>1481</v>
      </c>
      <c r="AV1268" s="18" t="s">
        <v>1481</v>
      </c>
      <c r="AW1268" s="16" t="s">
        <v>6417</v>
      </c>
      <c r="AX1268" s="17" t="s">
        <v>1481</v>
      </c>
      <c r="AY1268" s="16" t="s">
        <v>6345</v>
      </c>
      <c r="AZ1268" s="28" t="s">
        <v>1481</v>
      </c>
      <c r="BA1268" s="17" t="s">
        <v>1481</v>
      </c>
      <c r="BB1268" s="30" t="s">
        <v>558</v>
      </c>
      <c r="BC1268" s="30" t="s">
        <v>559</v>
      </c>
      <c r="BD1268" s="30" t="s">
        <v>557</v>
      </c>
    </row>
    <row r="1269" spans="1:56" ht="86.15" customHeight="1" x14ac:dyDescent="0.35">
      <c r="A1269" s="16">
        <v>757</v>
      </c>
      <c r="B1269" s="16">
        <v>1269</v>
      </c>
      <c r="C1269" s="16" t="s">
        <v>64</v>
      </c>
      <c r="D1269" s="17" t="s">
        <v>1481</v>
      </c>
      <c r="E1269" s="17" t="s">
        <v>1481</v>
      </c>
      <c r="F1269" s="16" t="s">
        <v>6416</v>
      </c>
      <c r="G1269" s="17" t="s">
        <v>1481</v>
      </c>
      <c r="H1269" s="17" t="s">
        <v>1481</v>
      </c>
      <c r="I1269" s="17" t="s">
        <v>1481</v>
      </c>
      <c r="J1269" s="18" t="s">
        <v>1481</v>
      </c>
      <c r="K1269" s="17" t="s">
        <v>1481</v>
      </c>
      <c r="L1269" s="17" t="s">
        <v>1481</v>
      </c>
      <c r="M1269" s="18" t="s">
        <v>1481</v>
      </c>
      <c r="N1269" s="18" t="s">
        <v>1481</v>
      </c>
      <c r="O1269" s="17" t="s">
        <v>1481</v>
      </c>
      <c r="P1269" s="17" t="s">
        <v>1481</v>
      </c>
      <c r="Q1269" s="17" t="s">
        <v>1481</v>
      </c>
      <c r="R1269" s="17" t="s">
        <v>1481</v>
      </c>
      <c r="S1269" s="17" t="s">
        <v>1481</v>
      </c>
      <c r="T1269" s="17" t="s">
        <v>1481</v>
      </c>
      <c r="U1269" s="18" t="s">
        <v>1481</v>
      </c>
      <c r="V1269" s="18" t="s">
        <v>1481</v>
      </c>
      <c r="W1269" s="16" t="s">
        <v>6418</v>
      </c>
      <c r="X1269" s="17" t="s">
        <v>1481</v>
      </c>
      <c r="Y1269" s="16" t="s">
        <v>6345</v>
      </c>
      <c r="Z1269" s="28" t="s">
        <v>1481</v>
      </c>
      <c r="AA1269" s="17" t="s">
        <v>1481</v>
      </c>
      <c r="AB1269" s="16">
        <v>1269</v>
      </c>
      <c r="AC1269" s="16" t="s">
        <v>64</v>
      </c>
      <c r="AD1269" s="17" t="s">
        <v>1481</v>
      </c>
      <c r="AE1269" s="17" t="s">
        <v>1481</v>
      </c>
      <c r="AF1269" s="16" t="s">
        <v>6416</v>
      </c>
      <c r="AG1269" s="17" t="s">
        <v>1481</v>
      </c>
      <c r="AH1269" s="17" t="s">
        <v>1481</v>
      </c>
      <c r="AI1269" s="17" t="s">
        <v>1481</v>
      </c>
      <c r="AJ1269" s="18" t="s">
        <v>1481</v>
      </c>
      <c r="AK1269" s="17" t="s">
        <v>1481</v>
      </c>
      <c r="AL1269" s="17" t="s">
        <v>1481</v>
      </c>
      <c r="AM1269" s="18" t="s">
        <v>1481</v>
      </c>
      <c r="AN1269" s="18" t="s">
        <v>1481</v>
      </c>
      <c r="AO1269" s="17" t="s">
        <v>1481</v>
      </c>
      <c r="AP1269" s="17" t="s">
        <v>1481</v>
      </c>
      <c r="AQ1269" s="17" t="s">
        <v>1481</v>
      </c>
      <c r="AR1269" s="17" t="s">
        <v>1481</v>
      </c>
      <c r="AS1269" s="17" t="s">
        <v>1481</v>
      </c>
      <c r="AT1269" s="17" t="s">
        <v>1481</v>
      </c>
      <c r="AU1269" s="18" t="s">
        <v>1481</v>
      </c>
      <c r="AV1269" s="18" t="s">
        <v>1481</v>
      </c>
      <c r="AW1269" s="16" t="s">
        <v>6418</v>
      </c>
      <c r="AX1269" s="17" t="s">
        <v>1481</v>
      </c>
      <c r="AY1269" s="16" t="s">
        <v>6345</v>
      </c>
      <c r="AZ1269" s="28" t="s">
        <v>1481</v>
      </c>
      <c r="BA1269" s="17" t="s">
        <v>1481</v>
      </c>
      <c r="BB1269" s="30" t="s">
        <v>460</v>
      </c>
      <c r="BC1269" s="161" t="s">
        <v>4721</v>
      </c>
      <c r="BD1269" s="30" t="s">
        <v>6501</v>
      </c>
    </row>
    <row r="1270" spans="1:56" ht="50" x14ac:dyDescent="0.35">
      <c r="A1270" s="16">
        <v>758</v>
      </c>
      <c r="B1270" s="16">
        <v>1270</v>
      </c>
      <c r="C1270" s="16" t="s">
        <v>64</v>
      </c>
      <c r="D1270" s="17" t="s">
        <v>1481</v>
      </c>
      <c r="E1270" s="17" t="s">
        <v>1481</v>
      </c>
      <c r="F1270" s="16" t="s">
        <v>6416</v>
      </c>
      <c r="G1270" s="17" t="s">
        <v>1481</v>
      </c>
      <c r="H1270" s="17" t="s">
        <v>1481</v>
      </c>
      <c r="I1270" s="17" t="s">
        <v>1481</v>
      </c>
      <c r="J1270" s="18" t="s">
        <v>1481</v>
      </c>
      <c r="K1270" s="17" t="s">
        <v>1481</v>
      </c>
      <c r="L1270" s="17" t="s">
        <v>1481</v>
      </c>
      <c r="M1270" s="18" t="s">
        <v>1481</v>
      </c>
      <c r="N1270" s="18" t="s">
        <v>1481</v>
      </c>
      <c r="O1270" s="17" t="s">
        <v>1481</v>
      </c>
      <c r="P1270" s="17" t="s">
        <v>1481</v>
      </c>
      <c r="Q1270" s="17" t="s">
        <v>1481</v>
      </c>
      <c r="R1270" s="17" t="s">
        <v>1481</v>
      </c>
      <c r="S1270" s="17" t="s">
        <v>1481</v>
      </c>
      <c r="T1270" s="17" t="s">
        <v>1481</v>
      </c>
      <c r="U1270" s="18" t="s">
        <v>1481</v>
      </c>
      <c r="V1270" s="18" t="s">
        <v>1481</v>
      </c>
      <c r="W1270" s="16" t="s">
        <v>6419</v>
      </c>
      <c r="X1270" s="17" t="s">
        <v>1481</v>
      </c>
      <c r="Y1270" s="16" t="s">
        <v>6345</v>
      </c>
      <c r="Z1270" s="28" t="s">
        <v>1481</v>
      </c>
      <c r="AA1270" s="17" t="s">
        <v>1481</v>
      </c>
      <c r="AB1270" s="16">
        <v>1270</v>
      </c>
      <c r="AC1270" s="16" t="s">
        <v>64</v>
      </c>
      <c r="AD1270" s="17" t="s">
        <v>1481</v>
      </c>
      <c r="AE1270" s="17" t="s">
        <v>1481</v>
      </c>
      <c r="AF1270" s="16" t="s">
        <v>6416</v>
      </c>
      <c r="AG1270" s="17" t="s">
        <v>1481</v>
      </c>
      <c r="AH1270" s="17" t="s">
        <v>1481</v>
      </c>
      <c r="AI1270" s="17" t="s">
        <v>1481</v>
      </c>
      <c r="AJ1270" s="18" t="s">
        <v>1481</v>
      </c>
      <c r="AK1270" s="17" t="s">
        <v>1481</v>
      </c>
      <c r="AL1270" s="17" t="s">
        <v>1481</v>
      </c>
      <c r="AM1270" s="18" t="s">
        <v>1481</v>
      </c>
      <c r="AN1270" s="18" t="s">
        <v>1481</v>
      </c>
      <c r="AO1270" s="17" t="s">
        <v>1481</v>
      </c>
      <c r="AP1270" s="17" t="s">
        <v>1481</v>
      </c>
      <c r="AQ1270" s="17" t="s">
        <v>1481</v>
      </c>
      <c r="AR1270" s="17" t="s">
        <v>1481</v>
      </c>
      <c r="AS1270" s="17" t="s">
        <v>1481</v>
      </c>
      <c r="AT1270" s="17" t="s">
        <v>1481</v>
      </c>
      <c r="AU1270" s="18" t="s">
        <v>1481</v>
      </c>
      <c r="AV1270" s="18" t="s">
        <v>1481</v>
      </c>
      <c r="AW1270" s="16" t="s">
        <v>6419</v>
      </c>
      <c r="AX1270" s="17" t="s">
        <v>1481</v>
      </c>
      <c r="AY1270" s="16" t="s">
        <v>6345</v>
      </c>
      <c r="AZ1270" s="28" t="s">
        <v>1481</v>
      </c>
      <c r="BA1270" s="17" t="s">
        <v>1481</v>
      </c>
      <c r="BB1270" s="30" t="s">
        <v>75</v>
      </c>
      <c r="BC1270" s="30" t="s">
        <v>142</v>
      </c>
      <c r="BD1270" s="30" t="s">
        <v>77</v>
      </c>
    </row>
    <row r="1271" spans="1:56" ht="56.5" customHeight="1" x14ac:dyDescent="0.35">
      <c r="A1271" s="16">
        <v>759</v>
      </c>
      <c r="B1271" s="16">
        <v>1271</v>
      </c>
      <c r="C1271" s="16" t="s">
        <v>4989</v>
      </c>
      <c r="D1271" s="17" t="s">
        <v>1481</v>
      </c>
      <c r="E1271" s="17" t="s">
        <v>1481</v>
      </c>
      <c r="F1271" s="17" t="s">
        <v>1481</v>
      </c>
      <c r="G1271" s="17" t="s">
        <v>1481</v>
      </c>
      <c r="H1271" s="17" t="s">
        <v>1481</v>
      </c>
      <c r="I1271" s="17" t="s">
        <v>1481</v>
      </c>
      <c r="J1271" s="18" t="s">
        <v>1481</v>
      </c>
      <c r="K1271" s="17" t="s">
        <v>1481</v>
      </c>
      <c r="L1271" s="17" t="s">
        <v>1481</v>
      </c>
      <c r="M1271" s="18" t="s">
        <v>1481</v>
      </c>
      <c r="N1271" s="18" t="s">
        <v>1481</v>
      </c>
      <c r="O1271" s="17" t="s">
        <v>1481</v>
      </c>
      <c r="P1271" s="17" t="s">
        <v>1481</v>
      </c>
      <c r="Q1271" s="17" t="s">
        <v>1481</v>
      </c>
      <c r="R1271" s="17" t="s">
        <v>1481</v>
      </c>
      <c r="S1271" s="17" t="s">
        <v>1481</v>
      </c>
      <c r="T1271" s="17" t="s">
        <v>1481</v>
      </c>
      <c r="U1271" s="18" t="s">
        <v>1481</v>
      </c>
      <c r="V1271" s="18" t="s">
        <v>1481</v>
      </c>
      <c r="W1271" s="16" t="s">
        <v>6420</v>
      </c>
      <c r="X1271" s="17" t="s">
        <v>1481</v>
      </c>
      <c r="Y1271" s="16" t="s">
        <v>6345</v>
      </c>
      <c r="Z1271" s="28" t="s">
        <v>1481</v>
      </c>
      <c r="AA1271" s="17" t="s">
        <v>1481</v>
      </c>
      <c r="AB1271" s="16">
        <v>1271</v>
      </c>
      <c r="AC1271" s="16" t="s">
        <v>4989</v>
      </c>
      <c r="AD1271" s="17" t="s">
        <v>1481</v>
      </c>
      <c r="AE1271" s="17" t="s">
        <v>1481</v>
      </c>
      <c r="AF1271" s="17" t="s">
        <v>1481</v>
      </c>
      <c r="AG1271" s="17" t="s">
        <v>1481</v>
      </c>
      <c r="AH1271" s="17" t="s">
        <v>1481</v>
      </c>
      <c r="AI1271" s="17" t="s">
        <v>1481</v>
      </c>
      <c r="AJ1271" s="18" t="s">
        <v>1481</v>
      </c>
      <c r="AK1271" s="17" t="s">
        <v>1481</v>
      </c>
      <c r="AL1271" s="17" t="s">
        <v>1481</v>
      </c>
      <c r="AM1271" s="18" t="s">
        <v>1481</v>
      </c>
      <c r="AN1271" s="18" t="s">
        <v>1481</v>
      </c>
      <c r="AO1271" s="17" t="s">
        <v>1481</v>
      </c>
      <c r="AP1271" s="17" t="s">
        <v>1481</v>
      </c>
      <c r="AQ1271" s="17" t="s">
        <v>1481</v>
      </c>
      <c r="AR1271" s="17" t="s">
        <v>1481</v>
      </c>
      <c r="AS1271" s="17" t="s">
        <v>1481</v>
      </c>
      <c r="AT1271" s="17" t="s">
        <v>1481</v>
      </c>
      <c r="AU1271" s="18" t="s">
        <v>1481</v>
      </c>
      <c r="AV1271" s="18" t="s">
        <v>1481</v>
      </c>
      <c r="AW1271" s="16" t="s">
        <v>6420</v>
      </c>
      <c r="AX1271" s="17" t="s">
        <v>1481</v>
      </c>
      <c r="AY1271" s="16" t="s">
        <v>6345</v>
      </c>
      <c r="AZ1271" s="28" t="s">
        <v>1481</v>
      </c>
      <c r="BA1271" s="17" t="s">
        <v>1481</v>
      </c>
      <c r="BB1271" s="30" t="s">
        <v>239</v>
      </c>
      <c r="BC1271" s="30" t="s">
        <v>4941</v>
      </c>
      <c r="BD1271" s="30" t="s">
        <v>214</v>
      </c>
    </row>
    <row r="1272" spans="1:56" ht="80.5" customHeight="1" x14ac:dyDescent="0.35">
      <c r="A1272" s="16">
        <v>760</v>
      </c>
      <c r="B1272" s="16">
        <v>1272</v>
      </c>
      <c r="C1272" s="16" t="s">
        <v>6409</v>
      </c>
      <c r="D1272" s="17" t="s">
        <v>1481</v>
      </c>
      <c r="E1272" s="17" t="s">
        <v>1481</v>
      </c>
      <c r="F1272" s="17" t="s">
        <v>1481</v>
      </c>
      <c r="G1272" s="17" t="s">
        <v>1481</v>
      </c>
      <c r="H1272" s="17" t="s">
        <v>1481</v>
      </c>
      <c r="I1272" s="17" t="s">
        <v>1481</v>
      </c>
      <c r="J1272" s="18" t="s">
        <v>1481</v>
      </c>
      <c r="K1272" s="17" t="s">
        <v>1481</v>
      </c>
      <c r="L1272" s="17" t="s">
        <v>1481</v>
      </c>
      <c r="M1272" s="18" t="s">
        <v>1481</v>
      </c>
      <c r="N1272" s="18" t="s">
        <v>1481</v>
      </c>
      <c r="O1272" s="17" t="s">
        <v>1481</v>
      </c>
      <c r="P1272" s="17" t="s">
        <v>1481</v>
      </c>
      <c r="Q1272" s="17" t="s">
        <v>1481</v>
      </c>
      <c r="R1272" s="17" t="s">
        <v>1481</v>
      </c>
      <c r="S1272" s="17" t="s">
        <v>1481</v>
      </c>
      <c r="T1272" s="17" t="s">
        <v>1481</v>
      </c>
      <c r="U1272" s="18" t="s">
        <v>1481</v>
      </c>
      <c r="V1272" s="18" t="s">
        <v>1481</v>
      </c>
      <c r="W1272" s="16" t="s">
        <v>6421</v>
      </c>
      <c r="X1272" s="17" t="s">
        <v>1481</v>
      </c>
      <c r="Y1272" s="16" t="s">
        <v>6345</v>
      </c>
      <c r="Z1272" s="28" t="s">
        <v>1481</v>
      </c>
      <c r="AA1272" s="17" t="s">
        <v>1481</v>
      </c>
      <c r="AB1272" s="16">
        <v>1272</v>
      </c>
      <c r="AC1272" s="16" t="s">
        <v>6409</v>
      </c>
      <c r="AD1272" s="17" t="s">
        <v>1481</v>
      </c>
      <c r="AE1272" s="17" t="s">
        <v>1481</v>
      </c>
      <c r="AF1272" s="17" t="s">
        <v>1481</v>
      </c>
      <c r="AG1272" s="17" t="s">
        <v>1481</v>
      </c>
      <c r="AH1272" s="17" t="s">
        <v>1481</v>
      </c>
      <c r="AI1272" s="17" t="s">
        <v>1481</v>
      </c>
      <c r="AJ1272" s="18" t="s">
        <v>1481</v>
      </c>
      <c r="AK1272" s="17" t="s">
        <v>1481</v>
      </c>
      <c r="AL1272" s="17" t="s">
        <v>1481</v>
      </c>
      <c r="AM1272" s="18" t="s">
        <v>1481</v>
      </c>
      <c r="AN1272" s="18" t="s">
        <v>1481</v>
      </c>
      <c r="AO1272" s="17" t="s">
        <v>1481</v>
      </c>
      <c r="AP1272" s="17" t="s">
        <v>1481</v>
      </c>
      <c r="AQ1272" s="17" t="s">
        <v>1481</v>
      </c>
      <c r="AR1272" s="17" t="s">
        <v>1481</v>
      </c>
      <c r="AS1272" s="17" t="s">
        <v>1481</v>
      </c>
      <c r="AT1272" s="17" t="s">
        <v>1481</v>
      </c>
      <c r="AU1272" s="18" t="s">
        <v>1481</v>
      </c>
      <c r="AV1272" s="18" t="s">
        <v>1481</v>
      </c>
      <c r="AW1272" s="16" t="s">
        <v>6421</v>
      </c>
      <c r="AX1272" s="17" t="s">
        <v>1481</v>
      </c>
      <c r="AY1272" s="16" t="s">
        <v>6345</v>
      </c>
      <c r="AZ1272" s="28" t="s">
        <v>1481</v>
      </c>
      <c r="BA1272" s="17" t="s">
        <v>1481</v>
      </c>
      <c r="BB1272" s="30" t="s">
        <v>558</v>
      </c>
      <c r="BC1272" s="30" t="s">
        <v>559</v>
      </c>
      <c r="BD1272" s="30" t="s">
        <v>557</v>
      </c>
    </row>
    <row r="1273" spans="1:56" ht="69" customHeight="1" x14ac:dyDescent="0.35">
      <c r="A1273" s="16">
        <v>761</v>
      </c>
      <c r="B1273" s="16">
        <v>1273</v>
      </c>
      <c r="C1273" s="16" t="s">
        <v>6409</v>
      </c>
      <c r="D1273" s="17" t="s">
        <v>1481</v>
      </c>
      <c r="E1273" s="17" t="s">
        <v>1481</v>
      </c>
      <c r="F1273" s="16" t="s">
        <v>6422</v>
      </c>
      <c r="G1273" s="17" t="s">
        <v>1481</v>
      </c>
      <c r="H1273" s="17" t="s">
        <v>1481</v>
      </c>
      <c r="I1273" s="17" t="s">
        <v>1481</v>
      </c>
      <c r="J1273" s="18" t="s">
        <v>1481</v>
      </c>
      <c r="K1273" s="17" t="s">
        <v>1481</v>
      </c>
      <c r="L1273" s="17" t="s">
        <v>1481</v>
      </c>
      <c r="M1273" s="18" t="s">
        <v>1481</v>
      </c>
      <c r="N1273" s="18" t="s">
        <v>1481</v>
      </c>
      <c r="O1273" s="17" t="s">
        <v>1481</v>
      </c>
      <c r="P1273" s="17" t="s">
        <v>1481</v>
      </c>
      <c r="Q1273" s="17" t="s">
        <v>1481</v>
      </c>
      <c r="R1273" s="17" t="s">
        <v>1481</v>
      </c>
      <c r="S1273" s="17" t="s">
        <v>1481</v>
      </c>
      <c r="T1273" s="17" t="s">
        <v>1481</v>
      </c>
      <c r="U1273" s="18" t="s">
        <v>1481</v>
      </c>
      <c r="V1273" s="18" t="s">
        <v>1481</v>
      </c>
      <c r="W1273" s="16" t="s">
        <v>6423</v>
      </c>
      <c r="X1273" s="17" t="s">
        <v>1481</v>
      </c>
      <c r="Y1273" s="16" t="s">
        <v>6345</v>
      </c>
      <c r="Z1273" s="28" t="s">
        <v>1481</v>
      </c>
      <c r="AA1273" s="17" t="s">
        <v>1481</v>
      </c>
      <c r="AB1273" s="16">
        <v>1273</v>
      </c>
      <c r="AC1273" s="16" t="s">
        <v>6409</v>
      </c>
      <c r="AD1273" s="17" t="s">
        <v>1481</v>
      </c>
      <c r="AE1273" s="17" t="s">
        <v>1481</v>
      </c>
      <c r="AF1273" s="16" t="s">
        <v>6422</v>
      </c>
      <c r="AG1273" s="17" t="s">
        <v>1481</v>
      </c>
      <c r="AH1273" s="17" t="s">
        <v>1481</v>
      </c>
      <c r="AI1273" s="17" t="s">
        <v>1481</v>
      </c>
      <c r="AJ1273" s="18" t="s">
        <v>1481</v>
      </c>
      <c r="AK1273" s="17" t="s">
        <v>1481</v>
      </c>
      <c r="AL1273" s="17" t="s">
        <v>1481</v>
      </c>
      <c r="AM1273" s="18" t="s">
        <v>1481</v>
      </c>
      <c r="AN1273" s="18" t="s">
        <v>1481</v>
      </c>
      <c r="AO1273" s="17" t="s">
        <v>1481</v>
      </c>
      <c r="AP1273" s="17" t="s">
        <v>1481</v>
      </c>
      <c r="AQ1273" s="17" t="s">
        <v>1481</v>
      </c>
      <c r="AR1273" s="17" t="s">
        <v>1481</v>
      </c>
      <c r="AS1273" s="17" t="s">
        <v>1481</v>
      </c>
      <c r="AT1273" s="17" t="s">
        <v>1481</v>
      </c>
      <c r="AU1273" s="18" t="s">
        <v>1481</v>
      </c>
      <c r="AV1273" s="18" t="s">
        <v>1481</v>
      </c>
      <c r="AW1273" s="16" t="s">
        <v>6423</v>
      </c>
      <c r="AX1273" s="17" t="s">
        <v>1481</v>
      </c>
      <c r="AY1273" s="16" t="s">
        <v>6345</v>
      </c>
      <c r="AZ1273" s="28" t="s">
        <v>1481</v>
      </c>
      <c r="BA1273" s="17" t="s">
        <v>1481</v>
      </c>
      <c r="BB1273" s="30" t="s">
        <v>460</v>
      </c>
      <c r="BC1273" s="30" t="s">
        <v>4497</v>
      </c>
      <c r="BD1273" s="30" t="s">
        <v>6501</v>
      </c>
    </row>
    <row r="1274" spans="1:56" ht="58" customHeight="1" x14ac:dyDescent="0.35">
      <c r="A1274" s="16">
        <v>762</v>
      </c>
      <c r="B1274" s="16">
        <v>1274</v>
      </c>
      <c r="C1274" s="16" t="s">
        <v>6409</v>
      </c>
      <c r="D1274" s="17" t="s">
        <v>1481</v>
      </c>
      <c r="E1274" s="17" t="s">
        <v>1481</v>
      </c>
      <c r="F1274" s="16" t="s">
        <v>6422</v>
      </c>
      <c r="G1274" s="17" t="s">
        <v>1481</v>
      </c>
      <c r="H1274" s="17" t="s">
        <v>1481</v>
      </c>
      <c r="I1274" s="17" t="s">
        <v>1481</v>
      </c>
      <c r="J1274" s="18" t="s">
        <v>1481</v>
      </c>
      <c r="K1274" s="17" t="s">
        <v>1481</v>
      </c>
      <c r="L1274" s="17" t="s">
        <v>1481</v>
      </c>
      <c r="M1274" s="18" t="s">
        <v>1481</v>
      </c>
      <c r="N1274" s="18" t="s">
        <v>1481</v>
      </c>
      <c r="O1274" s="17" t="s">
        <v>1481</v>
      </c>
      <c r="P1274" s="17" t="s">
        <v>1481</v>
      </c>
      <c r="Q1274" s="17" t="s">
        <v>1481</v>
      </c>
      <c r="R1274" s="17" t="s">
        <v>1481</v>
      </c>
      <c r="S1274" s="17" t="s">
        <v>1481</v>
      </c>
      <c r="T1274" s="17" t="s">
        <v>1481</v>
      </c>
      <c r="U1274" s="18" t="s">
        <v>1481</v>
      </c>
      <c r="V1274" s="18" t="s">
        <v>1481</v>
      </c>
      <c r="W1274" s="16" t="s">
        <v>6424</v>
      </c>
      <c r="X1274" s="17" t="s">
        <v>1481</v>
      </c>
      <c r="Y1274" s="16" t="s">
        <v>6345</v>
      </c>
      <c r="Z1274" s="28" t="s">
        <v>1481</v>
      </c>
      <c r="AA1274" s="17" t="s">
        <v>1481</v>
      </c>
      <c r="AB1274" s="16">
        <v>1274</v>
      </c>
      <c r="AC1274" s="16" t="s">
        <v>6409</v>
      </c>
      <c r="AD1274" s="17" t="s">
        <v>1481</v>
      </c>
      <c r="AE1274" s="17" t="s">
        <v>1481</v>
      </c>
      <c r="AF1274" s="16" t="s">
        <v>6422</v>
      </c>
      <c r="AG1274" s="17" t="s">
        <v>1481</v>
      </c>
      <c r="AH1274" s="17" t="s">
        <v>1481</v>
      </c>
      <c r="AI1274" s="17" t="s">
        <v>1481</v>
      </c>
      <c r="AJ1274" s="18" t="s">
        <v>1481</v>
      </c>
      <c r="AK1274" s="17" t="s">
        <v>1481</v>
      </c>
      <c r="AL1274" s="17" t="s">
        <v>1481</v>
      </c>
      <c r="AM1274" s="18" t="s">
        <v>1481</v>
      </c>
      <c r="AN1274" s="18" t="s">
        <v>1481</v>
      </c>
      <c r="AO1274" s="17" t="s">
        <v>1481</v>
      </c>
      <c r="AP1274" s="17" t="s">
        <v>1481</v>
      </c>
      <c r="AQ1274" s="17" t="s">
        <v>1481</v>
      </c>
      <c r="AR1274" s="17" t="s">
        <v>1481</v>
      </c>
      <c r="AS1274" s="17" t="s">
        <v>1481</v>
      </c>
      <c r="AT1274" s="17" t="s">
        <v>1481</v>
      </c>
      <c r="AU1274" s="18" t="s">
        <v>1481</v>
      </c>
      <c r="AV1274" s="18" t="s">
        <v>1481</v>
      </c>
      <c r="AW1274" s="16" t="s">
        <v>6424</v>
      </c>
      <c r="AX1274" s="17" t="s">
        <v>1481</v>
      </c>
      <c r="AY1274" s="16" t="s">
        <v>6345</v>
      </c>
      <c r="AZ1274" s="28" t="s">
        <v>1481</v>
      </c>
      <c r="BA1274" s="17" t="s">
        <v>1481</v>
      </c>
      <c r="BB1274" s="30" t="s">
        <v>460</v>
      </c>
      <c r="BC1274" s="30" t="s">
        <v>4497</v>
      </c>
      <c r="BD1274" s="30" t="s">
        <v>6501</v>
      </c>
    </row>
    <row r="1275" spans="1:56" ht="62.5" customHeight="1" x14ac:dyDescent="0.35">
      <c r="A1275" s="16">
        <v>763</v>
      </c>
      <c r="B1275" s="16">
        <v>1275</v>
      </c>
      <c r="C1275" s="16" t="s">
        <v>6409</v>
      </c>
      <c r="D1275" s="17" t="s">
        <v>1481</v>
      </c>
      <c r="E1275" s="17" t="s">
        <v>1481</v>
      </c>
      <c r="F1275" s="16" t="s">
        <v>6425</v>
      </c>
      <c r="G1275" s="17" t="s">
        <v>1481</v>
      </c>
      <c r="H1275" s="17" t="s">
        <v>1481</v>
      </c>
      <c r="I1275" s="17" t="s">
        <v>1481</v>
      </c>
      <c r="J1275" s="18" t="s">
        <v>1481</v>
      </c>
      <c r="K1275" s="17" t="s">
        <v>1481</v>
      </c>
      <c r="L1275" s="17" t="s">
        <v>1481</v>
      </c>
      <c r="M1275" s="18" t="s">
        <v>1481</v>
      </c>
      <c r="N1275" s="18" t="s">
        <v>1481</v>
      </c>
      <c r="O1275" s="17" t="s">
        <v>1481</v>
      </c>
      <c r="P1275" s="17" t="s">
        <v>1481</v>
      </c>
      <c r="Q1275" s="17" t="s">
        <v>1481</v>
      </c>
      <c r="R1275" s="17" t="s">
        <v>1481</v>
      </c>
      <c r="S1275" s="17" t="s">
        <v>1481</v>
      </c>
      <c r="T1275" s="17" t="s">
        <v>1481</v>
      </c>
      <c r="U1275" s="18" t="s">
        <v>1481</v>
      </c>
      <c r="V1275" s="18" t="s">
        <v>1481</v>
      </c>
      <c r="W1275" s="16" t="s">
        <v>6426</v>
      </c>
      <c r="X1275" s="17" t="s">
        <v>1481</v>
      </c>
      <c r="Y1275" s="16" t="s">
        <v>6345</v>
      </c>
      <c r="Z1275" s="28" t="s">
        <v>1481</v>
      </c>
      <c r="AA1275" s="17" t="s">
        <v>1481</v>
      </c>
      <c r="AB1275" s="16">
        <v>1275</v>
      </c>
      <c r="AC1275" s="16" t="s">
        <v>6409</v>
      </c>
      <c r="AD1275" s="17" t="s">
        <v>1481</v>
      </c>
      <c r="AE1275" s="17" t="s">
        <v>1481</v>
      </c>
      <c r="AF1275" s="16" t="s">
        <v>6425</v>
      </c>
      <c r="AG1275" s="17" t="s">
        <v>1481</v>
      </c>
      <c r="AH1275" s="17" t="s">
        <v>1481</v>
      </c>
      <c r="AI1275" s="17" t="s">
        <v>1481</v>
      </c>
      <c r="AJ1275" s="18" t="s">
        <v>1481</v>
      </c>
      <c r="AK1275" s="17" t="s">
        <v>1481</v>
      </c>
      <c r="AL1275" s="17" t="s">
        <v>1481</v>
      </c>
      <c r="AM1275" s="18" t="s">
        <v>1481</v>
      </c>
      <c r="AN1275" s="18" t="s">
        <v>1481</v>
      </c>
      <c r="AO1275" s="17" t="s">
        <v>1481</v>
      </c>
      <c r="AP1275" s="17" t="s">
        <v>1481</v>
      </c>
      <c r="AQ1275" s="17" t="s">
        <v>1481</v>
      </c>
      <c r="AR1275" s="17" t="s">
        <v>1481</v>
      </c>
      <c r="AS1275" s="17" t="s">
        <v>1481</v>
      </c>
      <c r="AT1275" s="17" t="s">
        <v>1481</v>
      </c>
      <c r="AU1275" s="18" t="s">
        <v>1481</v>
      </c>
      <c r="AV1275" s="18" t="s">
        <v>1481</v>
      </c>
      <c r="AW1275" s="16" t="s">
        <v>6426</v>
      </c>
      <c r="AX1275" s="17" t="s">
        <v>1481</v>
      </c>
      <c r="AY1275" s="16" t="s">
        <v>6345</v>
      </c>
      <c r="AZ1275" s="28" t="s">
        <v>1481</v>
      </c>
      <c r="BA1275" s="17" t="s">
        <v>1481</v>
      </c>
      <c r="BB1275" s="30" t="s">
        <v>460</v>
      </c>
      <c r="BC1275" s="30" t="s">
        <v>4497</v>
      </c>
      <c r="BD1275" s="30" t="s">
        <v>6501</v>
      </c>
    </row>
    <row r="1276" spans="1:56" ht="62.5" x14ac:dyDescent="0.35">
      <c r="A1276" s="16">
        <v>764</v>
      </c>
      <c r="B1276" s="16">
        <v>1276</v>
      </c>
      <c r="C1276" s="16" t="s">
        <v>6409</v>
      </c>
      <c r="D1276" s="17" t="s">
        <v>1481</v>
      </c>
      <c r="E1276" s="17" t="s">
        <v>1481</v>
      </c>
      <c r="F1276" s="16" t="s">
        <v>6427</v>
      </c>
      <c r="G1276" s="17" t="s">
        <v>1481</v>
      </c>
      <c r="H1276" s="17" t="s">
        <v>1481</v>
      </c>
      <c r="I1276" s="17" t="s">
        <v>1481</v>
      </c>
      <c r="J1276" s="18" t="s">
        <v>1481</v>
      </c>
      <c r="K1276" s="17" t="s">
        <v>1481</v>
      </c>
      <c r="L1276" s="17" t="s">
        <v>1481</v>
      </c>
      <c r="M1276" s="18" t="s">
        <v>1481</v>
      </c>
      <c r="N1276" s="18" t="s">
        <v>1481</v>
      </c>
      <c r="O1276" s="17" t="s">
        <v>1481</v>
      </c>
      <c r="P1276" s="17" t="s">
        <v>1481</v>
      </c>
      <c r="Q1276" s="17" t="s">
        <v>1481</v>
      </c>
      <c r="R1276" s="17" t="s">
        <v>1481</v>
      </c>
      <c r="S1276" s="17" t="s">
        <v>1481</v>
      </c>
      <c r="T1276" s="17" t="s">
        <v>1481</v>
      </c>
      <c r="U1276" s="18" t="s">
        <v>1481</v>
      </c>
      <c r="V1276" s="18" t="s">
        <v>1481</v>
      </c>
      <c r="W1276" s="16" t="s">
        <v>6428</v>
      </c>
      <c r="X1276" s="17" t="s">
        <v>1481</v>
      </c>
      <c r="Y1276" s="16" t="s">
        <v>6345</v>
      </c>
      <c r="Z1276" s="28" t="s">
        <v>1481</v>
      </c>
      <c r="AA1276" s="17" t="s">
        <v>1481</v>
      </c>
      <c r="AB1276" s="16">
        <v>1276</v>
      </c>
      <c r="AC1276" s="16" t="s">
        <v>6409</v>
      </c>
      <c r="AD1276" s="17" t="s">
        <v>1481</v>
      </c>
      <c r="AE1276" s="17" t="s">
        <v>1481</v>
      </c>
      <c r="AF1276" s="16" t="s">
        <v>6427</v>
      </c>
      <c r="AG1276" s="17" t="s">
        <v>1481</v>
      </c>
      <c r="AH1276" s="17" t="s">
        <v>1481</v>
      </c>
      <c r="AI1276" s="17" t="s">
        <v>1481</v>
      </c>
      <c r="AJ1276" s="18" t="s">
        <v>1481</v>
      </c>
      <c r="AK1276" s="17" t="s">
        <v>1481</v>
      </c>
      <c r="AL1276" s="17" t="s">
        <v>1481</v>
      </c>
      <c r="AM1276" s="18" t="s">
        <v>1481</v>
      </c>
      <c r="AN1276" s="18" t="s">
        <v>1481</v>
      </c>
      <c r="AO1276" s="17" t="s">
        <v>1481</v>
      </c>
      <c r="AP1276" s="17" t="s">
        <v>1481</v>
      </c>
      <c r="AQ1276" s="17" t="s">
        <v>1481</v>
      </c>
      <c r="AR1276" s="17" t="s">
        <v>1481</v>
      </c>
      <c r="AS1276" s="17" t="s">
        <v>1481</v>
      </c>
      <c r="AT1276" s="17" t="s">
        <v>1481</v>
      </c>
      <c r="AU1276" s="18" t="s">
        <v>1481</v>
      </c>
      <c r="AV1276" s="18" t="s">
        <v>1481</v>
      </c>
      <c r="AW1276" s="16" t="s">
        <v>6428</v>
      </c>
      <c r="AX1276" s="17" t="s">
        <v>1481</v>
      </c>
      <c r="AY1276" s="16" t="s">
        <v>6345</v>
      </c>
      <c r="AZ1276" s="28" t="s">
        <v>1481</v>
      </c>
      <c r="BA1276" s="17" t="s">
        <v>1481</v>
      </c>
      <c r="BB1276" s="30" t="s">
        <v>239</v>
      </c>
      <c r="BC1276" s="30" t="s">
        <v>4941</v>
      </c>
      <c r="BD1276" s="30" t="s">
        <v>557</v>
      </c>
    </row>
    <row r="1277" spans="1:56" ht="73" customHeight="1" x14ac:dyDescent="0.35">
      <c r="A1277" s="16">
        <v>765</v>
      </c>
      <c r="B1277" s="16">
        <v>1277</v>
      </c>
      <c r="C1277" s="16" t="s">
        <v>6409</v>
      </c>
      <c r="D1277" s="17" t="s">
        <v>1481</v>
      </c>
      <c r="E1277" s="17" t="s">
        <v>1481</v>
      </c>
      <c r="F1277" s="16" t="s">
        <v>6429</v>
      </c>
      <c r="G1277" s="17" t="s">
        <v>1481</v>
      </c>
      <c r="H1277" s="17" t="s">
        <v>1481</v>
      </c>
      <c r="I1277" s="17" t="s">
        <v>1481</v>
      </c>
      <c r="J1277" s="18" t="s">
        <v>1481</v>
      </c>
      <c r="K1277" s="17" t="s">
        <v>1481</v>
      </c>
      <c r="L1277" s="17" t="s">
        <v>1481</v>
      </c>
      <c r="M1277" s="18" t="s">
        <v>1481</v>
      </c>
      <c r="N1277" s="18" t="s">
        <v>1481</v>
      </c>
      <c r="O1277" s="17" t="s">
        <v>1481</v>
      </c>
      <c r="P1277" s="17" t="s">
        <v>1481</v>
      </c>
      <c r="Q1277" s="17" t="s">
        <v>1481</v>
      </c>
      <c r="R1277" s="17" t="s">
        <v>1481</v>
      </c>
      <c r="S1277" s="17" t="s">
        <v>1481</v>
      </c>
      <c r="T1277" s="17" t="s">
        <v>1481</v>
      </c>
      <c r="U1277" s="18" t="s">
        <v>1481</v>
      </c>
      <c r="V1277" s="18" t="s">
        <v>1481</v>
      </c>
      <c r="W1277" s="16" t="s">
        <v>6430</v>
      </c>
      <c r="X1277" s="17" t="s">
        <v>1481</v>
      </c>
      <c r="Y1277" s="16" t="s">
        <v>6345</v>
      </c>
      <c r="Z1277" s="28" t="s">
        <v>1481</v>
      </c>
      <c r="AA1277" s="17" t="s">
        <v>1481</v>
      </c>
      <c r="AB1277" s="16">
        <v>1277</v>
      </c>
      <c r="AC1277" s="16" t="s">
        <v>6409</v>
      </c>
      <c r="AD1277" s="17" t="s">
        <v>1481</v>
      </c>
      <c r="AE1277" s="17" t="s">
        <v>1481</v>
      </c>
      <c r="AF1277" s="16" t="s">
        <v>6429</v>
      </c>
      <c r="AG1277" s="17" t="s">
        <v>1481</v>
      </c>
      <c r="AH1277" s="17" t="s">
        <v>1481</v>
      </c>
      <c r="AI1277" s="17" t="s">
        <v>1481</v>
      </c>
      <c r="AJ1277" s="18" t="s">
        <v>1481</v>
      </c>
      <c r="AK1277" s="17" t="s">
        <v>1481</v>
      </c>
      <c r="AL1277" s="17" t="s">
        <v>1481</v>
      </c>
      <c r="AM1277" s="18" t="s">
        <v>1481</v>
      </c>
      <c r="AN1277" s="18" t="s">
        <v>1481</v>
      </c>
      <c r="AO1277" s="17" t="s">
        <v>1481</v>
      </c>
      <c r="AP1277" s="17" t="s">
        <v>1481</v>
      </c>
      <c r="AQ1277" s="17" t="s">
        <v>1481</v>
      </c>
      <c r="AR1277" s="17" t="s">
        <v>1481</v>
      </c>
      <c r="AS1277" s="17" t="s">
        <v>1481</v>
      </c>
      <c r="AT1277" s="17" t="s">
        <v>1481</v>
      </c>
      <c r="AU1277" s="18" t="s">
        <v>1481</v>
      </c>
      <c r="AV1277" s="18" t="s">
        <v>1481</v>
      </c>
      <c r="AW1277" s="16" t="s">
        <v>6430</v>
      </c>
      <c r="AX1277" s="17" t="s">
        <v>1481</v>
      </c>
      <c r="AY1277" s="16" t="s">
        <v>6345</v>
      </c>
      <c r="AZ1277" s="28" t="s">
        <v>1481</v>
      </c>
      <c r="BA1277" s="17" t="s">
        <v>1481</v>
      </c>
      <c r="BB1277" s="30" t="s">
        <v>239</v>
      </c>
      <c r="BC1277" s="30" t="s">
        <v>4941</v>
      </c>
      <c r="BD1277" s="30" t="s">
        <v>214</v>
      </c>
    </row>
    <row r="1278" spans="1:56" ht="68.150000000000006" customHeight="1" x14ac:dyDescent="0.35">
      <c r="A1278" s="16">
        <v>766</v>
      </c>
      <c r="B1278" s="16">
        <v>1278</v>
      </c>
      <c r="C1278" s="16" t="s">
        <v>6409</v>
      </c>
      <c r="D1278" s="17" t="s">
        <v>1481</v>
      </c>
      <c r="E1278" s="17" t="s">
        <v>1481</v>
      </c>
      <c r="F1278" s="16" t="s">
        <v>6431</v>
      </c>
      <c r="G1278" s="17" t="s">
        <v>1481</v>
      </c>
      <c r="H1278" s="17" t="s">
        <v>1481</v>
      </c>
      <c r="I1278" s="17" t="s">
        <v>1481</v>
      </c>
      <c r="J1278" s="18" t="s">
        <v>1481</v>
      </c>
      <c r="K1278" s="17" t="s">
        <v>1481</v>
      </c>
      <c r="L1278" s="17" t="s">
        <v>1481</v>
      </c>
      <c r="M1278" s="18" t="s">
        <v>1481</v>
      </c>
      <c r="N1278" s="18" t="s">
        <v>1481</v>
      </c>
      <c r="O1278" s="17" t="s">
        <v>1481</v>
      </c>
      <c r="P1278" s="17" t="s">
        <v>1481</v>
      </c>
      <c r="Q1278" s="17" t="s">
        <v>1481</v>
      </c>
      <c r="R1278" s="17" t="s">
        <v>1481</v>
      </c>
      <c r="S1278" s="17" t="s">
        <v>1481</v>
      </c>
      <c r="T1278" s="17" t="s">
        <v>1481</v>
      </c>
      <c r="U1278" s="18" t="s">
        <v>1481</v>
      </c>
      <c r="V1278" s="18" t="s">
        <v>1481</v>
      </c>
      <c r="W1278" s="16" t="s">
        <v>6432</v>
      </c>
      <c r="X1278" s="17" t="s">
        <v>1481</v>
      </c>
      <c r="Y1278" s="16" t="s">
        <v>6345</v>
      </c>
      <c r="Z1278" s="28" t="s">
        <v>1481</v>
      </c>
      <c r="AA1278" s="17" t="s">
        <v>1481</v>
      </c>
      <c r="AB1278" s="16">
        <v>1278</v>
      </c>
      <c r="AC1278" s="16" t="s">
        <v>6409</v>
      </c>
      <c r="AD1278" s="17" t="s">
        <v>1481</v>
      </c>
      <c r="AE1278" s="17" t="s">
        <v>1481</v>
      </c>
      <c r="AF1278" s="16" t="s">
        <v>6431</v>
      </c>
      <c r="AG1278" s="17" t="s">
        <v>1481</v>
      </c>
      <c r="AH1278" s="17" t="s">
        <v>1481</v>
      </c>
      <c r="AI1278" s="17" t="s">
        <v>1481</v>
      </c>
      <c r="AJ1278" s="18" t="s">
        <v>1481</v>
      </c>
      <c r="AK1278" s="17" t="s">
        <v>1481</v>
      </c>
      <c r="AL1278" s="17" t="s">
        <v>1481</v>
      </c>
      <c r="AM1278" s="18" t="s">
        <v>1481</v>
      </c>
      <c r="AN1278" s="18" t="s">
        <v>1481</v>
      </c>
      <c r="AO1278" s="17" t="s">
        <v>1481</v>
      </c>
      <c r="AP1278" s="17" t="s">
        <v>1481</v>
      </c>
      <c r="AQ1278" s="17" t="s">
        <v>1481</v>
      </c>
      <c r="AR1278" s="17" t="s">
        <v>1481</v>
      </c>
      <c r="AS1278" s="17" t="s">
        <v>1481</v>
      </c>
      <c r="AT1278" s="17" t="s">
        <v>1481</v>
      </c>
      <c r="AU1278" s="18" t="s">
        <v>1481</v>
      </c>
      <c r="AV1278" s="18" t="s">
        <v>1481</v>
      </c>
      <c r="AW1278" s="16" t="s">
        <v>6432</v>
      </c>
      <c r="AX1278" s="17" t="s">
        <v>1481</v>
      </c>
      <c r="AY1278" s="16" t="s">
        <v>6345</v>
      </c>
      <c r="AZ1278" s="28" t="s">
        <v>1481</v>
      </c>
      <c r="BA1278" s="17" t="s">
        <v>1481</v>
      </c>
      <c r="BB1278" s="30" t="s">
        <v>239</v>
      </c>
      <c r="BC1278" s="162" t="s">
        <v>755</v>
      </c>
      <c r="BD1278" s="30" t="s">
        <v>6514</v>
      </c>
    </row>
    <row r="1279" spans="1:56" ht="86.15" customHeight="1" x14ac:dyDescent="0.35">
      <c r="A1279" s="16">
        <v>767</v>
      </c>
      <c r="B1279" s="16">
        <v>1279</v>
      </c>
      <c r="C1279" s="16" t="s">
        <v>6300</v>
      </c>
      <c r="D1279" s="17" t="s">
        <v>1481</v>
      </c>
      <c r="E1279" s="17" t="s">
        <v>1481</v>
      </c>
      <c r="F1279" s="16" t="s">
        <v>6433</v>
      </c>
      <c r="G1279" s="17" t="s">
        <v>1481</v>
      </c>
      <c r="H1279" s="17" t="s">
        <v>1481</v>
      </c>
      <c r="I1279" s="17" t="s">
        <v>1481</v>
      </c>
      <c r="J1279" s="18" t="s">
        <v>1481</v>
      </c>
      <c r="K1279" s="17" t="s">
        <v>1481</v>
      </c>
      <c r="L1279" s="17" t="s">
        <v>1481</v>
      </c>
      <c r="M1279" s="18" t="s">
        <v>1481</v>
      </c>
      <c r="N1279" s="18" t="s">
        <v>1481</v>
      </c>
      <c r="O1279" s="17" t="s">
        <v>1481</v>
      </c>
      <c r="P1279" s="17" t="s">
        <v>1481</v>
      </c>
      <c r="Q1279" s="17" t="s">
        <v>1481</v>
      </c>
      <c r="R1279" s="17" t="s">
        <v>1481</v>
      </c>
      <c r="S1279" s="17" t="s">
        <v>1481</v>
      </c>
      <c r="T1279" s="17" t="s">
        <v>1481</v>
      </c>
      <c r="U1279" s="18" t="s">
        <v>1481</v>
      </c>
      <c r="V1279" s="18" t="s">
        <v>1481</v>
      </c>
      <c r="W1279" s="16" t="s">
        <v>6434</v>
      </c>
      <c r="X1279" s="17" t="s">
        <v>1481</v>
      </c>
      <c r="Y1279" s="16" t="s">
        <v>6345</v>
      </c>
      <c r="Z1279" s="28" t="s">
        <v>1481</v>
      </c>
      <c r="AA1279" s="17" t="s">
        <v>1481</v>
      </c>
      <c r="AB1279" s="16">
        <v>1279</v>
      </c>
      <c r="AC1279" s="16" t="s">
        <v>6300</v>
      </c>
      <c r="AD1279" s="17" t="s">
        <v>1481</v>
      </c>
      <c r="AE1279" s="17" t="s">
        <v>1481</v>
      </c>
      <c r="AF1279" s="16" t="s">
        <v>6433</v>
      </c>
      <c r="AG1279" s="17" t="s">
        <v>1481</v>
      </c>
      <c r="AH1279" s="17" t="s">
        <v>1481</v>
      </c>
      <c r="AI1279" s="17" t="s">
        <v>1481</v>
      </c>
      <c r="AJ1279" s="18" t="s">
        <v>1481</v>
      </c>
      <c r="AK1279" s="17" t="s">
        <v>1481</v>
      </c>
      <c r="AL1279" s="17" t="s">
        <v>1481</v>
      </c>
      <c r="AM1279" s="18" t="s">
        <v>1481</v>
      </c>
      <c r="AN1279" s="18" t="s">
        <v>1481</v>
      </c>
      <c r="AO1279" s="17" t="s">
        <v>1481</v>
      </c>
      <c r="AP1279" s="17" t="s">
        <v>1481</v>
      </c>
      <c r="AQ1279" s="17" t="s">
        <v>1481</v>
      </c>
      <c r="AR1279" s="17" t="s">
        <v>1481</v>
      </c>
      <c r="AS1279" s="17" t="s">
        <v>1481</v>
      </c>
      <c r="AT1279" s="17" t="s">
        <v>1481</v>
      </c>
      <c r="AU1279" s="18" t="s">
        <v>1481</v>
      </c>
      <c r="AV1279" s="18" t="s">
        <v>1481</v>
      </c>
      <c r="AW1279" s="16" t="s">
        <v>6434</v>
      </c>
      <c r="AX1279" s="17" t="s">
        <v>1481</v>
      </c>
      <c r="AY1279" s="16" t="s">
        <v>6345</v>
      </c>
      <c r="AZ1279" s="28" t="s">
        <v>1481</v>
      </c>
      <c r="BA1279" s="17" t="s">
        <v>1481</v>
      </c>
      <c r="BB1279" s="30" t="s">
        <v>239</v>
      </c>
      <c r="BC1279" s="30" t="s">
        <v>4941</v>
      </c>
      <c r="BD1279" s="30" t="s">
        <v>214</v>
      </c>
    </row>
    <row r="1280" spans="1:56" ht="112.5" customHeight="1" x14ac:dyDescent="0.35">
      <c r="A1280" s="16">
        <v>768</v>
      </c>
      <c r="B1280" s="16">
        <v>1280</v>
      </c>
      <c r="C1280" s="16" t="s">
        <v>6300</v>
      </c>
      <c r="D1280" s="17" t="s">
        <v>1481</v>
      </c>
      <c r="E1280" s="17" t="s">
        <v>1481</v>
      </c>
      <c r="F1280" s="16" t="s">
        <v>6435</v>
      </c>
      <c r="G1280" s="17" t="s">
        <v>1481</v>
      </c>
      <c r="H1280" s="17" t="s">
        <v>1481</v>
      </c>
      <c r="I1280" s="17" t="s">
        <v>1481</v>
      </c>
      <c r="J1280" s="18" t="s">
        <v>1481</v>
      </c>
      <c r="K1280" s="17" t="s">
        <v>1481</v>
      </c>
      <c r="L1280" s="17" t="s">
        <v>1481</v>
      </c>
      <c r="M1280" s="18" t="s">
        <v>1481</v>
      </c>
      <c r="N1280" s="18" t="s">
        <v>1481</v>
      </c>
      <c r="O1280" s="17" t="s">
        <v>1481</v>
      </c>
      <c r="P1280" s="17" t="s">
        <v>1481</v>
      </c>
      <c r="Q1280" s="17" t="s">
        <v>1481</v>
      </c>
      <c r="R1280" s="17" t="s">
        <v>1481</v>
      </c>
      <c r="S1280" s="17" t="s">
        <v>1481</v>
      </c>
      <c r="T1280" s="17" t="s">
        <v>1481</v>
      </c>
      <c r="U1280" s="18" t="s">
        <v>1481</v>
      </c>
      <c r="V1280" s="18" t="s">
        <v>1481</v>
      </c>
      <c r="W1280" s="16" t="s">
        <v>6436</v>
      </c>
      <c r="X1280" s="17" t="s">
        <v>1481</v>
      </c>
      <c r="Y1280" s="16" t="s">
        <v>6345</v>
      </c>
      <c r="Z1280" s="28" t="s">
        <v>1481</v>
      </c>
      <c r="AA1280" s="17" t="s">
        <v>1481</v>
      </c>
      <c r="AB1280" s="16">
        <v>1280</v>
      </c>
      <c r="AC1280" s="16" t="s">
        <v>6300</v>
      </c>
      <c r="AD1280" s="17" t="s">
        <v>1481</v>
      </c>
      <c r="AE1280" s="17" t="s">
        <v>1481</v>
      </c>
      <c r="AF1280" s="16" t="s">
        <v>6435</v>
      </c>
      <c r="AG1280" s="17" t="s">
        <v>1481</v>
      </c>
      <c r="AH1280" s="17" t="s">
        <v>1481</v>
      </c>
      <c r="AI1280" s="17" t="s">
        <v>1481</v>
      </c>
      <c r="AJ1280" s="18" t="s">
        <v>1481</v>
      </c>
      <c r="AK1280" s="17" t="s">
        <v>1481</v>
      </c>
      <c r="AL1280" s="17" t="s">
        <v>1481</v>
      </c>
      <c r="AM1280" s="18" t="s">
        <v>1481</v>
      </c>
      <c r="AN1280" s="18" t="s">
        <v>1481</v>
      </c>
      <c r="AO1280" s="17" t="s">
        <v>1481</v>
      </c>
      <c r="AP1280" s="17" t="s">
        <v>1481</v>
      </c>
      <c r="AQ1280" s="17" t="s">
        <v>1481</v>
      </c>
      <c r="AR1280" s="17" t="s">
        <v>1481</v>
      </c>
      <c r="AS1280" s="17" t="s">
        <v>1481</v>
      </c>
      <c r="AT1280" s="17" t="s">
        <v>1481</v>
      </c>
      <c r="AU1280" s="18" t="s">
        <v>1481</v>
      </c>
      <c r="AV1280" s="18" t="s">
        <v>1481</v>
      </c>
      <c r="AW1280" s="16" t="s">
        <v>6436</v>
      </c>
      <c r="AX1280" s="17" t="s">
        <v>1481</v>
      </c>
      <c r="AY1280" s="16" t="s">
        <v>6345</v>
      </c>
      <c r="AZ1280" s="28" t="s">
        <v>1481</v>
      </c>
      <c r="BA1280" s="17" t="s">
        <v>1481</v>
      </c>
      <c r="BB1280" s="30" t="s">
        <v>558</v>
      </c>
      <c r="BC1280" s="30" t="s">
        <v>295</v>
      </c>
      <c r="BD1280" s="30" t="s">
        <v>214</v>
      </c>
    </row>
    <row r="1281" spans="1:56" s="4" customFormat="1" ht="61.5" hidden="1" customHeight="1" x14ac:dyDescent="0.35">
      <c r="A1281" s="62" t="s">
        <v>6437</v>
      </c>
      <c r="B1281" s="60">
        <v>1281</v>
      </c>
      <c r="C1281" s="61"/>
      <c r="D1281" s="62"/>
      <c r="E1281" s="63"/>
      <c r="F1281" s="63"/>
      <c r="G1281" s="63"/>
      <c r="H1281" s="63"/>
      <c r="I1281" s="61"/>
      <c r="J1281" s="61"/>
      <c r="K1281" s="61"/>
      <c r="L1281" s="61"/>
      <c r="M1281" s="64" t="s">
        <v>1481</v>
      </c>
      <c r="N1281" s="64" t="s">
        <v>1481</v>
      </c>
      <c r="O1281" s="64" t="s">
        <v>1481</v>
      </c>
      <c r="P1281" s="64" t="s">
        <v>1481</v>
      </c>
      <c r="Q1281" s="64" t="s">
        <v>1481</v>
      </c>
      <c r="R1281" s="64" t="s">
        <v>1481</v>
      </c>
      <c r="S1281" s="64" t="s">
        <v>1481</v>
      </c>
      <c r="T1281" s="64" t="s">
        <v>1481</v>
      </c>
      <c r="U1281" s="64" t="s">
        <v>1481</v>
      </c>
      <c r="V1281" s="64" t="s">
        <v>1481</v>
      </c>
      <c r="W1281" s="64" t="s">
        <v>1481</v>
      </c>
      <c r="X1281" s="64" t="s">
        <v>1481</v>
      </c>
      <c r="Y1281" s="64" t="s">
        <v>1481</v>
      </c>
      <c r="Z1281" s="65" t="s">
        <v>1481</v>
      </c>
      <c r="AA1281" s="64" t="s">
        <v>1481</v>
      </c>
      <c r="AB1281" s="15">
        <v>1281</v>
      </c>
      <c r="AC1281" s="61"/>
      <c r="AD1281" s="62"/>
      <c r="AE1281" s="63"/>
      <c r="AF1281" s="63"/>
      <c r="AG1281" s="63"/>
      <c r="AH1281" s="63"/>
      <c r="AI1281" s="61"/>
      <c r="AJ1281" s="61"/>
      <c r="AK1281" s="61"/>
      <c r="AL1281" s="61"/>
      <c r="AM1281" s="64" t="s">
        <v>1481</v>
      </c>
      <c r="AN1281" s="64" t="s">
        <v>1481</v>
      </c>
      <c r="AO1281" s="64" t="s">
        <v>1481</v>
      </c>
      <c r="AP1281" s="64" t="s">
        <v>1481</v>
      </c>
      <c r="AQ1281" s="64" t="s">
        <v>1481</v>
      </c>
      <c r="AR1281" s="64" t="s">
        <v>1481</v>
      </c>
      <c r="AS1281" s="64" t="s">
        <v>1481</v>
      </c>
      <c r="AT1281" s="64" t="s">
        <v>1481</v>
      </c>
      <c r="AU1281" s="64" t="s">
        <v>1481</v>
      </c>
      <c r="AV1281" s="64" t="s">
        <v>1481</v>
      </c>
      <c r="AW1281" s="64" t="s">
        <v>1481</v>
      </c>
      <c r="AX1281" s="64" t="s">
        <v>1481</v>
      </c>
      <c r="AY1281" s="64" t="s">
        <v>1481</v>
      </c>
      <c r="AZ1281" s="65" t="s">
        <v>1481</v>
      </c>
      <c r="BA1281" s="64" t="s">
        <v>1481</v>
      </c>
      <c r="BB1281" s="64" t="s">
        <v>1481</v>
      </c>
      <c r="BC1281" s="64" t="s">
        <v>1481</v>
      </c>
      <c r="BD1281" s="64" t="s">
        <v>1481</v>
      </c>
    </row>
    <row r="1282" spans="1:56" ht="76" customHeight="1" x14ac:dyDescent="0.35">
      <c r="A1282" s="16">
        <v>769</v>
      </c>
      <c r="B1282" s="16">
        <v>1282</v>
      </c>
      <c r="C1282" s="16" t="s">
        <v>1921</v>
      </c>
      <c r="D1282" s="17" t="s">
        <v>1481</v>
      </c>
      <c r="E1282" s="17" t="s">
        <v>1481</v>
      </c>
      <c r="F1282" s="16" t="s">
        <v>6438</v>
      </c>
      <c r="G1282" s="17" t="s">
        <v>1481</v>
      </c>
      <c r="H1282" s="17" t="s">
        <v>1481</v>
      </c>
      <c r="I1282" s="17" t="s">
        <v>1481</v>
      </c>
      <c r="J1282" s="18" t="s">
        <v>1481</v>
      </c>
      <c r="K1282" s="17" t="s">
        <v>1481</v>
      </c>
      <c r="L1282" s="17" t="s">
        <v>1481</v>
      </c>
      <c r="M1282" s="18" t="s">
        <v>1481</v>
      </c>
      <c r="N1282" s="18" t="s">
        <v>1481</v>
      </c>
      <c r="O1282" s="17" t="s">
        <v>1481</v>
      </c>
      <c r="P1282" s="17" t="s">
        <v>1481</v>
      </c>
      <c r="Q1282" s="17" t="s">
        <v>1481</v>
      </c>
      <c r="R1282" s="17" t="s">
        <v>1481</v>
      </c>
      <c r="S1282" s="17" t="s">
        <v>1481</v>
      </c>
      <c r="T1282" s="17" t="s">
        <v>1481</v>
      </c>
      <c r="U1282" s="18" t="s">
        <v>1481</v>
      </c>
      <c r="V1282" s="18" t="s">
        <v>1481</v>
      </c>
      <c r="W1282" s="17" t="s">
        <v>1481</v>
      </c>
      <c r="X1282" s="17" t="s">
        <v>1481</v>
      </c>
      <c r="Y1282" s="17" t="s">
        <v>1481</v>
      </c>
      <c r="Z1282" s="28" t="s">
        <v>1481</v>
      </c>
      <c r="AA1282" s="16" t="s">
        <v>6439</v>
      </c>
      <c r="AB1282" s="16">
        <v>1282</v>
      </c>
      <c r="AC1282" s="16" t="s">
        <v>1921</v>
      </c>
      <c r="AD1282" s="17" t="s">
        <v>1481</v>
      </c>
      <c r="AE1282" s="17" t="s">
        <v>1481</v>
      </c>
      <c r="AF1282" s="16" t="s">
        <v>6438</v>
      </c>
      <c r="AG1282" s="17" t="s">
        <v>1481</v>
      </c>
      <c r="AH1282" s="17" t="s">
        <v>1481</v>
      </c>
      <c r="AI1282" s="17" t="s">
        <v>1481</v>
      </c>
      <c r="AJ1282" s="18" t="s">
        <v>1481</v>
      </c>
      <c r="AK1282" s="17" t="s">
        <v>1481</v>
      </c>
      <c r="AL1282" s="17" t="s">
        <v>1481</v>
      </c>
      <c r="AM1282" s="72" t="s">
        <v>1481</v>
      </c>
      <c r="AN1282" s="72" t="s">
        <v>1481</v>
      </c>
      <c r="AO1282" s="17" t="s">
        <v>1481</v>
      </c>
      <c r="AP1282" s="17" t="s">
        <v>1481</v>
      </c>
      <c r="AQ1282" s="17" t="s">
        <v>1481</v>
      </c>
      <c r="AR1282" s="17" t="s">
        <v>1481</v>
      </c>
      <c r="AS1282" s="17" t="s">
        <v>1481</v>
      </c>
      <c r="AT1282" s="17" t="s">
        <v>1481</v>
      </c>
      <c r="AU1282" s="72" t="s">
        <v>1481</v>
      </c>
      <c r="AV1282" s="72" t="s">
        <v>1481</v>
      </c>
      <c r="AW1282" s="17" t="s">
        <v>1481</v>
      </c>
      <c r="AX1282" s="17" t="s">
        <v>1481</v>
      </c>
      <c r="AY1282" s="17" t="s">
        <v>1481</v>
      </c>
      <c r="AZ1282" s="28" t="s">
        <v>1481</v>
      </c>
      <c r="BA1282" s="16" t="s">
        <v>6439</v>
      </c>
      <c r="BB1282" s="30" t="s">
        <v>75</v>
      </c>
      <c r="BC1282" s="30" t="s">
        <v>142</v>
      </c>
      <c r="BD1282" s="30" t="s">
        <v>77</v>
      </c>
    </row>
    <row r="1283" spans="1:56" ht="83.5" customHeight="1" x14ac:dyDescent="0.35">
      <c r="A1283" s="16">
        <v>770</v>
      </c>
      <c r="B1283" s="16">
        <v>1283</v>
      </c>
      <c r="C1283" s="16" t="s">
        <v>1921</v>
      </c>
      <c r="D1283" s="17" t="s">
        <v>1481</v>
      </c>
      <c r="E1283" s="17" t="s">
        <v>1481</v>
      </c>
      <c r="F1283" s="16" t="s">
        <v>6438</v>
      </c>
      <c r="G1283" s="17" t="s">
        <v>1481</v>
      </c>
      <c r="H1283" s="17" t="s">
        <v>1481</v>
      </c>
      <c r="I1283" s="17" t="s">
        <v>1481</v>
      </c>
      <c r="J1283" s="18" t="s">
        <v>1481</v>
      </c>
      <c r="K1283" s="17" t="s">
        <v>1481</v>
      </c>
      <c r="L1283" s="17" t="s">
        <v>1481</v>
      </c>
      <c r="M1283" s="18" t="s">
        <v>1481</v>
      </c>
      <c r="N1283" s="18" t="s">
        <v>1481</v>
      </c>
      <c r="O1283" s="17" t="s">
        <v>1481</v>
      </c>
      <c r="P1283" s="17" t="s">
        <v>1481</v>
      </c>
      <c r="Q1283" s="17" t="s">
        <v>1481</v>
      </c>
      <c r="R1283" s="17" t="s">
        <v>1481</v>
      </c>
      <c r="S1283" s="17" t="s">
        <v>1481</v>
      </c>
      <c r="T1283" s="17" t="s">
        <v>1481</v>
      </c>
      <c r="U1283" s="18" t="s">
        <v>1481</v>
      </c>
      <c r="V1283" s="18" t="s">
        <v>1481</v>
      </c>
      <c r="W1283" s="17" t="s">
        <v>1481</v>
      </c>
      <c r="X1283" s="17" t="s">
        <v>1481</v>
      </c>
      <c r="Y1283" s="17" t="s">
        <v>1481</v>
      </c>
      <c r="Z1283" s="28" t="s">
        <v>1481</v>
      </c>
      <c r="AA1283" s="16" t="s">
        <v>6440</v>
      </c>
      <c r="AB1283" s="16">
        <v>1283</v>
      </c>
      <c r="AC1283" s="16" t="s">
        <v>1921</v>
      </c>
      <c r="AD1283" s="17" t="s">
        <v>1481</v>
      </c>
      <c r="AE1283" s="17" t="s">
        <v>1481</v>
      </c>
      <c r="AF1283" s="16" t="s">
        <v>6438</v>
      </c>
      <c r="AG1283" s="17" t="s">
        <v>1481</v>
      </c>
      <c r="AH1283" s="17" t="s">
        <v>1481</v>
      </c>
      <c r="AI1283" s="17" t="s">
        <v>1481</v>
      </c>
      <c r="AJ1283" s="18" t="s">
        <v>1481</v>
      </c>
      <c r="AK1283" s="17" t="s">
        <v>1481</v>
      </c>
      <c r="AL1283" s="17" t="s">
        <v>1481</v>
      </c>
      <c r="AM1283" s="72" t="s">
        <v>1481</v>
      </c>
      <c r="AN1283" s="72" t="s">
        <v>1481</v>
      </c>
      <c r="AO1283" s="17" t="s">
        <v>1481</v>
      </c>
      <c r="AP1283" s="17" t="s">
        <v>1481</v>
      </c>
      <c r="AQ1283" s="17" t="s">
        <v>1481</v>
      </c>
      <c r="AR1283" s="17" t="s">
        <v>1481</v>
      </c>
      <c r="AS1283" s="17" t="s">
        <v>1481</v>
      </c>
      <c r="AT1283" s="17" t="s">
        <v>1481</v>
      </c>
      <c r="AU1283" s="72" t="s">
        <v>1481</v>
      </c>
      <c r="AV1283" s="72" t="s">
        <v>1481</v>
      </c>
      <c r="AW1283" s="17" t="s">
        <v>1481</v>
      </c>
      <c r="AX1283" s="17" t="s">
        <v>1481</v>
      </c>
      <c r="AY1283" s="17" t="s">
        <v>1481</v>
      </c>
      <c r="AZ1283" s="28" t="s">
        <v>1481</v>
      </c>
      <c r="BA1283" s="16" t="s">
        <v>6440</v>
      </c>
      <c r="BB1283" s="30" t="s">
        <v>75</v>
      </c>
      <c r="BC1283" s="30" t="s">
        <v>142</v>
      </c>
      <c r="BD1283" s="30" t="s">
        <v>77</v>
      </c>
    </row>
    <row r="1284" spans="1:56" ht="69.650000000000006" customHeight="1" x14ac:dyDescent="0.35">
      <c r="A1284" s="16">
        <v>771</v>
      </c>
      <c r="B1284" s="16">
        <v>1284</v>
      </c>
      <c r="C1284" s="16" t="s">
        <v>1921</v>
      </c>
      <c r="D1284" s="17" t="s">
        <v>1481</v>
      </c>
      <c r="E1284" s="17" t="s">
        <v>1481</v>
      </c>
      <c r="F1284" s="16" t="s">
        <v>6438</v>
      </c>
      <c r="G1284" s="17" t="s">
        <v>1481</v>
      </c>
      <c r="H1284" s="17" t="s">
        <v>1481</v>
      </c>
      <c r="I1284" s="17" t="s">
        <v>1481</v>
      </c>
      <c r="J1284" s="18" t="s">
        <v>1481</v>
      </c>
      <c r="K1284" s="17" t="s">
        <v>1481</v>
      </c>
      <c r="L1284" s="17" t="s">
        <v>1481</v>
      </c>
      <c r="M1284" s="18" t="s">
        <v>1481</v>
      </c>
      <c r="N1284" s="18" t="s">
        <v>1481</v>
      </c>
      <c r="O1284" s="17" t="s">
        <v>1481</v>
      </c>
      <c r="P1284" s="17" t="s">
        <v>1481</v>
      </c>
      <c r="Q1284" s="17" t="s">
        <v>1481</v>
      </c>
      <c r="R1284" s="17" t="s">
        <v>1481</v>
      </c>
      <c r="S1284" s="17" t="s">
        <v>1481</v>
      </c>
      <c r="T1284" s="17" t="s">
        <v>1481</v>
      </c>
      <c r="U1284" s="18" t="s">
        <v>1481</v>
      </c>
      <c r="V1284" s="18" t="s">
        <v>1481</v>
      </c>
      <c r="W1284" s="17" t="s">
        <v>1481</v>
      </c>
      <c r="X1284" s="17" t="s">
        <v>1481</v>
      </c>
      <c r="Y1284" s="17" t="s">
        <v>1481</v>
      </c>
      <c r="Z1284" s="28" t="s">
        <v>1481</v>
      </c>
      <c r="AA1284" s="16" t="s">
        <v>6441</v>
      </c>
      <c r="AB1284" s="16">
        <v>1284</v>
      </c>
      <c r="AC1284" s="16" t="s">
        <v>1921</v>
      </c>
      <c r="AD1284" s="17" t="s">
        <v>1481</v>
      </c>
      <c r="AE1284" s="17" t="s">
        <v>1481</v>
      </c>
      <c r="AF1284" s="16" t="s">
        <v>6438</v>
      </c>
      <c r="AG1284" s="17" t="s">
        <v>1481</v>
      </c>
      <c r="AH1284" s="17" t="s">
        <v>1481</v>
      </c>
      <c r="AI1284" s="17" t="s">
        <v>1481</v>
      </c>
      <c r="AJ1284" s="18" t="s">
        <v>1481</v>
      </c>
      <c r="AK1284" s="17" t="s">
        <v>1481</v>
      </c>
      <c r="AL1284" s="17" t="s">
        <v>1481</v>
      </c>
      <c r="AM1284" s="72" t="s">
        <v>1481</v>
      </c>
      <c r="AN1284" s="72" t="s">
        <v>1481</v>
      </c>
      <c r="AO1284" s="17" t="s">
        <v>1481</v>
      </c>
      <c r="AP1284" s="17" t="s">
        <v>1481</v>
      </c>
      <c r="AQ1284" s="17" t="s">
        <v>1481</v>
      </c>
      <c r="AR1284" s="17" t="s">
        <v>1481</v>
      </c>
      <c r="AS1284" s="17" t="s">
        <v>1481</v>
      </c>
      <c r="AT1284" s="17" t="s">
        <v>1481</v>
      </c>
      <c r="AU1284" s="72" t="s">
        <v>1481</v>
      </c>
      <c r="AV1284" s="72" t="s">
        <v>1481</v>
      </c>
      <c r="AW1284" s="17" t="s">
        <v>1481</v>
      </c>
      <c r="AX1284" s="17" t="s">
        <v>1481</v>
      </c>
      <c r="AY1284" s="17" t="s">
        <v>1481</v>
      </c>
      <c r="AZ1284" s="28" t="s">
        <v>1481</v>
      </c>
      <c r="BA1284" s="16" t="s">
        <v>6441</v>
      </c>
      <c r="BB1284" s="30" t="s">
        <v>75</v>
      </c>
      <c r="BC1284" s="30" t="s">
        <v>213</v>
      </c>
      <c r="BD1284" s="30" t="s">
        <v>77</v>
      </c>
    </row>
    <row r="1285" spans="1:56" ht="69.650000000000006" customHeight="1" x14ac:dyDescent="0.35">
      <c r="A1285" s="16">
        <v>772</v>
      </c>
      <c r="B1285" s="16">
        <v>1285</v>
      </c>
      <c r="C1285" s="16" t="s">
        <v>1921</v>
      </c>
      <c r="D1285" s="17" t="s">
        <v>1481</v>
      </c>
      <c r="E1285" s="17" t="s">
        <v>1481</v>
      </c>
      <c r="F1285" s="16" t="s">
        <v>6438</v>
      </c>
      <c r="G1285" s="17" t="s">
        <v>1481</v>
      </c>
      <c r="H1285" s="17" t="s">
        <v>1481</v>
      </c>
      <c r="I1285" s="17" t="s">
        <v>1481</v>
      </c>
      <c r="J1285" s="18" t="s">
        <v>1481</v>
      </c>
      <c r="K1285" s="17" t="s">
        <v>1481</v>
      </c>
      <c r="L1285" s="17" t="s">
        <v>1481</v>
      </c>
      <c r="M1285" s="18" t="s">
        <v>1481</v>
      </c>
      <c r="N1285" s="18" t="s">
        <v>1481</v>
      </c>
      <c r="O1285" s="17" t="s">
        <v>1481</v>
      </c>
      <c r="P1285" s="17" t="s">
        <v>1481</v>
      </c>
      <c r="Q1285" s="17" t="s">
        <v>1481</v>
      </c>
      <c r="R1285" s="17" t="s">
        <v>1481</v>
      </c>
      <c r="S1285" s="17" t="s">
        <v>1481</v>
      </c>
      <c r="T1285" s="17" t="s">
        <v>1481</v>
      </c>
      <c r="U1285" s="18" t="s">
        <v>1481</v>
      </c>
      <c r="V1285" s="18" t="s">
        <v>1481</v>
      </c>
      <c r="W1285" s="17" t="s">
        <v>1481</v>
      </c>
      <c r="X1285" s="17" t="s">
        <v>1481</v>
      </c>
      <c r="Y1285" s="17" t="s">
        <v>1481</v>
      </c>
      <c r="Z1285" s="28" t="s">
        <v>1481</v>
      </c>
      <c r="AA1285" s="16" t="s">
        <v>6442</v>
      </c>
      <c r="AB1285" s="16">
        <v>1285</v>
      </c>
      <c r="AC1285" s="16" t="s">
        <v>1921</v>
      </c>
      <c r="AD1285" s="17" t="s">
        <v>1481</v>
      </c>
      <c r="AE1285" s="17" t="s">
        <v>1481</v>
      </c>
      <c r="AF1285" s="16" t="s">
        <v>6438</v>
      </c>
      <c r="AG1285" s="17" t="s">
        <v>1481</v>
      </c>
      <c r="AH1285" s="17" t="s">
        <v>1481</v>
      </c>
      <c r="AI1285" s="17" t="s">
        <v>1481</v>
      </c>
      <c r="AJ1285" s="18" t="s">
        <v>1481</v>
      </c>
      <c r="AK1285" s="17" t="s">
        <v>1481</v>
      </c>
      <c r="AL1285" s="17" t="s">
        <v>1481</v>
      </c>
      <c r="AM1285" s="72" t="s">
        <v>1481</v>
      </c>
      <c r="AN1285" s="72" t="s">
        <v>1481</v>
      </c>
      <c r="AO1285" s="17" t="s">
        <v>1481</v>
      </c>
      <c r="AP1285" s="17" t="s">
        <v>1481</v>
      </c>
      <c r="AQ1285" s="17" t="s">
        <v>1481</v>
      </c>
      <c r="AR1285" s="17" t="s">
        <v>1481</v>
      </c>
      <c r="AS1285" s="17" t="s">
        <v>1481</v>
      </c>
      <c r="AT1285" s="17" t="s">
        <v>1481</v>
      </c>
      <c r="AU1285" s="72" t="s">
        <v>1481</v>
      </c>
      <c r="AV1285" s="72" t="s">
        <v>1481</v>
      </c>
      <c r="AW1285" s="17" t="s">
        <v>1481</v>
      </c>
      <c r="AX1285" s="17" t="s">
        <v>1481</v>
      </c>
      <c r="AY1285" s="17" t="s">
        <v>1481</v>
      </c>
      <c r="AZ1285" s="28" t="s">
        <v>1481</v>
      </c>
      <c r="BA1285" s="16" t="s">
        <v>6442</v>
      </c>
      <c r="BB1285" s="30" t="s">
        <v>558</v>
      </c>
      <c r="BC1285" s="30" t="s">
        <v>559</v>
      </c>
      <c r="BD1285" s="30" t="s">
        <v>557</v>
      </c>
    </row>
    <row r="1286" spans="1:56" ht="116.15" customHeight="1" x14ac:dyDescent="0.35">
      <c r="A1286" s="16">
        <v>773</v>
      </c>
      <c r="B1286" s="16">
        <v>1286</v>
      </c>
      <c r="C1286" s="16" t="s">
        <v>1921</v>
      </c>
      <c r="D1286" s="16" t="s">
        <v>6443</v>
      </c>
      <c r="E1286" s="17" t="s">
        <v>1481</v>
      </c>
      <c r="F1286" s="16" t="s">
        <v>6438</v>
      </c>
      <c r="G1286" s="17" t="s">
        <v>1481</v>
      </c>
      <c r="H1286" s="17" t="s">
        <v>1481</v>
      </c>
      <c r="I1286" s="17" t="s">
        <v>1481</v>
      </c>
      <c r="J1286" s="18" t="s">
        <v>1481</v>
      </c>
      <c r="K1286" s="17" t="s">
        <v>1481</v>
      </c>
      <c r="L1286" s="17" t="s">
        <v>1481</v>
      </c>
      <c r="M1286" s="18" t="s">
        <v>1481</v>
      </c>
      <c r="N1286" s="18" t="s">
        <v>1481</v>
      </c>
      <c r="O1286" s="17" t="s">
        <v>1481</v>
      </c>
      <c r="P1286" s="17" t="s">
        <v>1481</v>
      </c>
      <c r="Q1286" s="17" t="s">
        <v>1481</v>
      </c>
      <c r="R1286" s="17" t="s">
        <v>1481</v>
      </c>
      <c r="S1286" s="17" t="s">
        <v>1481</v>
      </c>
      <c r="T1286" s="17" t="s">
        <v>1481</v>
      </c>
      <c r="U1286" s="18" t="s">
        <v>1481</v>
      </c>
      <c r="V1286" s="18" t="s">
        <v>1481</v>
      </c>
      <c r="W1286" s="17" t="s">
        <v>1481</v>
      </c>
      <c r="X1286" s="17" t="s">
        <v>1481</v>
      </c>
      <c r="Y1286" s="17" t="s">
        <v>1481</v>
      </c>
      <c r="Z1286" s="28" t="s">
        <v>1481</v>
      </c>
      <c r="AA1286" s="16" t="s">
        <v>6444</v>
      </c>
      <c r="AB1286" s="16">
        <v>1286</v>
      </c>
      <c r="AC1286" s="16" t="s">
        <v>1921</v>
      </c>
      <c r="AD1286" s="16" t="s">
        <v>6443</v>
      </c>
      <c r="AE1286" s="17" t="s">
        <v>1481</v>
      </c>
      <c r="AF1286" s="16" t="s">
        <v>6438</v>
      </c>
      <c r="AG1286" s="17" t="s">
        <v>1481</v>
      </c>
      <c r="AH1286" s="17" t="s">
        <v>1481</v>
      </c>
      <c r="AI1286" s="17" t="s">
        <v>1481</v>
      </c>
      <c r="AJ1286" s="18" t="s">
        <v>1481</v>
      </c>
      <c r="AK1286" s="17" t="s">
        <v>1481</v>
      </c>
      <c r="AL1286" s="17" t="s">
        <v>1481</v>
      </c>
      <c r="AM1286" s="72" t="s">
        <v>1481</v>
      </c>
      <c r="AN1286" s="72" t="s">
        <v>1481</v>
      </c>
      <c r="AO1286" s="17" t="s">
        <v>1481</v>
      </c>
      <c r="AP1286" s="17" t="s">
        <v>1481</v>
      </c>
      <c r="AQ1286" s="17" t="s">
        <v>1481</v>
      </c>
      <c r="AR1286" s="17" t="s">
        <v>1481</v>
      </c>
      <c r="AS1286" s="17" t="s">
        <v>1481</v>
      </c>
      <c r="AT1286" s="17" t="s">
        <v>1481</v>
      </c>
      <c r="AU1286" s="72" t="s">
        <v>1481</v>
      </c>
      <c r="AV1286" s="72" t="s">
        <v>1481</v>
      </c>
      <c r="AW1286" s="17" t="s">
        <v>1481</v>
      </c>
      <c r="AX1286" s="17" t="s">
        <v>1481</v>
      </c>
      <c r="AY1286" s="17" t="s">
        <v>1481</v>
      </c>
      <c r="AZ1286" s="28" t="s">
        <v>1481</v>
      </c>
      <c r="BA1286" s="16" t="s">
        <v>6444</v>
      </c>
      <c r="BB1286" s="30" t="s">
        <v>75</v>
      </c>
      <c r="BC1286" s="30" t="s">
        <v>142</v>
      </c>
      <c r="BD1286" s="30" t="s">
        <v>77</v>
      </c>
    </row>
    <row r="1287" spans="1:56" ht="74.5" customHeight="1" x14ac:dyDescent="0.35">
      <c r="A1287" s="16">
        <v>774</v>
      </c>
      <c r="B1287" s="16">
        <v>1287</v>
      </c>
      <c r="C1287" s="16" t="s">
        <v>1921</v>
      </c>
      <c r="D1287" s="16" t="s">
        <v>6445</v>
      </c>
      <c r="E1287" s="17" t="s">
        <v>1481</v>
      </c>
      <c r="F1287" s="16" t="s">
        <v>6438</v>
      </c>
      <c r="G1287" s="17" t="s">
        <v>1481</v>
      </c>
      <c r="H1287" s="17" t="s">
        <v>1481</v>
      </c>
      <c r="I1287" s="17" t="s">
        <v>1481</v>
      </c>
      <c r="J1287" s="18" t="s">
        <v>1481</v>
      </c>
      <c r="K1287" s="17" t="s">
        <v>1481</v>
      </c>
      <c r="L1287" s="17" t="s">
        <v>1481</v>
      </c>
      <c r="M1287" s="18" t="s">
        <v>1481</v>
      </c>
      <c r="N1287" s="18" t="s">
        <v>1481</v>
      </c>
      <c r="O1287" s="17" t="s">
        <v>1481</v>
      </c>
      <c r="P1287" s="17" t="s">
        <v>1481</v>
      </c>
      <c r="Q1287" s="17" t="s">
        <v>1481</v>
      </c>
      <c r="R1287" s="17" t="s">
        <v>1481</v>
      </c>
      <c r="S1287" s="17" t="s">
        <v>1481</v>
      </c>
      <c r="T1287" s="17" t="s">
        <v>1481</v>
      </c>
      <c r="U1287" s="18" t="s">
        <v>1481</v>
      </c>
      <c r="V1287" s="18" t="s">
        <v>1481</v>
      </c>
      <c r="W1287" s="17" t="s">
        <v>1481</v>
      </c>
      <c r="X1287" s="17" t="s">
        <v>1481</v>
      </c>
      <c r="Y1287" s="17" t="s">
        <v>1481</v>
      </c>
      <c r="Z1287" s="28" t="s">
        <v>1481</v>
      </c>
      <c r="AA1287" s="16" t="s">
        <v>6446</v>
      </c>
      <c r="AB1287" s="16">
        <v>1287</v>
      </c>
      <c r="AC1287" s="16" t="s">
        <v>1921</v>
      </c>
      <c r="AD1287" s="16" t="s">
        <v>6445</v>
      </c>
      <c r="AE1287" s="17" t="s">
        <v>1481</v>
      </c>
      <c r="AF1287" s="16" t="s">
        <v>6438</v>
      </c>
      <c r="AG1287" s="17" t="s">
        <v>1481</v>
      </c>
      <c r="AH1287" s="17" t="s">
        <v>1481</v>
      </c>
      <c r="AI1287" s="17" t="s">
        <v>1481</v>
      </c>
      <c r="AJ1287" s="18" t="s">
        <v>1481</v>
      </c>
      <c r="AK1287" s="17" t="s">
        <v>1481</v>
      </c>
      <c r="AL1287" s="17" t="s">
        <v>1481</v>
      </c>
      <c r="AM1287" s="72" t="s">
        <v>1481</v>
      </c>
      <c r="AN1287" s="72" t="s">
        <v>1481</v>
      </c>
      <c r="AO1287" s="17" t="s">
        <v>1481</v>
      </c>
      <c r="AP1287" s="17" t="s">
        <v>1481</v>
      </c>
      <c r="AQ1287" s="17" t="s">
        <v>1481</v>
      </c>
      <c r="AR1287" s="17" t="s">
        <v>1481</v>
      </c>
      <c r="AS1287" s="17" t="s">
        <v>1481</v>
      </c>
      <c r="AT1287" s="17" t="s">
        <v>1481</v>
      </c>
      <c r="AU1287" s="72" t="s">
        <v>1481</v>
      </c>
      <c r="AV1287" s="72" t="s">
        <v>1481</v>
      </c>
      <c r="AW1287" s="17" t="s">
        <v>1481</v>
      </c>
      <c r="AX1287" s="17" t="s">
        <v>1481</v>
      </c>
      <c r="AY1287" s="17" t="s">
        <v>1481</v>
      </c>
      <c r="AZ1287" s="28" t="s">
        <v>1481</v>
      </c>
      <c r="BA1287" s="16" t="s">
        <v>6446</v>
      </c>
      <c r="BB1287" s="30" t="s">
        <v>239</v>
      </c>
      <c r="BC1287" s="161" t="s">
        <v>1174</v>
      </c>
      <c r="BD1287" s="30" t="s">
        <v>292</v>
      </c>
    </row>
    <row r="1288" spans="1:56" ht="117.65" customHeight="1" x14ac:dyDescent="0.35">
      <c r="A1288" s="16">
        <v>775</v>
      </c>
      <c r="B1288" s="16">
        <v>1288</v>
      </c>
      <c r="C1288" s="16" t="s">
        <v>78</v>
      </c>
      <c r="D1288" s="16" t="s">
        <v>6447</v>
      </c>
      <c r="E1288" s="17" t="s">
        <v>1481</v>
      </c>
      <c r="F1288" s="16" t="s">
        <v>6448</v>
      </c>
      <c r="G1288" s="17" t="s">
        <v>1481</v>
      </c>
      <c r="H1288" s="17" t="s">
        <v>1481</v>
      </c>
      <c r="I1288" s="17" t="s">
        <v>1481</v>
      </c>
      <c r="J1288" s="18" t="s">
        <v>1481</v>
      </c>
      <c r="K1288" s="17" t="s">
        <v>1481</v>
      </c>
      <c r="L1288" s="17" t="s">
        <v>1481</v>
      </c>
      <c r="M1288" s="18" t="s">
        <v>1481</v>
      </c>
      <c r="N1288" s="18" t="s">
        <v>1481</v>
      </c>
      <c r="O1288" s="17" t="s">
        <v>1481</v>
      </c>
      <c r="P1288" s="17" t="s">
        <v>1481</v>
      </c>
      <c r="Q1288" s="17" t="s">
        <v>1481</v>
      </c>
      <c r="R1288" s="17" t="s">
        <v>1481</v>
      </c>
      <c r="S1288" s="17" t="s">
        <v>1481</v>
      </c>
      <c r="T1288" s="17" t="s">
        <v>1481</v>
      </c>
      <c r="U1288" s="18" t="s">
        <v>1481</v>
      </c>
      <c r="V1288" s="18" t="s">
        <v>1481</v>
      </c>
      <c r="W1288" s="17" t="s">
        <v>1481</v>
      </c>
      <c r="X1288" s="17" t="s">
        <v>1481</v>
      </c>
      <c r="Y1288" s="17" t="s">
        <v>1481</v>
      </c>
      <c r="Z1288" s="28" t="s">
        <v>1481</v>
      </c>
      <c r="AA1288" s="16" t="s">
        <v>6449</v>
      </c>
      <c r="AB1288" s="16">
        <v>1288</v>
      </c>
      <c r="AC1288" s="16" t="s">
        <v>78</v>
      </c>
      <c r="AD1288" s="16" t="s">
        <v>6447</v>
      </c>
      <c r="AE1288" s="17" t="s">
        <v>1481</v>
      </c>
      <c r="AF1288" s="16" t="s">
        <v>6448</v>
      </c>
      <c r="AG1288" s="17" t="s">
        <v>1481</v>
      </c>
      <c r="AH1288" s="17" t="s">
        <v>1481</v>
      </c>
      <c r="AI1288" s="17" t="s">
        <v>1481</v>
      </c>
      <c r="AJ1288" s="18" t="s">
        <v>1481</v>
      </c>
      <c r="AK1288" s="17" t="s">
        <v>1481</v>
      </c>
      <c r="AL1288" s="17" t="s">
        <v>1481</v>
      </c>
      <c r="AM1288" s="72" t="s">
        <v>1481</v>
      </c>
      <c r="AN1288" s="72" t="s">
        <v>1481</v>
      </c>
      <c r="AO1288" s="17" t="s">
        <v>1481</v>
      </c>
      <c r="AP1288" s="17" t="s">
        <v>1481</v>
      </c>
      <c r="AQ1288" s="17" t="s">
        <v>1481</v>
      </c>
      <c r="AR1288" s="17" t="s">
        <v>1481</v>
      </c>
      <c r="AS1288" s="17" t="s">
        <v>1481</v>
      </c>
      <c r="AT1288" s="17" t="s">
        <v>1481</v>
      </c>
      <c r="AU1288" s="72" t="s">
        <v>1481</v>
      </c>
      <c r="AV1288" s="72" t="s">
        <v>1481</v>
      </c>
      <c r="AW1288" s="17" t="s">
        <v>1481</v>
      </c>
      <c r="AX1288" s="17" t="s">
        <v>1481</v>
      </c>
      <c r="AY1288" s="17" t="s">
        <v>1481</v>
      </c>
      <c r="AZ1288" s="28" t="s">
        <v>1481</v>
      </c>
      <c r="BA1288" s="16" t="s">
        <v>6449</v>
      </c>
      <c r="BB1288" s="30" t="s">
        <v>75</v>
      </c>
      <c r="BC1288" s="30" t="s">
        <v>213</v>
      </c>
      <c r="BD1288" s="30" t="s">
        <v>77</v>
      </c>
    </row>
    <row r="1289" spans="1:56" ht="91.5" customHeight="1" x14ac:dyDescent="0.35">
      <c r="A1289" s="16">
        <v>776</v>
      </c>
      <c r="B1289" s="16">
        <v>1289</v>
      </c>
      <c r="C1289" s="16" t="s">
        <v>78</v>
      </c>
      <c r="D1289" s="16" t="s">
        <v>6447</v>
      </c>
      <c r="E1289" s="17" t="s">
        <v>1481</v>
      </c>
      <c r="F1289" s="16" t="s">
        <v>6448</v>
      </c>
      <c r="G1289" s="17" t="s">
        <v>1481</v>
      </c>
      <c r="H1289" s="17" t="s">
        <v>1481</v>
      </c>
      <c r="I1289" s="17" t="s">
        <v>1481</v>
      </c>
      <c r="J1289" s="18" t="s">
        <v>1481</v>
      </c>
      <c r="K1289" s="17" t="s">
        <v>1481</v>
      </c>
      <c r="L1289" s="17" t="s">
        <v>1481</v>
      </c>
      <c r="M1289" s="18" t="s">
        <v>1481</v>
      </c>
      <c r="N1289" s="18" t="s">
        <v>1481</v>
      </c>
      <c r="O1289" s="17" t="s">
        <v>1481</v>
      </c>
      <c r="P1289" s="17" t="s">
        <v>1481</v>
      </c>
      <c r="Q1289" s="17" t="s">
        <v>1481</v>
      </c>
      <c r="R1289" s="17" t="s">
        <v>1481</v>
      </c>
      <c r="S1289" s="17" t="s">
        <v>1481</v>
      </c>
      <c r="T1289" s="17" t="s">
        <v>1481</v>
      </c>
      <c r="U1289" s="18" t="s">
        <v>1481</v>
      </c>
      <c r="V1289" s="18" t="s">
        <v>1481</v>
      </c>
      <c r="W1289" s="17" t="s">
        <v>1481</v>
      </c>
      <c r="X1289" s="17" t="s">
        <v>1481</v>
      </c>
      <c r="Y1289" s="17" t="s">
        <v>1481</v>
      </c>
      <c r="Z1289" s="28" t="s">
        <v>1481</v>
      </c>
      <c r="AA1289" s="16" t="s">
        <v>6450</v>
      </c>
      <c r="AB1289" s="16">
        <v>1289</v>
      </c>
      <c r="AC1289" s="16" t="s">
        <v>78</v>
      </c>
      <c r="AD1289" s="16" t="s">
        <v>6447</v>
      </c>
      <c r="AE1289" s="17" t="s">
        <v>1481</v>
      </c>
      <c r="AF1289" s="16" t="s">
        <v>6448</v>
      </c>
      <c r="AG1289" s="17" t="s">
        <v>1481</v>
      </c>
      <c r="AH1289" s="17" t="s">
        <v>1481</v>
      </c>
      <c r="AI1289" s="17" t="s">
        <v>1481</v>
      </c>
      <c r="AJ1289" s="18" t="s">
        <v>1481</v>
      </c>
      <c r="AK1289" s="17" t="s">
        <v>1481</v>
      </c>
      <c r="AL1289" s="17" t="s">
        <v>1481</v>
      </c>
      <c r="AM1289" s="72" t="s">
        <v>1481</v>
      </c>
      <c r="AN1289" s="72" t="s">
        <v>1481</v>
      </c>
      <c r="AO1289" s="17" t="s">
        <v>1481</v>
      </c>
      <c r="AP1289" s="17" t="s">
        <v>1481</v>
      </c>
      <c r="AQ1289" s="17" t="s">
        <v>1481</v>
      </c>
      <c r="AR1289" s="17" t="s">
        <v>1481</v>
      </c>
      <c r="AS1289" s="17" t="s">
        <v>1481</v>
      </c>
      <c r="AT1289" s="17" t="s">
        <v>1481</v>
      </c>
      <c r="AU1289" s="72" t="s">
        <v>1481</v>
      </c>
      <c r="AV1289" s="72" t="s">
        <v>1481</v>
      </c>
      <c r="AW1289" s="17" t="s">
        <v>1481</v>
      </c>
      <c r="AX1289" s="17" t="s">
        <v>1481</v>
      </c>
      <c r="AY1289" s="17" t="s">
        <v>1481</v>
      </c>
      <c r="AZ1289" s="28" t="s">
        <v>1481</v>
      </c>
      <c r="BA1289" s="16" t="s">
        <v>6450</v>
      </c>
      <c r="BB1289" s="30" t="s">
        <v>75</v>
      </c>
      <c r="BC1289" s="30" t="s">
        <v>142</v>
      </c>
      <c r="BD1289" s="30" t="s">
        <v>77</v>
      </c>
    </row>
    <row r="1290" spans="1:56" ht="102.65" customHeight="1" x14ac:dyDescent="0.35">
      <c r="A1290" s="16">
        <v>777</v>
      </c>
      <c r="B1290" s="16">
        <v>1290</v>
      </c>
      <c r="C1290" s="16" t="s">
        <v>78</v>
      </c>
      <c r="D1290" s="16" t="s">
        <v>6447</v>
      </c>
      <c r="E1290" s="17" t="s">
        <v>1481</v>
      </c>
      <c r="F1290" s="16" t="s">
        <v>6448</v>
      </c>
      <c r="G1290" s="17" t="s">
        <v>1481</v>
      </c>
      <c r="H1290" s="17" t="s">
        <v>1481</v>
      </c>
      <c r="I1290" s="17" t="s">
        <v>1481</v>
      </c>
      <c r="J1290" s="18" t="s">
        <v>1481</v>
      </c>
      <c r="K1290" s="17" t="s">
        <v>1481</v>
      </c>
      <c r="L1290" s="17" t="s">
        <v>1481</v>
      </c>
      <c r="M1290" s="18" t="s">
        <v>1481</v>
      </c>
      <c r="N1290" s="18" t="s">
        <v>1481</v>
      </c>
      <c r="O1290" s="17" t="s">
        <v>1481</v>
      </c>
      <c r="P1290" s="17" t="s">
        <v>1481</v>
      </c>
      <c r="Q1290" s="17" t="s">
        <v>1481</v>
      </c>
      <c r="R1290" s="17" t="s">
        <v>1481</v>
      </c>
      <c r="S1290" s="17" t="s">
        <v>1481</v>
      </c>
      <c r="T1290" s="17" t="s">
        <v>1481</v>
      </c>
      <c r="U1290" s="18" t="s">
        <v>1481</v>
      </c>
      <c r="V1290" s="18" t="s">
        <v>1481</v>
      </c>
      <c r="W1290" s="17" t="s">
        <v>1481</v>
      </c>
      <c r="X1290" s="17" t="s">
        <v>1481</v>
      </c>
      <c r="Y1290" s="17" t="s">
        <v>1481</v>
      </c>
      <c r="Z1290" s="28" t="s">
        <v>1481</v>
      </c>
      <c r="AA1290" s="16" t="s">
        <v>6451</v>
      </c>
      <c r="AB1290" s="16">
        <v>1290</v>
      </c>
      <c r="AC1290" s="16" t="s">
        <v>78</v>
      </c>
      <c r="AD1290" s="16" t="s">
        <v>6447</v>
      </c>
      <c r="AE1290" s="17" t="s">
        <v>1481</v>
      </c>
      <c r="AF1290" s="16" t="s">
        <v>6448</v>
      </c>
      <c r="AG1290" s="17" t="s">
        <v>1481</v>
      </c>
      <c r="AH1290" s="17" t="s">
        <v>1481</v>
      </c>
      <c r="AI1290" s="17" t="s">
        <v>1481</v>
      </c>
      <c r="AJ1290" s="18" t="s">
        <v>1481</v>
      </c>
      <c r="AK1290" s="17" t="s">
        <v>1481</v>
      </c>
      <c r="AL1290" s="17" t="s">
        <v>1481</v>
      </c>
      <c r="AM1290" s="72" t="s">
        <v>1481</v>
      </c>
      <c r="AN1290" s="72" t="s">
        <v>1481</v>
      </c>
      <c r="AO1290" s="17" t="s">
        <v>1481</v>
      </c>
      <c r="AP1290" s="17" t="s">
        <v>1481</v>
      </c>
      <c r="AQ1290" s="17" t="s">
        <v>1481</v>
      </c>
      <c r="AR1290" s="17" t="s">
        <v>1481</v>
      </c>
      <c r="AS1290" s="17" t="s">
        <v>1481</v>
      </c>
      <c r="AT1290" s="17" t="s">
        <v>1481</v>
      </c>
      <c r="AU1290" s="72" t="s">
        <v>1481</v>
      </c>
      <c r="AV1290" s="72" t="s">
        <v>1481</v>
      </c>
      <c r="AW1290" s="17" t="s">
        <v>1481</v>
      </c>
      <c r="AX1290" s="17" t="s">
        <v>1481</v>
      </c>
      <c r="AY1290" s="17" t="s">
        <v>1481</v>
      </c>
      <c r="AZ1290" s="28" t="s">
        <v>1481</v>
      </c>
      <c r="BA1290" s="16" t="s">
        <v>6451</v>
      </c>
      <c r="BB1290" s="30" t="s">
        <v>75</v>
      </c>
      <c r="BC1290" s="30" t="s">
        <v>142</v>
      </c>
      <c r="BD1290" s="30" t="s">
        <v>77</v>
      </c>
    </row>
    <row r="1291" spans="1:56" ht="105.65" customHeight="1" x14ac:dyDescent="0.35">
      <c r="A1291" s="16">
        <v>778</v>
      </c>
      <c r="B1291" s="16">
        <v>1291</v>
      </c>
      <c r="C1291" s="16" t="s">
        <v>78</v>
      </c>
      <c r="D1291" s="16" t="s">
        <v>6447</v>
      </c>
      <c r="E1291" s="17" t="s">
        <v>1481</v>
      </c>
      <c r="F1291" s="16" t="s">
        <v>6448</v>
      </c>
      <c r="G1291" s="17" t="s">
        <v>1481</v>
      </c>
      <c r="H1291" s="17" t="s">
        <v>1481</v>
      </c>
      <c r="I1291" s="17" t="s">
        <v>1481</v>
      </c>
      <c r="J1291" s="18" t="s">
        <v>1481</v>
      </c>
      <c r="K1291" s="17" t="s">
        <v>1481</v>
      </c>
      <c r="L1291" s="17" t="s">
        <v>1481</v>
      </c>
      <c r="M1291" s="18" t="s">
        <v>1481</v>
      </c>
      <c r="N1291" s="18" t="s">
        <v>1481</v>
      </c>
      <c r="O1291" s="17" t="s">
        <v>1481</v>
      </c>
      <c r="P1291" s="17" t="s">
        <v>1481</v>
      </c>
      <c r="Q1291" s="17" t="s">
        <v>1481</v>
      </c>
      <c r="R1291" s="17" t="s">
        <v>1481</v>
      </c>
      <c r="S1291" s="17" t="s">
        <v>1481</v>
      </c>
      <c r="T1291" s="17" t="s">
        <v>1481</v>
      </c>
      <c r="U1291" s="18" t="s">
        <v>1481</v>
      </c>
      <c r="V1291" s="18" t="s">
        <v>1481</v>
      </c>
      <c r="W1291" s="17" t="s">
        <v>1481</v>
      </c>
      <c r="X1291" s="17" t="s">
        <v>1481</v>
      </c>
      <c r="Y1291" s="17" t="s">
        <v>1481</v>
      </c>
      <c r="Z1291" s="28" t="s">
        <v>1481</v>
      </c>
      <c r="AA1291" s="16" t="s">
        <v>6452</v>
      </c>
      <c r="AB1291" s="16">
        <v>1291</v>
      </c>
      <c r="AC1291" s="16" t="s">
        <v>78</v>
      </c>
      <c r="AD1291" s="16" t="s">
        <v>6447</v>
      </c>
      <c r="AE1291" s="17" t="s">
        <v>1481</v>
      </c>
      <c r="AF1291" s="16" t="s">
        <v>6448</v>
      </c>
      <c r="AG1291" s="17" t="s">
        <v>1481</v>
      </c>
      <c r="AH1291" s="17" t="s">
        <v>1481</v>
      </c>
      <c r="AI1291" s="17" t="s">
        <v>1481</v>
      </c>
      <c r="AJ1291" s="18" t="s">
        <v>1481</v>
      </c>
      <c r="AK1291" s="17" t="s">
        <v>1481</v>
      </c>
      <c r="AL1291" s="17" t="s">
        <v>1481</v>
      </c>
      <c r="AM1291" s="72" t="s">
        <v>1481</v>
      </c>
      <c r="AN1291" s="72" t="s">
        <v>1481</v>
      </c>
      <c r="AO1291" s="17" t="s">
        <v>1481</v>
      </c>
      <c r="AP1291" s="17" t="s">
        <v>1481</v>
      </c>
      <c r="AQ1291" s="17" t="s">
        <v>1481</v>
      </c>
      <c r="AR1291" s="17" t="s">
        <v>1481</v>
      </c>
      <c r="AS1291" s="17" t="s">
        <v>1481</v>
      </c>
      <c r="AT1291" s="17" t="s">
        <v>1481</v>
      </c>
      <c r="AU1291" s="72" t="s">
        <v>1481</v>
      </c>
      <c r="AV1291" s="72" t="s">
        <v>1481</v>
      </c>
      <c r="AW1291" s="17" t="s">
        <v>1481</v>
      </c>
      <c r="AX1291" s="17" t="s">
        <v>1481</v>
      </c>
      <c r="AY1291" s="17" t="s">
        <v>1481</v>
      </c>
      <c r="AZ1291" s="28" t="s">
        <v>1481</v>
      </c>
      <c r="BA1291" s="16" t="s">
        <v>6452</v>
      </c>
      <c r="BB1291" s="30" t="s">
        <v>75</v>
      </c>
      <c r="BC1291" s="30" t="s">
        <v>142</v>
      </c>
      <c r="BD1291" s="30" t="s">
        <v>77</v>
      </c>
    </row>
    <row r="1292" spans="1:56" ht="101.5" customHeight="1" x14ac:dyDescent="0.35">
      <c r="A1292" s="16">
        <v>779</v>
      </c>
      <c r="B1292" s="16">
        <v>1292</v>
      </c>
      <c r="C1292" s="16" t="s">
        <v>78</v>
      </c>
      <c r="D1292" s="16" t="s">
        <v>6447</v>
      </c>
      <c r="E1292" s="17" t="s">
        <v>1481</v>
      </c>
      <c r="F1292" s="16" t="s">
        <v>6448</v>
      </c>
      <c r="G1292" s="17" t="s">
        <v>1481</v>
      </c>
      <c r="H1292" s="17" t="s">
        <v>1481</v>
      </c>
      <c r="I1292" s="17" t="s">
        <v>1481</v>
      </c>
      <c r="J1292" s="18" t="s">
        <v>1481</v>
      </c>
      <c r="K1292" s="17" t="s">
        <v>1481</v>
      </c>
      <c r="L1292" s="17" t="s">
        <v>1481</v>
      </c>
      <c r="M1292" s="18" t="s">
        <v>1481</v>
      </c>
      <c r="N1292" s="18" t="s">
        <v>1481</v>
      </c>
      <c r="O1292" s="17" t="s">
        <v>1481</v>
      </c>
      <c r="P1292" s="17" t="s">
        <v>1481</v>
      </c>
      <c r="Q1292" s="17" t="s">
        <v>1481</v>
      </c>
      <c r="R1292" s="17" t="s">
        <v>1481</v>
      </c>
      <c r="S1292" s="17" t="s">
        <v>1481</v>
      </c>
      <c r="T1292" s="17" t="s">
        <v>1481</v>
      </c>
      <c r="U1292" s="18" t="s">
        <v>1481</v>
      </c>
      <c r="V1292" s="18" t="s">
        <v>1481</v>
      </c>
      <c r="W1292" s="17" t="s">
        <v>1481</v>
      </c>
      <c r="X1292" s="17" t="s">
        <v>1481</v>
      </c>
      <c r="Y1292" s="17" t="s">
        <v>1481</v>
      </c>
      <c r="Z1292" s="28" t="s">
        <v>1481</v>
      </c>
      <c r="AA1292" s="16" t="s">
        <v>6453</v>
      </c>
      <c r="AB1292" s="16">
        <v>1292</v>
      </c>
      <c r="AC1292" s="16" t="s">
        <v>78</v>
      </c>
      <c r="AD1292" s="16" t="s">
        <v>6447</v>
      </c>
      <c r="AE1292" s="17" t="s">
        <v>1481</v>
      </c>
      <c r="AF1292" s="16" t="s">
        <v>6448</v>
      </c>
      <c r="AG1292" s="17" t="s">
        <v>1481</v>
      </c>
      <c r="AH1292" s="17" t="s">
        <v>1481</v>
      </c>
      <c r="AI1292" s="17" t="s">
        <v>1481</v>
      </c>
      <c r="AJ1292" s="18" t="s">
        <v>1481</v>
      </c>
      <c r="AK1292" s="17" t="s">
        <v>1481</v>
      </c>
      <c r="AL1292" s="17" t="s">
        <v>1481</v>
      </c>
      <c r="AM1292" s="72" t="s">
        <v>1481</v>
      </c>
      <c r="AN1292" s="72" t="s">
        <v>1481</v>
      </c>
      <c r="AO1292" s="17" t="s">
        <v>1481</v>
      </c>
      <c r="AP1292" s="17" t="s">
        <v>1481</v>
      </c>
      <c r="AQ1292" s="17" t="s">
        <v>1481</v>
      </c>
      <c r="AR1292" s="17" t="s">
        <v>1481</v>
      </c>
      <c r="AS1292" s="17" t="s">
        <v>1481</v>
      </c>
      <c r="AT1292" s="17" t="s">
        <v>1481</v>
      </c>
      <c r="AU1292" s="72" t="s">
        <v>1481</v>
      </c>
      <c r="AV1292" s="72" t="s">
        <v>1481</v>
      </c>
      <c r="AW1292" s="17" t="s">
        <v>1481</v>
      </c>
      <c r="AX1292" s="17" t="s">
        <v>1481</v>
      </c>
      <c r="AY1292" s="17" t="s">
        <v>1481</v>
      </c>
      <c r="AZ1292" s="28" t="s">
        <v>1481</v>
      </c>
      <c r="BA1292" s="16" t="s">
        <v>6453</v>
      </c>
      <c r="BB1292" s="30" t="s">
        <v>75</v>
      </c>
      <c r="BC1292" s="30" t="s">
        <v>142</v>
      </c>
      <c r="BD1292" s="30" t="s">
        <v>77</v>
      </c>
    </row>
    <row r="1293" spans="1:56" ht="99" customHeight="1" x14ac:dyDescent="0.35">
      <c r="A1293" s="16">
        <v>780</v>
      </c>
      <c r="B1293" s="16">
        <v>1293</v>
      </c>
      <c r="C1293" s="16" t="s">
        <v>78</v>
      </c>
      <c r="D1293" s="16" t="s">
        <v>6447</v>
      </c>
      <c r="E1293" s="17" t="s">
        <v>1481</v>
      </c>
      <c r="F1293" s="16" t="s">
        <v>6448</v>
      </c>
      <c r="G1293" s="17" t="s">
        <v>1481</v>
      </c>
      <c r="H1293" s="17" t="s">
        <v>1481</v>
      </c>
      <c r="I1293" s="17" t="s">
        <v>1481</v>
      </c>
      <c r="J1293" s="18" t="s">
        <v>1481</v>
      </c>
      <c r="K1293" s="17" t="s">
        <v>1481</v>
      </c>
      <c r="L1293" s="17" t="s">
        <v>1481</v>
      </c>
      <c r="M1293" s="18" t="s">
        <v>1481</v>
      </c>
      <c r="N1293" s="18" t="s">
        <v>1481</v>
      </c>
      <c r="O1293" s="17" t="s">
        <v>1481</v>
      </c>
      <c r="P1293" s="17" t="s">
        <v>1481</v>
      </c>
      <c r="Q1293" s="17" t="s">
        <v>1481</v>
      </c>
      <c r="R1293" s="17" t="s">
        <v>1481</v>
      </c>
      <c r="S1293" s="17" t="s">
        <v>1481</v>
      </c>
      <c r="T1293" s="17" t="s">
        <v>1481</v>
      </c>
      <c r="U1293" s="18" t="s">
        <v>1481</v>
      </c>
      <c r="V1293" s="18" t="s">
        <v>1481</v>
      </c>
      <c r="W1293" s="17" t="s">
        <v>1481</v>
      </c>
      <c r="X1293" s="17" t="s">
        <v>1481</v>
      </c>
      <c r="Y1293" s="17" t="s">
        <v>1481</v>
      </c>
      <c r="Z1293" s="28" t="s">
        <v>1481</v>
      </c>
      <c r="AA1293" s="16" t="s">
        <v>6454</v>
      </c>
      <c r="AB1293" s="16">
        <v>1293</v>
      </c>
      <c r="AC1293" s="16" t="s">
        <v>78</v>
      </c>
      <c r="AD1293" s="16" t="s">
        <v>6447</v>
      </c>
      <c r="AE1293" s="17" t="s">
        <v>1481</v>
      </c>
      <c r="AF1293" s="16" t="s">
        <v>6448</v>
      </c>
      <c r="AG1293" s="17" t="s">
        <v>1481</v>
      </c>
      <c r="AH1293" s="17" t="s">
        <v>1481</v>
      </c>
      <c r="AI1293" s="17" t="s">
        <v>1481</v>
      </c>
      <c r="AJ1293" s="18" t="s">
        <v>1481</v>
      </c>
      <c r="AK1293" s="17" t="s">
        <v>1481</v>
      </c>
      <c r="AL1293" s="17" t="s">
        <v>1481</v>
      </c>
      <c r="AM1293" s="72" t="s">
        <v>1481</v>
      </c>
      <c r="AN1293" s="72" t="s">
        <v>1481</v>
      </c>
      <c r="AO1293" s="17" t="s">
        <v>1481</v>
      </c>
      <c r="AP1293" s="17" t="s">
        <v>1481</v>
      </c>
      <c r="AQ1293" s="17" t="s">
        <v>1481</v>
      </c>
      <c r="AR1293" s="17" t="s">
        <v>1481</v>
      </c>
      <c r="AS1293" s="17" t="s">
        <v>1481</v>
      </c>
      <c r="AT1293" s="17" t="s">
        <v>1481</v>
      </c>
      <c r="AU1293" s="72" t="s">
        <v>1481</v>
      </c>
      <c r="AV1293" s="72" t="s">
        <v>1481</v>
      </c>
      <c r="AW1293" s="17" t="s">
        <v>1481</v>
      </c>
      <c r="AX1293" s="17" t="s">
        <v>1481</v>
      </c>
      <c r="AY1293" s="17" t="s">
        <v>1481</v>
      </c>
      <c r="AZ1293" s="28" t="s">
        <v>1481</v>
      </c>
      <c r="BA1293" s="16" t="s">
        <v>6454</v>
      </c>
      <c r="BB1293" s="30" t="s">
        <v>75</v>
      </c>
      <c r="BC1293" s="30" t="s">
        <v>142</v>
      </c>
      <c r="BD1293" s="30" t="s">
        <v>77</v>
      </c>
    </row>
    <row r="1294" spans="1:56" ht="108" customHeight="1" x14ac:dyDescent="0.35">
      <c r="A1294" s="16">
        <v>781</v>
      </c>
      <c r="B1294" s="16">
        <v>1294</v>
      </c>
      <c r="C1294" s="16" t="s">
        <v>78</v>
      </c>
      <c r="D1294" s="16" t="s">
        <v>6447</v>
      </c>
      <c r="E1294" s="17" t="s">
        <v>1481</v>
      </c>
      <c r="F1294" s="16" t="s">
        <v>6448</v>
      </c>
      <c r="G1294" s="17" t="s">
        <v>1481</v>
      </c>
      <c r="H1294" s="17" t="s">
        <v>1481</v>
      </c>
      <c r="I1294" s="17" t="s">
        <v>1481</v>
      </c>
      <c r="J1294" s="18" t="s">
        <v>1481</v>
      </c>
      <c r="K1294" s="17" t="s">
        <v>1481</v>
      </c>
      <c r="L1294" s="17" t="s">
        <v>1481</v>
      </c>
      <c r="M1294" s="18" t="s">
        <v>1481</v>
      </c>
      <c r="N1294" s="18" t="s">
        <v>1481</v>
      </c>
      <c r="O1294" s="17" t="s">
        <v>1481</v>
      </c>
      <c r="P1294" s="17" t="s">
        <v>1481</v>
      </c>
      <c r="Q1294" s="17" t="s">
        <v>1481</v>
      </c>
      <c r="R1294" s="17" t="s">
        <v>1481</v>
      </c>
      <c r="S1294" s="17" t="s">
        <v>1481</v>
      </c>
      <c r="T1294" s="17" t="s">
        <v>1481</v>
      </c>
      <c r="U1294" s="18" t="s">
        <v>1481</v>
      </c>
      <c r="V1294" s="18" t="s">
        <v>1481</v>
      </c>
      <c r="W1294" s="17" t="s">
        <v>1481</v>
      </c>
      <c r="X1294" s="17" t="s">
        <v>1481</v>
      </c>
      <c r="Y1294" s="17" t="s">
        <v>1481</v>
      </c>
      <c r="Z1294" s="28" t="s">
        <v>1481</v>
      </c>
      <c r="AA1294" s="16" t="s">
        <v>6455</v>
      </c>
      <c r="AB1294" s="16">
        <v>1294</v>
      </c>
      <c r="AC1294" s="16" t="s">
        <v>78</v>
      </c>
      <c r="AD1294" s="16" t="s">
        <v>6447</v>
      </c>
      <c r="AE1294" s="17" t="s">
        <v>1481</v>
      </c>
      <c r="AF1294" s="16" t="s">
        <v>6448</v>
      </c>
      <c r="AG1294" s="17" t="s">
        <v>1481</v>
      </c>
      <c r="AH1294" s="17" t="s">
        <v>1481</v>
      </c>
      <c r="AI1294" s="17" t="s">
        <v>1481</v>
      </c>
      <c r="AJ1294" s="18" t="s">
        <v>1481</v>
      </c>
      <c r="AK1294" s="17" t="s">
        <v>1481</v>
      </c>
      <c r="AL1294" s="17" t="s">
        <v>1481</v>
      </c>
      <c r="AM1294" s="72" t="s">
        <v>1481</v>
      </c>
      <c r="AN1294" s="72" t="s">
        <v>1481</v>
      </c>
      <c r="AO1294" s="17" t="s">
        <v>1481</v>
      </c>
      <c r="AP1294" s="17" t="s">
        <v>1481</v>
      </c>
      <c r="AQ1294" s="17" t="s">
        <v>1481</v>
      </c>
      <c r="AR1294" s="17" t="s">
        <v>1481</v>
      </c>
      <c r="AS1294" s="17" t="s">
        <v>1481</v>
      </c>
      <c r="AT1294" s="17" t="s">
        <v>1481</v>
      </c>
      <c r="AU1294" s="72" t="s">
        <v>1481</v>
      </c>
      <c r="AV1294" s="72" t="s">
        <v>1481</v>
      </c>
      <c r="AW1294" s="17" t="s">
        <v>1481</v>
      </c>
      <c r="AX1294" s="17" t="s">
        <v>1481</v>
      </c>
      <c r="AY1294" s="17" t="s">
        <v>1481</v>
      </c>
      <c r="AZ1294" s="28" t="s">
        <v>1481</v>
      </c>
      <c r="BA1294" s="16" t="s">
        <v>6455</v>
      </c>
      <c r="BB1294" s="30" t="s">
        <v>75</v>
      </c>
      <c r="BC1294" s="30" t="s">
        <v>142</v>
      </c>
      <c r="BD1294" s="30" t="s">
        <v>77</v>
      </c>
    </row>
    <row r="1295" spans="1:56" ht="99.65" customHeight="1" x14ac:dyDescent="0.35">
      <c r="A1295" s="16">
        <v>782</v>
      </c>
      <c r="B1295" s="16">
        <v>1295</v>
      </c>
      <c r="C1295" s="16" t="s">
        <v>78</v>
      </c>
      <c r="D1295" s="16" t="s">
        <v>6456</v>
      </c>
      <c r="E1295" s="17" t="s">
        <v>1481</v>
      </c>
      <c r="F1295" s="16" t="s">
        <v>6448</v>
      </c>
      <c r="G1295" s="17" t="s">
        <v>1481</v>
      </c>
      <c r="H1295" s="17" t="s">
        <v>1481</v>
      </c>
      <c r="I1295" s="17" t="s">
        <v>1481</v>
      </c>
      <c r="J1295" s="18" t="s">
        <v>1481</v>
      </c>
      <c r="K1295" s="17" t="s">
        <v>1481</v>
      </c>
      <c r="L1295" s="17" t="s">
        <v>1481</v>
      </c>
      <c r="M1295" s="18" t="s">
        <v>1481</v>
      </c>
      <c r="N1295" s="18" t="s">
        <v>1481</v>
      </c>
      <c r="O1295" s="17" t="s">
        <v>1481</v>
      </c>
      <c r="P1295" s="17" t="s">
        <v>1481</v>
      </c>
      <c r="Q1295" s="17" t="s">
        <v>1481</v>
      </c>
      <c r="R1295" s="17" t="s">
        <v>1481</v>
      </c>
      <c r="S1295" s="17" t="s">
        <v>1481</v>
      </c>
      <c r="T1295" s="17" t="s">
        <v>1481</v>
      </c>
      <c r="U1295" s="18" t="s">
        <v>1481</v>
      </c>
      <c r="V1295" s="18" t="s">
        <v>1481</v>
      </c>
      <c r="W1295" s="17" t="s">
        <v>1481</v>
      </c>
      <c r="X1295" s="17" t="s">
        <v>1481</v>
      </c>
      <c r="Y1295" s="17" t="s">
        <v>1481</v>
      </c>
      <c r="Z1295" s="28" t="s">
        <v>1481</v>
      </c>
      <c r="AA1295" s="16" t="s">
        <v>6457</v>
      </c>
      <c r="AB1295" s="16">
        <v>1295</v>
      </c>
      <c r="AC1295" s="16" t="s">
        <v>78</v>
      </c>
      <c r="AD1295" s="16" t="s">
        <v>6456</v>
      </c>
      <c r="AE1295" s="17" t="s">
        <v>1481</v>
      </c>
      <c r="AF1295" s="16" t="s">
        <v>6448</v>
      </c>
      <c r="AG1295" s="17" t="s">
        <v>1481</v>
      </c>
      <c r="AH1295" s="17" t="s">
        <v>1481</v>
      </c>
      <c r="AI1295" s="17" t="s">
        <v>1481</v>
      </c>
      <c r="AJ1295" s="18" t="s">
        <v>1481</v>
      </c>
      <c r="AK1295" s="17" t="s">
        <v>1481</v>
      </c>
      <c r="AL1295" s="17" t="s">
        <v>1481</v>
      </c>
      <c r="AM1295" s="72" t="s">
        <v>1481</v>
      </c>
      <c r="AN1295" s="72" t="s">
        <v>1481</v>
      </c>
      <c r="AO1295" s="17" t="s">
        <v>1481</v>
      </c>
      <c r="AP1295" s="17" t="s">
        <v>1481</v>
      </c>
      <c r="AQ1295" s="17" t="s">
        <v>1481</v>
      </c>
      <c r="AR1295" s="17" t="s">
        <v>1481</v>
      </c>
      <c r="AS1295" s="17" t="s">
        <v>1481</v>
      </c>
      <c r="AT1295" s="17" t="s">
        <v>1481</v>
      </c>
      <c r="AU1295" s="72" t="s">
        <v>1481</v>
      </c>
      <c r="AV1295" s="72" t="s">
        <v>1481</v>
      </c>
      <c r="AW1295" s="17" t="s">
        <v>1481</v>
      </c>
      <c r="AX1295" s="17" t="s">
        <v>1481</v>
      </c>
      <c r="AY1295" s="17" t="s">
        <v>1481</v>
      </c>
      <c r="AZ1295" s="28" t="s">
        <v>1481</v>
      </c>
      <c r="BA1295" s="16" t="s">
        <v>6457</v>
      </c>
      <c r="BB1295" s="30" t="s">
        <v>75</v>
      </c>
      <c r="BC1295" s="30" t="s">
        <v>142</v>
      </c>
      <c r="BD1295" s="30" t="s">
        <v>77</v>
      </c>
    </row>
    <row r="1296" spans="1:56" ht="108.65" customHeight="1" x14ac:dyDescent="0.35">
      <c r="A1296" s="16">
        <v>783</v>
      </c>
      <c r="B1296" s="16">
        <v>1296</v>
      </c>
      <c r="C1296" s="16" t="s">
        <v>78</v>
      </c>
      <c r="D1296" s="16" t="s">
        <v>6458</v>
      </c>
      <c r="E1296" s="17" t="s">
        <v>1481</v>
      </c>
      <c r="F1296" s="16" t="s">
        <v>6448</v>
      </c>
      <c r="G1296" s="17" t="s">
        <v>1481</v>
      </c>
      <c r="H1296" s="17" t="s">
        <v>1481</v>
      </c>
      <c r="I1296" s="17" t="s">
        <v>1481</v>
      </c>
      <c r="J1296" s="18" t="s">
        <v>1481</v>
      </c>
      <c r="K1296" s="17" t="s">
        <v>1481</v>
      </c>
      <c r="L1296" s="17" t="s">
        <v>1481</v>
      </c>
      <c r="M1296" s="18" t="s">
        <v>1481</v>
      </c>
      <c r="N1296" s="18" t="s">
        <v>1481</v>
      </c>
      <c r="O1296" s="17" t="s">
        <v>1481</v>
      </c>
      <c r="P1296" s="17" t="s">
        <v>1481</v>
      </c>
      <c r="Q1296" s="17" t="s">
        <v>1481</v>
      </c>
      <c r="R1296" s="17" t="s">
        <v>1481</v>
      </c>
      <c r="S1296" s="17" t="s">
        <v>1481</v>
      </c>
      <c r="T1296" s="17" t="s">
        <v>1481</v>
      </c>
      <c r="U1296" s="18" t="s">
        <v>1481</v>
      </c>
      <c r="V1296" s="18" t="s">
        <v>1481</v>
      </c>
      <c r="W1296" s="17" t="s">
        <v>1481</v>
      </c>
      <c r="X1296" s="17" t="s">
        <v>1481</v>
      </c>
      <c r="Y1296" s="17" t="s">
        <v>1481</v>
      </c>
      <c r="Z1296" s="28" t="s">
        <v>1481</v>
      </c>
      <c r="AA1296" s="16" t="s">
        <v>6459</v>
      </c>
      <c r="AB1296" s="16">
        <v>1296</v>
      </c>
      <c r="AC1296" s="16" t="s">
        <v>78</v>
      </c>
      <c r="AD1296" s="16" t="s">
        <v>6458</v>
      </c>
      <c r="AE1296" s="17" t="s">
        <v>1481</v>
      </c>
      <c r="AF1296" s="16" t="s">
        <v>6448</v>
      </c>
      <c r="AG1296" s="17" t="s">
        <v>1481</v>
      </c>
      <c r="AH1296" s="17" t="s">
        <v>1481</v>
      </c>
      <c r="AI1296" s="17" t="s">
        <v>1481</v>
      </c>
      <c r="AJ1296" s="18" t="s">
        <v>1481</v>
      </c>
      <c r="AK1296" s="17" t="s">
        <v>1481</v>
      </c>
      <c r="AL1296" s="17" t="s">
        <v>1481</v>
      </c>
      <c r="AM1296" s="72" t="s">
        <v>1481</v>
      </c>
      <c r="AN1296" s="72" t="s">
        <v>1481</v>
      </c>
      <c r="AO1296" s="17" t="s">
        <v>1481</v>
      </c>
      <c r="AP1296" s="17" t="s">
        <v>1481</v>
      </c>
      <c r="AQ1296" s="17" t="s">
        <v>1481</v>
      </c>
      <c r="AR1296" s="17" t="s">
        <v>1481</v>
      </c>
      <c r="AS1296" s="17" t="s">
        <v>1481</v>
      </c>
      <c r="AT1296" s="17" t="s">
        <v>1481</v>
      </c>
      <c r="AU1296" s="72" t="s">
        <v>1481</v>
      </c>
      <c r="AV1296" s="72" t="s">
        <v>1481</v>
      </c>
      <c r="AW1296" s="17" t="s">
        <v>1481</v>
      </c>
      <c r="AX1296" s="17" t="s">
        <v>1481</v>
      </c>
      <c r="AY1296" s="17" t="s">
        <v>1481</v>
      </c>
      <c r="AZ1296" s="28" t="s">
        <v>1481</v>
      </c>
      <c r="BA1296" s="16" t="s">
        <v>6459</v>
      </c>
      <c r="BB1296" s="30" t="s">
        <v>75</v>
      </c>
      <c r="BC1296" s="30" t="s">
        <v>142</v>
      </c>
      <c r="BD1296" s="30" t="s">
        <v>77</v>
      </c>
    </row>
    <row r="1297" spans="1:56" ht="53.5" customHeight="1" x14ac:dyDescent="0.35">
      <c r="A1297" s="16">
        <v>784</v>
      </c>
      <c r="B1297" s="16">
        <v>1297</v>
      </c>
      <c r="C1297" s="16" t="s">
        <v>94</v>
      </c>
      <c r="D1297" s="17" t="s">
        <v>1481</v>
      </c>
      <c r="E1297" s="17" t="s">
        <v>1481</v>
      </c>
      <c r="F1297" s="16" t="s">
        <v>6460</v>
      </c>
      <c r="G1297" s="17" t="s">
        <v>1481</v>
      </c>
      <c r="H1297" s="17" t="s">
        <v>1481</v>
      </c>
      <c r="I1297" s="17" t="s">
        <v>1481</v>
      </c>
      <c r="J1297" s="18" t="s">
        <v>1481</v>
      </c>
      <c r="K1297" s="17" t="s">
        <v>1481</v>
      </c>
      <c r="L1297" s="17" t="s">
        <v>1481</v>
      </c>
      <c r="M1297" s="18" t="s">
        <v>1481</v>
      </c>
      <c r="N1297" s="18" t="s">
        <v>1481</v>
      </c>
      <c r="O1297" s="17" t="s">
        <v>1481</v>
      </c>
      <c r="P1297" s="17" t="s">
        <v>1481</v>
      </c>
      <c r="Q1297" s="17" t="s">
        <v>1481</v>
      </c>
      <c r="R1297" s="17" t="s">
        <v>1481</v>
      </c>
      <c r="S1297" s="17" t="s">
        <v>1481</v>
      </c>
      <c r="T1297" s="17" t="s">
        <v>1481</v>
      </c>
      <c r="U1297" s="18" t="s">
        <v>1481</v>
      </c>
      <c r="V1297" s="18" t="s">
        <v>1481</v>
      </c>
      <c r="W1297" s="17" t="s">
        <v>1481</v>
      </c>
      <c r="X1297" s="17" t="s">
        <v>1481</v>
      </c>
      <c r="Y1297" s="17" t="s">
        <v>1481</v>
      </c>
      <c r="Z1297" s="28" t="s">
        <v>1481</v>
      </c>
      <c r="AA1297" s="16" t="s">
        <v>6461</v>
      </c>
      <c r="AB1297" s="16">
        <v>1297</v>
      </c>
      <c r="AC1297" s="16" t="s">
        <v>94</v>
      </c>
      <c r="AD1297" s="17" t="s">
        <v>1481</v>
      </c>
      <c r="AE1297" s="17" t="s">
        <v>1481</v>
      </c>
      <c r="AF1297" s="15" t="s">
        <v>6460</v>
      </c>
      <c r="AG1297" s="17" t="s">
        <v>1481</v>
      </c>
      <c r="AH1297" s="17" t="s">
        <v>1481</v>
      </c>
      <c r="AI1297" s="17" t="s">
        <v>1481</v>
      </c>
      <c r="AJ1297" s="18" t="s">
        <v>1481</v>
      </c>
      <c r="AK1297" s="17" t="s">
        <v>1481</v>
      </c>
      <c r="AL1297" s="17" t="s">
        <v>1481</v>
      </c>
      <c r="AM1297" s="72" t="s">
        <v>1481</v>
      </c>
      <c r="AN1297" s="72" t="s">
        <v>1481</v>
      </c>
      <c r="AO1297" s="17" t="s">
        <v>1481</v>
      </c>
      <c r="AP1297" s="17" t="s">
        <v>1481</v>
      </c>
      <c r="AQ1297" s="17" t="s">
        <v>1481</v>
      </c>
      <c r="AR1297" s="17" t="s">
        <v>1481</v>
      </c>
      <c r="AS1297" s="17" t="s">
        <v>1481</v>
      </c>
      <c r="AT1297" s="17" t="s">
        <v>1481</v>
      </c>
      <c r="AU1297" s="72" t="s">
        <v>1481</v>
      </c>
      <c r="AV1297" s="72" t="s">
        <v>1481</v>
      </c>
      <c r="AW1297" s="17" t="s">
        <v>1481</v>
      </c>
      <c r="AX1297" s="17" t="s">
        <v>1481</v>
      </c>
      <c r="AY1297" s="17" t="s">
        <v>1481</v>
      </c>
      <c r="AZ1297" s="28" t="s">
        <v>1481</v>
      </c>
      <c r="BA1297" s="16" t="s">
        <v>6461</v>
      </c>
      <c r="BB1297" s="30" t="s">
        <v>75</v>
      </c>
      <c r="BC1297" s="30" t="s">
        <v>76</v>
      </c>
      <c r="BD1297" s="30" t="s">
        <v>77</v>
      </c>
    </row>
    <row r="1298" spans="1:56" ht="91" customHeight="1" x14ac:dyDescent="0.35">
      <c r="A1298" s="16">
        <v>785</v>
      </c>
      <c r="B1298" s="16">
        <v>1298</v>
      </c>
      <c r="C1298" s="16" t="s">
        <v>94</v>
      </c>
      <c r="D1298" s="17" t="s">
        <v>1481</v>
      </c>
      <c r="E1298" s="17" t="s">
        <v>1481</v>
      </c>
      <c r="F1298" s="16" t="s">
        <v>6460</v>
      </c>
      <c r="G1298" s="17" t="s">
        <v>1481</v>
      </c>
      <c r="H1298" s="17" t="s">
        <v>1481</v>
      </c>
      <c r="I1298" s="17" t="s">
        <v>1481</v>
      </c>
      <c r="J1298" s="18" t="s">
        <v>1481</v>
      </c>
      <c r="K1298" s="17" t="s">
        <v>1481</v>
      </c>
      <c r="L1298" s="17" t="s">
        <v>1481</v>
      </c>
      <c r="M1298" s="18" t="s">
        <v>1481</v>
      </c>
      <c r="N1298" s="18" t="s">
        <v>1481</v>
      </c>
      <c r="O1298" s="17" t="s">
        <v>1481</v>
      </c>
      <c r="P1298" s="17" t="s">
        <v>1481</v>
      </c>
      <c r="Q1298" s="17" t="s">
        <v>1481</v>
      </c>
      <c r="R1298" s="17" t="s">
        <v>1481</v>
      </c>
      <c r="S1298" s="17" t="s">
        <v>1481</v>
      </c>
      <c r="T1298" s="17" t="s">
        <v>1481</v>
      </c>
      <c r="U1298" s="18" t="s">
        <v>1481</v>
      </c>
      <c r="V1298" s="18" t="s">
        <v>1481</v>
      </c>
      <c r="W1298" s="17" t="s">
        <v>1481</v>
      </c>
      <c r="X1298" s="17" t="s">
        <v>1481</v>
      </c>
      <c r="Y1298" s="17" t="s">
        <v>1481</v>
      </c>
      <c r="Z1298" s="28" t="s">
        <v>1481</v>
      </c>
      <c r="AA1298" s="16" t="s">
        <v>6462</v>
      </c>
      <c r="AB1298" s="16">
        <v>1298</v>
      </c>
      <c r="AC1298" s="16" t="s">
        <v>94</v>
      </c>
      <c r="AD1298" s="17" t="s">
        <v>1481</v>
      </c>
      <c r="AE1298" s="17" t="s">
        <v>1481</v>
      </c>
      <c r="AF1298" s="15" t="s">
        <v>6460</v>
      </c>
      <c r="AG1298" s="17" t="s">
        <v>1481</v>
      </c>
      <c r="AH1298" s="17" t="s">
        <v>1481</v>
      </c>
      <c r="AI1298" s="17" t="s">
        <v>1481</v>
      </c>
      <c r="AJ1298" s="18" t="s">
        <v>1481</v>
      </c>
      <c r="AK1298" s="17" t="s">
        <v>1481</v>
      </c>
      <c r="AL1298" s="17" t="s">
        <v>1481</v>
      </c>
      <c r="AM1298" s="72" t="s">
        <v>1481</v>
      </c>
      <c r="AN1298" s="72" t="s">
        <v>1481</v>
      </c>
      <c r="AO1298" s="17" t="s">
        <v>1481</v>
      </c>
      <c r="AP1298" s="17" t="s">
        <v>1481</v>
      </c>
      <c r="AQ1298" s="17" t="s">
        <v>1481</v>
      </c>
      <c r="AR1298" s="17" t="s">
        <v>1481</v>
      </c>
      <c r="AS1298" s="17" t="s">
        <v>1481</v>
      </c>
      <c r="AT1298" s="17" t="s">
        <v>1481</v>
      </c>
      <c r="AU1298" s="72" t="s">
        <v>1481</v>
      </c>
      <c r="AV1298" s="72" t="s">
        <v>1481</v>
      </c>
      <c r="AW1298" s="17" t="s">
        <v>1481</v>
      </c>
      <c r="AX1298" s="17" t="s">
        <v>1481</v>
      </c>
      <c r="AY1298" s="17" t="s">
        <v>1481</v>
      </c>
      <c r="AZ1298" s="28" t="s">
        <v>1481</v>
      </c>
      <c r="BA1298" s="16" t="s">
        <v>6462</v>
      </c>
      <c r="BB1298" s="30" t="s">
        <v>75</v>
      </c>
      <c r="BC1298" s="30" t="s">
        <v>142</v>
      </c>
      <c r="BD1298" s="30" t="s">
        <v>77</v>
      </c>
    </row>
    <row r="1299" spans="1:56" ht="95.15" customHeight="1" x14ac:dyDescent="0.35">
      <c r="A1299" s="16">
        <v>786</v>
      </c>
      <c r="B1299" s="16">
        <v>1299</v>
      </c>
      <c r="C1299" s="16" t="s">
        <v>116</v>
      </c>
      <c r="D1299" s="17" t="s">
        <v>1481</v>
      </c>
      <c r="E1299" s="17" t="s">
        <v>1481</v>
      </c>
      <c r="F1299" s="16" t="s">
        <v>6463</v>
      </c>
      <c r="G1299" s="17" t="s">
        <v>1481</v>
      </c>
      <c r="H1299" s="17" t="s">
        <v>1481</v>
      </c>
      <c r="I1299" s="17" t="s">
        <v>1481</v>
      </c>
      <c r="J1299" s="18" t="s">
        <v>1481</v>
      </c>
      <c r="K1299" s="17" t="s">
        <v>1481</v>
      </c>
      <c r="L1299" s="17" t="s">
        <v>1481</v>
      </c>
      <c r="M1299" s="18" t="s">
        <v>1481</v>
      </c>
      <c r="N1299" s="18" t="s">
        <v>1481</v>
      </c>
      <c r="O1299" s="17" t="s">
        <v>1481</v>
      </c>
      <c r="P1299" s="17" t="s">
        <v>1481</v>
      </c>
      <c r="Q1299" s="17" t="s">
        <v>1481</v>
      </c>
      <c r="R1299" s="17" t="s">
        <v>1481</v>
      </c>
      <c r="S1299" s="17" t="s">
        <v>1481</v>
      </c>
      <c r="T1299" s="17" t="s">
        <v>1481</v>
      </c>
      <c r="U1299" s="18" t="s">
        <v>1481</v>
      </c>
      <c r="V1299" s="18" t="s">
        <v>1481</v>
      </c>
      <c r="W1299" s="17" t="s">
        <v>1481</v>
      </c>
      <c r="X1299" s="17" t="s">
        <v>1481</v>
      </c>
      <c r="Y1299" s="17" t="s">
        <v>1481</v>
      </c>
      <c r="Z1299" s="28" t="s">
        <v>1481</v>
      </c>
      <c r="AA1299" s="16" t="s">
        <v>6464</v>
      </c>
      <c r="AB1299" s="16">
        <v>1299</v>
      </c>
      <c r="AC1299" s="16" t="s">
        <v>116</v>
      </c>
      <c r="AD1299" s="17" t="s">
        <v>1481</v>
      </c>
      <c r="AE1299" s="17" t="s">
        <v>1481</v>
      </c>
      <c r="AF1299" s="16" t="s">
        <v>6463</v>
      </c>
      <c r="AG1299" s="17" t="s">
        <v>1481</v>
      </c>
      <c r="AH1299" s="17" t="s">
        <v>1481</v>
      </c>
      <c r="AI1299" s="17" t="s">
        <v>1481</v>
      </c>
      <c r="AJ1299" s="18" t="s">
        <v>1481</v>
      </c>
      <c r="AK1299" s="17" t="s">
        <v>1481</v>
      </c>
      <c r="AL1299" s="17" t="s">
        <v>1481</v>
      </c>
      <c r="AM1299" s="72" t="s">
        <v>1481</v>
      </c>
      <c r="AN1299" s="72" t="s">
        <v>1481</v>
      </c>
      <c r="AO1299" s="17" t="s">
        <v>1481</v>
      </c>
      <c r="AP1299" s="17" t="s">
        <v>1481</v>
      </c>
      <c r="AQ1299" s="17" t="s">
        <v>1481</v>
      </c>
      <c r="AR1299" s="17" t="s">
        <v>1481</v>
      </c>
      <c r="AS1299" s="17" t="s">
        <v>1481</v>
      </c>
      <c r="AT1299" s="17" t="s">
        <v>1481</v>
      </c>
      <c r="AU1299" s="72" t="s">
        <v>1481</v>
      </c>
      <c r="AV1299" s="72" t="s">
        <v>1481</v>
      </c>
      <c r="AW1299" s="17" t="s">
        <v>1481</v>
      </c>
      <c r="AX1299" s="17" t="s">
        <v>1481</v>
      </c>
      <c r="AY1299" s="17" t="s">
        <v>1481</v>
      </c>
      <c r="AZ1299" s="28" t="s">
        <v>1481</v>
      </c>
      <c r="BA1299" s="16" t="s">
        <v>6464</v>
      </c>
      <c r="BB1299" s="30" t="s">
        <v>558</v>
      </c>
      <c r="BC1299" s="30" t="s">
        <v>559</v>
      </c>
      <c r="BD1299" s="30" t="s">
        <v>557</v>
      </c>
    </row>
    <row r="1300" spans="1:56" ht="59.9" customHeight="1" x14ac:dyDescent="0.35">
      <c r="A1300" s="16">
        <v>787</v>
      </c>
      <c r="B1300" s="16">
        <v>1300</v>
      </c>
      <c r="C1300" s="16" t="s">
        <v>755</v>
      </c>
      <c r="D1300" s="17" t="s">
        <v>1481</v>
      </c>
      <c r="E1300" s="17" t="s">
        <v>1481</v>
      </c>
      <c r="F1300" s="16" t="s">
        <v>6465</v>
      </c>
      <c r="G1300" s="17" t="s">
        <v>1481</v>
      </c>
      <c r="H1300" s="17" t="s">
        <v>1481</v>
      </c>
      <c r="I1300" s="17" t="s">
        <v>1481</v>
      </c>
      <c r="J1300" s="18" t="s">
        <v>1481</v>
      </c>
      <c r="K1300" s="17" t="s">
        <v>1481</v>
      </c>
      <c r="L1300" s="17" t="s">
        <v>1481</v>
      </c>
      <c r="M1300" s="18" t="s">
        <v>1481</v>
      </c>
      <c r="N1300" s="18" t="s">
        <v>1481</v>
      </c>
      <c r="O1300" s="17" t="s">
        <v>1481</v>
      </c>
      <c r="P1300" s="17" t="s">
        <v>1481</v>
      </c>
      <c r="Q1300" s="17" t="s">
        <v>1481</v>
      </c>
      <c r="R1300" s="17" t="s">
        <v>1481</v>
      </c>
      <c r="S1300" s="17" t="s">
        <v>1481</v>
      </c>
      <c r="T1300" s="17" t="s">
        <v>1481</v>
      </c>
      <c r="U1300" s="18" t="s">
        <v>1481</v>
      </c>
      <c r="V1300" s="18" t="s">
        <v>1481</v>
      </c>
      <c r="W1300" s="17" t="s">
        <v>1481</v>
      </c>
      <c r="X1300" s="17" t="s">
        <v>1481</v>
      </c>
      <c r="Y1300" s="17" t="s">
        <v>1481</v>
      </c>
      <c r="Z1300" s="28" t="s">
        <v>1481</v>
      </c>
      <c r="AA1300" s="16" t="s">
        <v>6466</v>
      </c>
      <c r="AB1300" s="16">
        <v>1300</v>
      </c>
      <c r="AC1300" s="16" t="s">
        <v>755</v>
      </c>
      <c r="AD1300" s="17" t="s">
        <v>1481</v>
      </c>
      <c r="AE1300" s="17" t="s">
        <v>1481</v>
      </c>
      <c r="AF1300" s="16" t="s">
        <v>6465</v>
      </c>
      <c r="AG1300" s="17" t="s">
        <v>1481</v>
      </c>
      <c r="AH1300" s="17" t="s">
        <v>1481</v>
      </c>
      <c r="AI1300" s="17" t="s">
        <v>1481</v>
      </c>
      <c r="AJ1300" s="18" t="s">
        <v>1481</v>
      </c>
      <c r="AK1300" s="17" t="s">
        <v>1481</v>
      </c>
      <c r="AL1300" s="17" t="s">
        <v>1481</v>
      </c>
      <c r="AM1300" s="72" t="s">
        <v>1481</v>
      </c>
      <c r="AN1300" s="72" t="s">
        <v>1481</v>
      </c>
      <c r="AO1300" s="17" t="s">
        <v>1481</v>
      </c>
      <c r="AP1300" s="17" t="s">
        <v>1481</v>
      </c>
      <c r="AQ1300" s="17" t="s">
        <v>1481</v>
      </c>
      <c r="AR1300" s="17" t="s">
        <v>1481</v>
      </c>
      <c r="AS1300" s="17" t="s">
        <v>1481</v>
      </c>
      <c r="AT1300" s="17" t="s">
        <v>1481</v>
      </c>
      <c r="AU1300" s="72" t="s">
        <v>1481</v>
      </c>
      <c r="AV1300" s="72" t="s">
        <v>1481</v>
      </c>
      <c r="AW1300" s="17" t="s">
        <v>1481</v>
      </c>
      <c r="AX1300" s="17" t="s">
        <v>1481</v>
      </c>
      <c r="AY1300" s="17" t="s">
        <v>1481</v>
      </c>
      <c r="AZ1300" s="28" t="s">
        <v>1481</v>
      </c>
      <c r="BA1300" s="16" t="s">
        <v>6466</v>
      </c>
      <c r="BB1300" s="30" t="s">
        <v>239</v>
      </c>
      <c r="BC1300" s="30" t="s">
        <v>755</v>
      </c>
      <c r="BD1300" s="30" t="s">
        <v>6514</v>
      </c>
    </row>
    <row r="1301" spans="1:56" ht="59.9" customHeight="1" x14ac:dyDescent="0.35">
      <c r="A1301" s="16">
        <v>788</v>
      </c>
      <c r="B1301" s="16">
        <v>1301</v>
      </c>
      <c r="C1301" s="16" t="s">
        <v>6467</v>
      </c>
      <c r="D1301" s="16" t="s">
        <v>6468</v>
      </c>
      <c r="E1301" s="17" t="s">
        <v>1481</v>
      </c>
      <c r="F1301" s="16" t="s">
        <v>6469</v>
      </c>
      <c r="G1301" s="17" t="s">
        <v>1481</v>
      </c>
      <c r="H1301" s="17" t="s">
        <v>1481</v>
      </c>
      <c r="I1301" s="17" t="s">
        <v>1481</v>
      </c>
      <c r="J1301" s="18" t="s">
        <v>1481</v>
      </c>
      <c r="K1301" s="17" t="s">
        <v>1481</v>
      </c>
      <c r="L1301" s="17" t="s">
        <v>1481</v>
      </c>
      <c r="M1301" s="18" t="s">
        <v>1481</v>
      </c>
      <c r="N1301" s="18" t="s">
        <v>1481</v>
      </c>
      <c r="O1301" s="17" t="s">
        <v>1481</v>
      </c>
      <c r="P1301" s="17" t="s">
        <v>1481</v>
      </c>
      <c r="Q1301" s="17" t="s">
        <v>1481</v>
      </c>
      <c r="R1301" s="17" t="s">
        <v>1481</v>
      </c>
      <c r="S1301" s="17" t="s">
        <v>1481</v>
      </c>
      <c r="T1301" s="17" t="s">
        <v>1481</v>
      </c>
      <c r="U1301" s="18" t="s">
        <v>1481</v>
      </c>
      <c r="V1301" s="18" t="s">
        <v>1481</v>
      </c>
      <c r="W1301" s="17" t="s">
        <v>1481</v>
      </c>
      <c r="X1301" s="17" t="s">
        <v>1481</v>
      </c>
      <c r="Y1301" s="17" t="s">
        <v>1481</v>
      </c>
      <c r="Z1301" s="28" t="s">
        <v>1481</v>
      </c>
      <c r="AA1301" s="16" t="s">
        <v>6470</v>
      </c>
      <c r="AB1301" s="16">
        <v>1301</v>
      </c>
      <c r="AC1301" s="16" t="s">
        <v>6467</v>
      </c>
      <c r="AD1301" s="16" t="s">
        <v>6468</v>
      </c>
      <c r="AE1301" s="17" t="s">
        <v>1481</v>
      </c>
      <c r="AF1301" s="16" t="s">
        <v>6469</v>
      </c>
      <c r="AG1301" s="17" t="s">
        <v>1481</v>
      </c>
      <c r="AH1301" s="17" t="s">
        <v>1481</v>
      </c>
      <c r="AI1301" s="17" t="s">
        <v>1481</v>
      </c>
      <c r="AJ1301" s="18" t="s">
        <v>1481</v>
      </c>
      <c r="AK1301" s="17" t="s">
        <v>1481</v>
      </c>
      <c r="AL1301" s="17" t="s">
        <v>1481</v>
      </c>
      <c r="AM1301" s="72" t="s">
        <v>1481</v>
      </c>
      <c r="AN1301" s="72" t="s">
        <v>1481</v>
      </c>
      <c r="AO1301" s="17" t="s">
        <v>1481</v>
      </c>
      <c r="AP1301" s="17" t="s">
        <v>1481</v>
      </c>
      <c r="AQ1301" s="17" t="s">
        <v>1481</v>
      </c>
      <c r="AR1301" s="17" t="s">
        <v>1481</v>
      </c>
      <c r="AS1301" s="17" t="s">
        <v>1481</v>
      </c>
      <c r="AT1301" s="17" t="s">
        <v>1481</v>
      </c>
      <c r="AU1301" s="72" t="s">
        <v>1481</v>
      </c>
      <c r="AV1301" s="72" t="s">
        <v>1481</v>
      </c>
      <c r="AW1301" s="17" t="s">
        <v>1481</v>
      </c>
      <c r="AX1301" s="17" t="s">
        <v>1481</v>
      </c>
      <c r="AY1301" s="17" t="s">
        <v>1481</v>
      </c>
      <c r="AZ1301" s="28" t="s">
        <v>1481</v>
      </c>
      <c r="BA1301" s="80" t="s">
        <v>6470</v>
      </c>
      <c r="BB1301" s="30" t="s">
        <v>75</v>
      </c>
      <c r="BC1301" s="30" t="s">
        <v>142</v>
      </c>
      <c r="BD1301" s="30" t="s">
        <v>77</v>
      </c>
    </row>
    <row r="1302" spans="1:56" ht="95.15" customHeight="1" x14ac:dyDescent="0.35">
      <c r="A1302" s="16">
        <v>789</v>
      </c>
      <c r="B1302" s="16">
        <v>1302</v>
      </c>
      <c r="C1302" s="16" t="s">
        <v>6467</v>
      </c>
      <c r="D1302" s="16" t="s">
        <v>6468</v>
      </c>
      <c r="E1302" s="17" t="s">
        <v>1481</v>
      </c>
      <c r="F1302" s="16" t="s">
        <v>6469</v>
      </c>
      <c r="G1302" s="17" t="s">
        <v>1481</v>
      </c>
      <c r="H1302" s="17" t="s">
        <v>1481</v>
      </c>
      <c r="I1302" s="17" t="s">
        <v>1481</v>
      </c>
      <c r="J1302" s="18" t="s">
        <v>1481</v>
      </c>
      <c r="K1302" s="17" t="s">
        <v>1481</v>
      </c>
      <c r="L1302" s="17" t="s">
        <v>1481</v>
      </c>
      <c r="M1302" s="18" t="s">
        <v>1481</v>
      </c>
      <c r="N1302" s="18" t="s">
        <v>1481</v>
      </c>
      <c r="O1302" s="17" t="s">
        <v>1481</v>
      </c>
      <c r="P1302" s="17" t="s">
        <v>1481</v>
      </c>
      <c r="Q1302" s="17" t="s">
        <v>1481</v>
      </c>
      <c r="R1302" s="17" t="s">
        <v>1481</v>
      </c>
      <c r="S1302" s="17" t="s">
        <v>1481</v>
      </c>
      <c r="T1302" s="17" t="s">
        <v>1481</v>
      </c>
      <c r="U1302" s="18" t="s">
        <v>1481</v>
      </c>
      <c r="V1302" s="18" t="s">
        <v>1481</v>
      </c>
      <c r="W1302" s="17" t="s">
        <v>1481</v>
      </c>
      <c r="X1302" s="17" t="s">
        <v>1481</v>
      </c>
      <c r="Y1302" s="17" t="s">
        <v>1481</v>
      </c>
      <c r="Z1302" s="28" t="s">
        <v>1481</v>
      </c>
      <c r="AA1302" s="16" t="s">
        <v>6471</v>
      </c>
      <c r="AB1302" s="16">
        <v>1302</v>
      </c>
      <c r="AC1302" s="16" t="s">
        <v>6467</v>
      </c>
      <c r="AD1302" s="16" t="s">
        <v>6468</v>
      </c>
      <c r="AE1302" s="17" t="s">
        <v>1481</v>
      </c>
      <c r="AF1302" s="16" t="s">
        <v>6469</v>
      </c>
      <c r="AG1302" s="17" t="s">
        <v>1481</v>
      </c>
      <c r="AH1302" s="17" t="s">
        <v>1481</v>
      </c>
      <c r="AI1302" s="17" t="s">
        <v>1481</v>
      </c>
      <c r="AJ1302" s="18" t="s">
        <v>1481</v>
      </c>
      <c r="AK1302" s="17" t="s">
        <v>1481</v>
      </c>
      <c r="AL1302" s="17" t="s">
        <v>1481</v>
      </c>
      <c r="AM1302" s="72" t="s">
        <v>1481</v>
      </c>
      <c r="AN1302" s="72" t="s">
        <v>1481</v>
      </c>
      <c r="AO1302" s="17" t="s">
        <v>1481</v>
      </c>
      <c r="AP1302" s="17" t="s">
        <v>1481</v>
      </c>
      <c r="AQ1302" s="17" t="s">
        <v>1481</v>
      </c>
      <c r="AR1302" s="17" t="s">
        <v>1481</v>
      </c>
      <c r="AS1302" s="17" t="s">
        <v>1481</v>
      </c>
      <c r="AT1302" s="17" t="s">
        <v>1481</v>
      </c>
      <c r="AU1302" s="72" t="s">
        <v>1481</v>
      </c>
      <c r="AV1302" s="72" t="s">
        <v>1481</v>
      </c>
      <c r="AW1302" s="17" t="s">
        <v>1481</v>
      </c>
      <c r="AX1302" s="17" t="s">
        <v>1481</v>
      </c>
      <c r="AY1302" s="17" t="s">
        <v>1481</v>
      </c>
      <c r="AZ1302" s="28" t="s">
        <v>1481</v>
      </c>
      <c r="BA1302" s="16" t="s">
        <v>6471</v>
      </c>
      <c r="BB1302" s="30" t="s">
        <v>75</v>
      </c>
      <c r="BC1302" s="30" t="s">
        <v>142</v>
      </c>
      <c r="BD1302" s="30" t="s">
        <v>77</v>
      </c>
    </row>
    <row r="1303" spans="1:56" ht="59.9" customHeight="1" x14ac:dyDescent="0.35">
      <c r="A1303" s="16">
        <v>790</v>
      </c>
      <c r="B1303" s="16">
        <v>1303</v>
      </c>
      <c r="C1303" s="16" t="s">
        <v>6467</v>
      </c>
      <c r="D1303" s="16" t="s">
        <v>6468</v>
      </c>
      <c r="E1303" s="17" t="s">
        <v>1481</v>
      </c>
      <c r="F1303" s="16" t="s">
        <v>6469</v>
      </c>
      <c r="G1303" s="17" t="s">
        <v>1481</v>
      </c>
      <c r="H1303" s="17" t="s">
        <v>1481</v>
      </c>
      <c r="I1303" s="17" t="s">
        <v>1481</v>
      </c>
      <c r="J1303" s="18" t="s">
        <v>1481</v>
      </c>
      <c r="K1303" s="17" t="s">
        <v>1481</v>
      </c>
      <c r="L1303" s="17" t="s">
        <v>1481</v>
      </c>
      <c r="M1303" s="18" t="s">
        <v>1481</v>
      </c>
      <c r="N1303" s="18" t="s">
        <v>1481</v>
      </c>
      <c r="O1303" s="17" t="s">
        <v>1481</v>
      </c>
      <c r="P1303" s="17" t="s">
        <v>1481</v>
      </c>
      <c r="Q1303" s="17" t="s">
        <v>1481</v>
      </c>
      <c r="R1303" s="17" t="s">
        <v>1481</v>
      </c>
      <c r="S1303" s="17" t="s">
        <v>1481</v>
      </c>
      <c r="T1303" s="17" t="s">
        <v>1481</v>
      </c>
      <c r="U1303" s="18" t="s">
        <v>1481</v>
      </c>
      <c r="V1303" s="18" t="s">
        <v>1481</v>
      </c>
      <c r="W1303" s="17" t="s">
        <v>1481</v>
      </c>
      <c r="X1303" s="17" t="s">
        <v>1481</v>
      </c>
      <c r="Y1303" s="17" t="s">
        <v>1481</v>
      </c>
      <c r="Z1303" s="28" t="s">
        <v>1481</v>
      </c>
      <c r="AA1303" s="16" t="s">
        <v>6472</v>
      </c>
      <c r="AB1303" s="16">
        <v>1303</v>
      </c>
      <c r="AC1303" s="16" t="s">
        <v>6467</v>
      </c>
      <c r="AD1303" s="16" t="s">
        <v>6468</v>
      </c>
      <c r="AE1303" s="17" t="s">
        <v>1481</v>
      </c>
      <c r="AF1303" s="16" t="s">
        <v>6469</v>
      </c>
      <c r="AG1303" s="17" t="s">
        <v>1481</v>
      </c>
      <c r="AH1303" s="17" t="s">
        <v>1481</v>
      </c>
      <c r="AI1303" s="17" t="s">
        <v>1481</v>
      </c>
      <c r="AJ1303" s="18" t="s">
        <v>1481</v>
      </c>
      <c r="AK1303" s="17" t="s">
        <v>1481</v>
      </c>
      <c r="AL1303" s="17" t="s">
        <v>1481</v>
      </c>
      <c r="AM1303" s="72" t="s">
        <v>1481</v>
      </c>
      <c r="AN1303" s="72" t="s">
        <v>1481</v>
      </c>
      <c r="AO1303" s="17" t="s">
        <v>1481</v>
      </c>
      <c r="AP1303" s="17" t="s">
        <v>1481</v>
      </c>
      <c r="AQ1303" s="17" t="s">
        <v>1481</v>
      </c>
      <c r="AR1303" s="17" t="s">
        <v>1481</v>
      </c>
      <c r="AS1303" s="17" t="s">
        <v>1481</v>
      </c>
      <c r="AT1303" s="17" t="s">
        <v>1481</v>
      </c>
      <c r="AU1303" s="72" t="s">
        <v>1481</v>
      </c>
      <c r="AV1303" s="72" t="s">
        <v>1481</v>
      </c>
      <c r="AW1303" s="17" t="s">
        <v>1481</v>
      </c>
      <c r="AX1303" s="17" t="s">
        <v>1481</v>
      </c>
      <c r="AY1303" s="17" t="s">
        <v>1481</v>
      </c>
      <c r="AZ1303" s="28" t="s">
        <v>1481</v>
      </c>
      <c r="BA1303" s="16" t="s">
        <v>6472</v>
      </c>
      <c r="BB1303" s="30" t="s">
        <v>558</v>
      </c>
      <c r="BC1303" s="30" t="s">
        <v>559</v>
      </c>
      <c r="BD1303" s="30" t="s">
        <v>557</v>
      </c>
    </row>
    <row r="1304" spans="1:56" ht="89.5" customHeight="1" x14ac:dyDescent="0.35">
      <c r="A1304" s="16">
        <v>791</v>
      </c>
      <c r="B1304" s="16">
        <v>1304</v>
      </c>
      <c r="C1304" s="16" t="s">
        <v>6467</v>
      </c>
      <c r="D1304" s="16" t="s">
        <v>6473</v>
      </c>
      <c r="E1304" s="17" t="s">
        <v>1481</v>
      </c>
      <c r="F1304" s="16" t="s">
        <v>6469</v>
      </c>
      <c r="G1304" s="17" t="s">
        <v>1481</v>
      </c>
      <c r="H1304" s="17" t="s">
        <v>1481</v>
      </c>
      <c r="I1304" s="17" t="s">
        <v>1481</v>
      </c>
      <c r="J1304" s="18" t="s">
        <v>1481</v>
      </c>
      <c r="K1304" s="17" t="s">
        <v>1481</v>
      </c>
      <c r="L1304" s="17" t="s">
        <v>1481</v>
      </c>
      <c r="M1304" s="18" t="s">
        <v>1481</v>
      </c>
      <c r="N1304" s="18" t="s">
        <v>1481</v>
      </c>
      <c r="O1304" s="17" t="s">
        <v>1481</v>
      </c>
      <c r="P1304" s="17" t="s">
        <v>1481</v>
      </c>
      <c r="Q1304" s="17" t="s">
        <v>1481</v>
      </c>
      <c r="R1304" s="17" t="s">
        <v>1481</v>
      </c>
      <c r="S1304" s="17" t="s">
        <v>1481</v>
      </c>
      <c r="T1304" s="17" t="s">
        <v>1481</v>
      </c>
      <c r="U1304" s="18" t="s">
        <v>1481</v>
      </c>
      <c r="V1304" s="18" t="s">
        <v>1481</v>
      </c>
      <c r="W1304" s="17" t="s">
        <v>1481</v>
      </c>
      <c r="X1304" s="17" t="s">
        <v>1481</v>
      </c>
      <c r="Y1304" s="17" t="s">
        <v>1481</v>
      </c>
      <c r="Z1304" s="28" t="s">
        <v>1481</v>
      </c>
      <c r="AA1304" s="16" t="s">
        <v>6474</v>
      </c>
      <c r="AB1304" s="16">
        <v>1304</v>
      </c>
      <c r="AC1304" s="16" t="s">
        <v>6467</v>
      </c>
      <c r="AD1304" s="16" t="s">
        <v>6473</v>
      </c>
      <c r="AE1304" s="17" t="s">
        <v>1481</v>
      </c>
      <c r="AF1304" s="16" t="s">
        <v>6469</v>
      </c>
      <c r="AG1304" s="17" t="s">
        <v>1481</v>
      </c>
      <c r="AH1304" s="17" t="s">
        <v>1481</v>
      </c>
      <c r="AI1304" s="17" t="s">
        <v>1481</v>
      </c>
      <c r="AJ1304" s="18" t="s">
        <v>1481</v>
      </c>
      <c r="AK1304" s="17" t="s">
        <v>1481</v>
      </c>
      <c r="AL1304" s="17" t="s">
        <v>1481</v>
      </c>
      <c r="AM1304" s="72" t="s">
        <v>1481</v>
      </c>
      <c r="AN1304" s="72" t="s">
        <v>1481</v>
      </c>
      <c r="AO1304" s="17" t="s">
        <v>1481</v>
      </c>
      <c r="AP1304" s="17" t="s">
        <v>1481</v>
      </c>
      <c r="AQ1304" s="17" t="s">
        <v>1481</v>
      </c>
      <c r="AR1304" s="17" t="s">
        <v>1481</v>
      </c>
      <c r="AS1304" s="17" t="s">
        <v>1481</v>
      </c>
      <c r="AT1304" s="17" t="s">
        <v>1481</v>
      </c>
      <c r="AU1304" s="72" t="s">
        <v>1481</v>
      </c>
      <c r="AV1304" s="72" t="s">
        <v>1481</v>
      </c>
      <c r="AW1304" s="17" t="s">
        <v>1481</v>
      </c>
      <c r="AX1304" s="17" t="s">
        <v>1481</v>
      </c>
      <c r="AY1304" s="17" t="s">
        <v>1481</v>
      </c>
      <c r="AZ1304" s="28" t="s">
        <v>1481</v>
      </c>
      <c r="BA1304" s="80" t="s">
        <v>6474</v>
      </c>
      <c r="BB1304" s="30" t="s">
        <v>75</v>
      </c>
      <c r="BC1304" s="30" t="s">
        <v>142</v>
      </c>
      <c r="BD1304" s="30" t="s">
        <v>77</v>
      </c>
    </row>
    <row r="1305" spans="1:56" ht="116.5" customHeight="1" x14ac:dyDescent="0.35">
      <c r="A1305" s="16">
        <v>792</v>
      </c>
      <c r="B1305" s="16">
        <v>1305</v>
      </c>
      <c r="C1305" s="16" t="s">
        <v>6467</v>
      </c>
      <c r="D1305" s="17" t="s">
        <v>1481</v>
      </c>
      <c r="E1305" s="17" t="s">
        <v>1481</v>
      </c>
      <c r="F1305" s="16" t="s">
        <v>6475</v>
      </c>
      <c r="G1305" s="17" t="s">
        <v>1481</v>
      </c>
      <c r="H1305" s="17" t="s">
        <v>1481</v>
      </c>
      <c r="I1305" s="17" t="s">
        <v>1481</v>
      </c>
      <c r="J1305" s="18" t="s">
        <v>1481</v>
      </c>
      <c r="K1305" s="17" t="s">
        <v>1481</v>
      </c>
      <c r="L1305" s="17" t="s">
        <v>1481</v>
      </c>
      <c r="M1305" s="18" t="s">
        <v>1481</v>
      </c>
      <c r="N1305" s="18" t="s">
        <v>1481</v>
      </c>
      <c r="O1305" s="17" t="s">
        <v>1481</v>
      </c>
      <c r="P1305" s="17" t="s">
        <v>1481</v>
      </c>
      <c r="Q1305" s="17" t="s">
        <v>1481</v>
      </c>
      <c r="R1305" s="17" t="s">
        <v>1481</v>
      </c>
      <c r="S1305" s="17" t="s">
        <v>1481</v>
      </c>
      <c r="T1305" s="17" t="s">
        <v>1481</v>
      </c>
      <c r="U1305" s="18" t="s">
        <v>1481</v>
      </c>
      <c r="V1305" s="18" t="s">
        <v>1481</v>
      </c>
      <c r="W1305" s="17" t="s">
        <v>1481</v>
      </c>
      <c r="X1305" s="17" t="s">
        <v>1481</v>
      </c>
      <c r="Y1305" s="17" t="s">
        <v>1481</v>
      </c>
      <c r="Z1305" s="28" t="s">
        <v>1481</v>
      </c>
      <c r="AA1305" s="16" t="s">
        <v>6476</v>
      </c>
      <c r="AB1305" s="16">
        <v>1305</v>
      </c>
      <c r="AC1305" s="16" t="s">
        <v>6467</v>
      </c>
      <c r="AD1305" s="17" t="s">
        <v>1481</v>
      </c>
      <c r="AE1305" s="17" t="s">
        <v>1481</v>
      </c>
      <c r="AF1305" s="16" t="s">
        <v>6475</v>
      </c>
      <c r="AG1305" s="17" t="s">
        <v>1481</v>
      </c>
      <c r="AH1305" s="17" t="s">
        <v>1481</v>
      </c>
      <c r="AI1305" s="17" t="s">
        <v>1481</v>
      </c>
      <c r="AJ1305" s="18" t="s">
        <v>1481</v>
      </c>
      <c r="AK1305" s="17" t="s">
        <v>1481</v>
      </c>
      <c r="AL1305" s="17" t="s">
        <v>1481</v>
      </c>
      <c r="AM1305" s="72" t="s">
        <v>1481</v>
      </c>
      <c r="AN1305" s="72" t="s">
        <v>1481</v>
      </c>
      <c r="AO1305" s="17" t="s">
        <v>1481</v>
      </c>
      <c r="AP1305" s="17" t="s">
        <v>1481</v>
      </c>
      <c r="AQ1305" s="17" t="s">
        <v>1481</v>
      </c>
      <c r="AR1305" s="17" t="s">
        <v>1481</v>
      </c>
      <c r="AS1305" s="17" t="s">
        <v>1481</v>
      </c>
      <c r="AT1305" s="17" t="s">
        <v>1481</v>
      </c>
      <c r="AU1305" s="72" t="s">
        <v>1481</v>
      </c>
      <c r="AV1305" s="72" t="s">
        <v>1481</v>
      </c>
      <c r="AW1305" s="17" t="s">
        <v>1481</v>
      </c>
      <c r="AX1305" s="17" t="s">
        <v>1481</v>
      </c>
      <c r="AY1305" s="17" t="s">
        <v>1481</v>
      </c>
      <c r="AZ1305" s="28" t="s">
        <v>1481</v>
      </c>
      <c r="BA1305" s="16" t="s">
        <v>6476</v>
      </c>
      <c r="BB1305" s="30" t="s">
        <v>239</v>
      </c>
      <c r="BC1305" s="30" t="s">
        <v>755</v>
      </c>
      <c r="BD1305" s="30" t="s">
        <v>6514</v>
      </c>
    </row>
    <row r="1306" spans="1:56" ht="136" customHeight="1" x14ac:dyDescent="0.35">
      <c r="A1306" s="16">
        <v>793</v>
      </c>
      <c r="B1306" s="16">
        <v>1306</v>
      </c>
      <c r="C1306" s="16" t="s">
        <v>6467</v>
      </c>
      <c r="D1306" s="17" t="s">
        <v>1481</v>
      </c>
      <c r="E1306" s="17" t="s">
        <v>1481</v>
      </c>
      <c r="F1306" s="16" t="s">
        <v>6477</v>
      </c>
      <c r="G1306" s="17" t="s">
        <v>1481</v>
      </c>
      <c r="H1306" s="17" t="s">
        <v>1481</v>
      </c>
      <c r="I1306" s="17" t="s">
        <v>1481</v>
      </c>
      <c r="J1306" s="18" t="s">
        <v>1481</v>
      </c>
      <c r="K1306" s="17" t="s">
        <v>1481</v>
      </c>
      <c r="L1306" s="17" t="s">
        <v>1481</v>
      </c>
      <c r="M1306" s="18" t="s">
        <v>1481</v>
      </c>
      <c r="N1306" s="18" t="s">
        <v>1481</v>
      </c>
      <c r="O1306" s="17" t="s">
        <v>1481</v>
      </c>
      <c r="P1306" s="17" t="s">
        <v>1481</v>
      </c>
      <c r="Q1306" s="17" t="s">
        <v>1481</v>
      </c>
      <c r="R1306" s="17" t="s">
        <v>1481</v>
      </c>
      <c r="S1306" s="17" t="s">
        <v>1481</v>
      </c>
      <c r="T1306" s="17" t="s">
        <v>1481</v>
      </c>
      <c r="U1306" s="18" t="s">
        <v>1481</v>
      </c>
      <c r="V1306" s="18" t="s">
        <v>1481</v>
      </c>
      <c r="W1306" s="17" t="s">
        <v>1481</v>
      </c>
      <c r="X1306" s="17" t="s">
        <v>1481</v>
      </c>
      <c r="Y1306" s="17" t="s">
        <v>1481</v>
      </c>
      <c r="Z1306" s="28" t="s">
        <v>1481</v>
      </c>
      <c r="AA1306" s="16" t="s">
        <v>6478</v>
      </c>
      <c r="AB1306" s="16">
        <v>1306</v>
      </c>
      <c r="AC1306" s="16" t="s">
        <v>6467</v>
      </c>
      <c r="AD1306" s="17" t="s">
        <v>1481</v>
      </c>
      <c r="AE1306" s="17" t="s">
        <v>1481</v>
      </c>
      <c r="AF1306" s="16" t="s">
        <v>6477</v>
      </c>
      <c r="AG1306" s="17" t="s">
        <v>1481</v>
      </c>
      <c r="AH1306" s="17" t="s">
        <v>1481</v>
      </c>
      <c r="AI1306" s="17" t="s">
        <v>1481</v>
      </c>
      <c r="AJ1306" s="18" t="s">
        <v>1481</v>
      </c>
      <c r="AK1306" s="17" t="s">
        <v>1481</v>
      </c>
      <c r="AL1306" s="17" t="s">
        <v>1481</v>
      </c>
      <c r="AM1306" s="72" t="s">
        <v>1481</v>
      </c>
      <c r="AN1306" s="72" t="s">
        <v>1481</v>
      </c>
      <c r="AO1306" s="17" t="s">
        <v>1481</v>
      </c>
      <c r="AP1306" s="17" t="s">
        <v>1481</v>
      </c>
      <c r="AQ1306" s="17" t="s">
        <v>1481</v>
      </c>
      <c r="AR1306" s="17" t="s">
        <v>1481</v>
      </c>
      <c r="AS1306" s="17" t="s">
        <v>1481</v>
      </c>
      <c r="AT1306" s="17" t="s">
        <v>1481</v>
      </c>
      <c r="AU1306" s="72" t="s">
        <v>1481</v>
      </c>
      <c r="AV1306" s="72" t="s">
        <v>1481</v>
      </c>
      <c r="AW1306" s="17" t="s">
        <v>1481</v>
      </c>
      <c r="AX1306" s="17" t="s">
        <v>1481</v>
      </c>
      <c r="AY1306" s="17" t="s">
        <v>1481</v>
      </c>
      <c r="AZ1306" s="28" t="s">
        <v>1481</v>
      </c>
      <c r="BA1306" s="16" t="s">
        <v>6478</v>
      </c>
      <c r="BB1306" s="30" t="s">
        <v>75</v>
      </c>
      <c r="BC1306" s="30" t="s">
        <v>142</v>
      </c>
      <c r="BD1306" s="30" t="s">
        <v>292</v>
      </c>
    </row>
    <row r="1307" spans="1:56" ht="121" customHeight="1" x14ac:dyDescent="0.35">
      <c r="A1307" s="16">
        <v>794</v>
      </c>
      <c r="B1307" s="16">
        <v>1307</v>
      </c>
      <c r="C1307" s="16" t="s">
        <v>6467</v>
      </c>
      <c r="D1307" s="16" t="s">
        <v>6479</v>
      </c>
      <c r="E1307" s="17" t="s">
        <v>1481</v>
      </c>
      <c r="F1307" s="16" t="s">
        <v>6480</v>
      </c>
      <c r="G1307" s="17" t="s">
        <v>1481</v>
      </c>
      <c r="H1307" s="17" t="s">
        <v>1481</v>
      </c>
      <c r="I1307" s="17" t="s">
        <v>1481</v>
      </c>
      <c r="J1307" s="18" t="s">
        <v>1481</v>
      </c>
      <c r="K1307" s="17" t="s">
        <v>1481</v>
      </c>
      <c r="L1307" s="17" t="s">
        <v>1481</v>
      </c>
      <c r="M1307" s="18" t="s">
        <v>1481</v>
      </c>
      <c r="N1307" s="18" t="s">
        <v>1481</v>
      </c>
      <c r="O1307" s="17" t="s">
        <v>1481</v>
      </c>
      <c r="P1307" s="17" t="s">
        <v>1481</v>
      </c>
      <c r="Q1307" s="17" t="s">
        <v>1481</v>
      </c>
      <c r="R1307" s="17" t="s">
        <v>1481</v>
      </c>
      <c r="S1307" s="17" t="s">
        <v>1481</v>
      </c>
      <c r="T1307" s="17" t="s">
        <v>1481</v>
      </c>
      <c r="U1307" s="18" t="s">
        <v>1481</v>
      </c>
      <c r="V1307" s="18" t="s">
        <v>1481</v>
      </c>
      <c r="W1307" s="17" t="s">
        <v>1481</v>
      </c>
      <c r="X1307" s="17" t="s">
        <v>1481</v>
      </c>
      <c r="Y1307" s="17" t="s">
        <v>1481</v>
      </c>
      <c r="Z1307" s="28" t="s">
        <v>1481</v>
      </c>
      <c r="AA1307" s="16" t="s">
        <v>6481</v>
      </c>
      <c r="AB1307" s="16">
        <v>1307</v>
      </c>
      <c r="AC1307" s="16" t="s">
        <v>6467</v>
      </c>
      <c r="AD1307" s="16" t="s">
        <v>6479</v>
      </c>
      <c r="AE1307" s="17" t="s">
        <v>1481</v>
      </c>
      <c r="AF1307" s="16" t="s">
        <v>6480</v>
      </c>
      <c r="AG1307" s="17" t="s">
        <v>1481</v>
      </c>
      <c r="AH1307" s="17" t="s">
        <v>1481</v>
      </c>
      <c r="AI1307" s="17" t="s">
        <v>1481</v>
      </c>
      <c r="AJ1307" s="18" t="s">
        <v>1481</v>
      </c>
      <c r="AK1307" s="17" t="s">
        <v>1481</v>
      </c>
      <c r="AL1307" s="17" t="s">
        <v>1481</v>
      </c>
      <c r="AM1307" s="72" t="s">
        <v>1481</v>
      </c>
      <c r="AN1307" s="72" t="s">
        <v>1481</v>
      </c>
      <c r="AO1307" s="17" t="s">
        <v>1481</v>
      </c>
      <c r="AP1307" s="17" t="s">
        <v>1481</v>
      </c>
      <c r="AQ1307" s="17" t="s">
        <v>1481</v>
      </c>
      <c r="AR1307" s="17" t="s">
        <v>1481</v>
      </c>
      <c r="AS1307" s="17" t="s">
        <v>1481</v>
      </c>
      <c r="AT1307" s="17" t="s">
        <v>1481</v>
      </c>
      <c r="AU1307" s="72" t="s">
        <v>1481</v>
      </c>
      <c r="AV1307" s="72" t="s">
        <v>1481</v>
      </c>
      <c r="AW1307" s="17" t="s">
        <v>1481</v>
      </c>
      <c r="AX1307" s="17" t="s">
        <v>1481</v>
      </c>
      <c r="AY1307" s="17" t="s">
        <v>1481</v>
      </c>
      <c r="AZ1307" s="28" t="s">
        <v>1481</v>
      </c>
      <c r="BA1307" s="16" t="s">
        <v>6481</v>
      </c>
      <c r="BB1307" s="30" t="s">
        <v>558</v>
      </c>
      <c r="BC1307" s="30" t="s">
        <v>559</v>
      </c>
      <c r="BD1307" s="30" t="s">
        <v>557</v>
      </c>
    </row>
    <row r="1308" spans="1:56" ht="102.65" customHeight="1" x14ac:dyDescent="0.35">
      <c r="A1308" s="16">
        <v>795</v>
      </c>
      <c r="B1308" s="16">
        <v>1308</v>
      </c>
      <c r="C1308" s="16" t="s">
        <v>6467</v>
      </c>
      <c r="D1308" s="16" t="s">
        <v>6479</v>
      </c>
      <c r="E1308" s="17" t="s">
        <v>1481</v>
      </c>
      <c r="F1308" s="16" t="s">
        <v>6480</v>
      </c>
      <c r="G1308" s="17" t="s">
        <v>1481</v>
      </c>
      <c r="H1308" s="17" t="s">
        <v>1481</v>
      </c>
      <c r="I1308" s="17" t="s">
        <v>1481</v>
      </c>
      <c r="J1308" s="18" t="s">
        <v>1481</v>
      </c>
      <c r="K1308" s="17" t="s">
        <v>1481</v>
      </c>
      <c r="L1308" s="17" t="s">
        <v>1481</v>
      </c>
      <c r="M1308" s="18" t="s">
        <v>1481</v>
      </c>
      <c r="N1308" s="18" t="s">
        <v>1481</v>
      </c>
      <c r="O1308" s="17" t="s">
        <v>1481</v>
      </c>
      <c r="P1308" s="17" t="s">
        <v>1481</v>
      </c>
      <c r="Q1308" s="17" t="s">
        <v>1481</v>
      </c>
      <c r="R1308" s="17" t="s">
        <v>1481</v>
      </c>
      <c r="S1308" s="17" t="s">
        <v>1481</v>
      </c>
      <c r="T1308" s="17" t="s">
        <v>1481</v>
      </c>
      <c r="U1308" s="18" t="s">
        <v>1481</v>
      </c>
      <c r="V1308" s="18" t="s">
        <v>1481</v>
      </c>
      <c r="W1308" s="17" t="s">
        <v>1481</v>
      </c>
      <c r="X1308" s="17" t="s">
        <v>1481</v>
      </c>
      <c r="Y1308" s="17" t="s">
        <v>1481</v>
      </c>
      <c r="Z1308" s="28" t="s">
        <v>1481</v>
      </c>
      <c r="AA1308" s="16" t="s">
        <v>6482</v>
      </c>
      <c r="AB1308" s="16">
        <v>1308</v>
      </c>
      <c r="AC1308" s="16" t="s">
        <v>6467</v>
      </c>
      <c r="AD1308" s="16" t="s">
        <v>6479</v>
      </c>
      <c r="AE1308" s="17" t="s">
        <v>1481</v>
      </c>
      <c r="AF1308" s="16" t="s">
        <v>6480</v>
      </c>
      <c r="AG1308" s="17" t="s">
        <v>1481</v>
      </c>
      <c r="AH1308" s="17" t="s">
        <v>1481</v>
      </c>
      <c r="AI1308" s="17" t="s">
        <v>1481</v>
      </c>
      <c r="AJ1308" s="18" t="s">
        <v>1481</v>
      </c>
      <c r="AK1308" s="17" t="s">
        <v>1481</v>
      </c>
      <c r="AL1308" s="17" t="s">
        <v>1481</v>
      </c>
      <c r="AM1308" s="72" t="s">
        <v>1481</v>
      </c>
      <c r="AN1308" s="72" t="s">
        <v>1481</v>
      </c>
      <c r="AO1308" s="17" t="s">
        <v>1481</v>
      </c>
      <c r="AP1308" s="17" t="s">
        <v>1481</v>
      </c>
      <c r="AQ1308" s="17" t="s">
        <v>1481</v>
      </c>
      <c r="AR1308" s="17" t="s">
        <v>1481</v>
      </c>
      <c r="AS1308" s="17" t="s">
        <v>1481</v>
      </c>
      <c r="AT1308" s="17" t="s">
        <v>1481</v>
      </c>
      <c r="AU1308" s="72" t="s">
        <v>1481</v>
      </c>
      <c r="AV1308" s="72" t="s">
        <v>1481</v>
      </c>
      <c r="AW1308" s="17" t="s">
        <v>1481</v>
      </c>
      <c r="AX1308" s="17" t="s">
        <v>1481</v>
      </c>
      <c r="AY1308" s="17" t="s">
        <v>1481</v>
      </c>
      <c r="AZ1308" s="28" t="s">
        <v>1481</v>
      </c>
      <c r="BA1308" s="16" t="s">
        <v>6482</v>
      </c>
      <c r="BB1308" s="30" t="s">
        <v>558</v>
      </c>
      <c r="BC1308" s="30" t="s">
        <v>559</v>
      </c>
      <c r="BD1308" s="30" t="s">
        <v>557</v>
      </c>
    </row>
    <row r="1309" spans="1:56" ht="59.9" hidden="1" customHeight="1" x14ac:dyDescent="0.35">
      <c r="A1309" s="16">
        <v>796</v>
      </c>
      <c r="B1309" s="16">
        <v>1309</v>
      </c>
      <c r="C1309" s="16" t="s">
        <v>313</v>
      </c>
      <c r="D1309" s="17" t="s">
        <v>1481</v>
      </c>
      <c r="E1309" s="17" t="s">
        <v>1481</v>
      </c>
      <c r="F1309" s="16" t="s">
        <v>6483</v>
      </c>
      <c r="G1309" s="17" t="s">
        <v>1481</v>
      </c>
      <c r="H1309" s="17" t="s">
        <v>1481</v>
      </c>
      <c r="I1309" s="17" t="s">
        <v>1481</v>
      </c>
      <c r="J1309" s="18" t="s">
        <v>1481</v>
      </c>
      <c r="K1309" s="17" t="s">
        <v>1481</v>
      </c>
      <c r="L1309" s="17" t="s">
        <v>1481</v>
      </c>
      <c r="M1309" s="18" t="s">
        <v>1481</v>
      </c>
      <c r="N1309" s="18" t="s">
        <v>1481</v>
      </c>
      <c r="O1309" s="17" t="s">
        <v>1481</v>
      </c>
      <c r="P1309" s="17" t="s">
        <v>1481</v>
      </c>
      <c r="Q1309" s="17" t="s">
        <v>1481</v>
      </c>
      <c r="R1309" s="17" t="s">
        <v>1481</v>
      </c>
      <c r="S1309" s="17" t="s">
        <v>1481</v>
      </c>
      <c r="T1309" s="17" t="s">
        <v>1481</v>
      </c>
      <c r="U1309" s="18" t="s">
        <v>1481</v>
      </c>
      <c r="V1309" s="18" t="s">
        <v>1481</v>
      </c>
      <c r="W1309" s="17" t="s">
        <v>1481</v>
      </c>
      <c r="X1309" s="17" t="s">
        <v>1481</v>
      </c>
      <c r="Y1309" s="17" t="s">
        <v>1481</v>
      </c>
      <c r="Z1309" s="28" t="s">
        <v>1481</v>
      </c>
      <c r="AA1309" s="16" t="s">
        <v>6484</v>
      </c>
      <c r="AB1309" s="16">
        <v>1309</v>
      </c>
      <c r="AC1309" s="16" t="s">
        <v>313</v>
      </c>
      <c r="AD1309" s="17" t="s">
        <v>1481</v>
      </c>
      <c r="AE1309" s="17" t="s">
        <v>1481</v>
      </c>
      <c r="AF1309" s="16" t="s">
        <v>6483</v>
      </c>
      <c r="AG1309" s="17" t="s">
        <v>1481</v>
      </c>
      <c r="AH1309" s="17" t="s">
        <v>1481</v>
      </c>
      <c r="AI1309" s="17" t="s">
        <v>1481</v>
      </c>
      <c r="AJ1309" s="18" t="s">
        <v>1481</v>
      </c>
      <c r="AK1309" s="17" t="s">
        <v>1481</v>
      </c>
      <c r="AL1309" s="17" t="s">
        <v>1481</v>
      </c>
      <c r="AM1309" s="72" t="s">
        <v>1481</v>
      </c>
      <c r="AN1309" s="72" t="s">
        <v>1481</v>
      </c>
      <c r="AO1309" s="17" t="s">
        <v>1481</v>
      </c>
      <c r="AP1309" s="17" t="s">
        <v>1481</v>
      </c>
      <c r="AQ1309" s="17" t="s">
        <v>1481</v>
      </c>
      <c r="AR1309" s="17" t="s">
        <v>1481</v>
      </c>
      <c r="AS1309" s="17" t="s">
        <v>1481</v>
      </c>
      <c r="AT1309" s="17" t="s">
        <v>1481</v>
      </c>
      <c r="AU1309" s="72" t="s">
        <v>1481</v>
      </c>
      <c r="AV1309" s="72" t="s">
        <v>1481</v>
      </c>
      <c r="AW1309" s="17" t="s">
        <v>1481</v>
      </c>
      <c r="AX1309" s="17" t="s">
        <v>1481</v>
      </c>
      <c r="AY1309" s="17" t="s">
        <v>1481</v>
      </c>
      <c r="AZ1309" s="28" t="s">
        <v>1481</v>
      </c>
      <c r="BA1309" s="16" t="s">
        <v>6484</v>
      </c>
      <c r="BB1309" s="26" t="s">
        <v>1481</v>
      </c>
      <c r="BC1309" s="26" t="s">
        <v>1481</v>
      </c>
      <c r="BD1309" s="26" t="s">
        <v>1481</v>
      </c>
    </row>
    <row r="1310" spans="1:56" ht="119.5" customHeight="1" x14ac:dyDescent="0.35">
      <c r="A1310" s="16">
        <v>797</v>
      </c>
      <c r="B1310" s="16">
        <v>1310</v>
      </c>
      <c r="C1310" s="16" t="s">
        <v>6467</v>
      </c>
      <c r="D1310" s="17" t="s">
        <v>1481</v>
      </c>
      <c r="E1310" s="17" t="s">
        <v>1481</v>
      </c>
      <c r="F1310" s="16" t="s">
        <v>6485</v>
      </c>
      <c r="G1310" s="17" t="s">
        <v>1481</v>
      </c>
      <c r="H1310" s="17" t="s">
        <v>1481</v>
      </c>
      <c r="I1310" s="17" t="s">
        <v>1481</v>
      </c>
      <c r="J1310" s="18" t="s">
        <v>1481</v>
      </c>
      <c r="K1310" s="17" t="s">
        <v>1481</v>
      </c>
      <c r="L1310" s="17" t="s">
        <v>1481</v>
      </c>
      <c r="M1310" s="18" t="s">
        <v>1481</v>
      </c>
      <c r="N1310" s="18" t="s">
        <v>1481</v>
      </c>
      <c r="O1310" s="17" t="s">
        <v>1481</v>
      </c>
      <c r="P1310" s="17" t="s">
        <v>1481</v>
      </c>
      <c r="Q1310" s="17" t="s">
        <v>1481</v>
      </c>
      <c r="R1310" s="17" t="s">
        <v>1481</v>
      </c>
      <c r="S1310" s="17" t="s">
        <v>1481</v>
      </c>
      <c r="T1310" s="17" t="s">
        <v>1481</v>
      </c>
      <c r="U1310" s="18" t="s">
        <v>1481</v>
      </c>
      <c r="V1310" s="18" t="s">
        <v>1481</v>
      </c>
      <c r="W1310" s="17" t="s">
        <v>1481</v>
      </c>
      <c r="X1310" s="17" t="s">
        <v>1481</v>
      </c>
      <c r="Y1310" s="17" t="s">
        <v>1481</v>
      </c>
      <c r="Z1310" s="28" t="s">
        <v>1481</v>
      </c>
      <c r="AA1310" s="16" t="s">
        <v>6486</v>
      </c>
      <c r="AB1310" s="16">
        <v>1310</v>
      </c>
      <c r="AC1310" s="16" t="s">
        <v>6467</v>
      </c>
      <c r="AD1310" s="17" t="s">
        <v>1481</v>
      </c>
      <c r="AE1310" s="17" t="s">
        <v>1481</v>
      </c>
      <c r="AF1310" s="16" t="s">
        <v>6485</v>
      </c>
      <c r="AG1310" s="17" t="s">
        <v>1481</v>
      </c>
      <c r="AH1310" s="17" t="s">
        <v>1481</v>
      </c>
      <c r="AI1310" s="17" t="s">
        <v>1481</v>
      </c>
      <c r="AJ1310" s="18" t="s">
        <v>1481</v>
      </c>
      <c r="AK1310" s="17" t="s">
        <v>1481</v>
      </c>
      <c r="AL1310" s="17" t="s">
        <v>1481</v>
      </c>
      <c r="AM1310" s="72" t="s">
        <v>1481</v>
      </c>
      <c r="AN1310" s="72" t="s">
        <v>1481</v>
      </c>
      <c r="AO1310" s="17" t="s">
        <v>1481</v>
      </c>
      <c r="AP1310" s="17" t="s">
        <v>1481</v>
      </c>
      <c r="AQ1310" s="17" t="s">
        <v>1481</v>
      </c>
      <c r="AR1310" s="17" t="s">
        <v>1481</v>
      </c>
      <c r="AS1310" s="17" t="s">
        <v>1481</v>
      </c>
      <c r="AT1310" s="17" t="s">
        <v>1481</v>
      </c>
      <c r="AU1310" s="72" t="s">
        <v>1481</v>
      </c>
      <c r="AV1310" s="72" t="s">
        <v>1481</v>
      </c>
      <c r="AW1310" s="17" t="s">
        <v>1481</v>
      </c>
      <c r="AX1310" s="17" t="s">
        <v>1481</v>
      </c>
      <c r="AY1310" s="17" t="s">
        <v>1481</v>
      </c>
      <c r="AZ1310" s="28" t="s">
        <v>1481</v>
      </c>
      <c r="BA1310" s="16" t="s">
        <v>6486</v>
      </c>
      <c r="BB1310" s="30" t="s">
        <v>558</v>
      </c>
      <c r="BC1310" s="30" t="s">
        <v>295</v>
      </c>
      <c r="BD1310" s="30" t="s">
        <v>214</v>
      </c>
    </row>
    <row r="1311" spans="1:56" ht="73" customHeight="1" x14ac:dyDescent="0.35">
      <c r="A1311" s="16">
        <v>798</v>
      </c>
      <c r="B1311" s="16">
        <v>1311</v>
      </c>
      <c r="C1311" s="16" t="s">
        <v>6487</v>
      </c>
      <c r="D1311" s="17" t="s">
        <v>1481</v>
      </c>
      <c r="E1311" s="17" t="s">
        <v>1481</v>
      </c>
      <c r="F1311" s="16" t="s">
        <v>6487</v>
      </c>
      <c r="G1311" s="17" t="s">
        <v>1481</v>
      </c>
      <c r="H1311" s="17" t="s">
        <v>1481</v>
      </c>
      <c r="I1311" s="17" t="s">
        <v>1481</v>
      </c>
      <c r="J1311" s="18" t="s">
        <v>1481</v>
      </c>
      <c r="K1311" s="17" t="s">
        <v>1481</v>
      </c>
      <c r="L1311" s="17" t="s">
        <v>1481</v>
      </c>
      <c r="M1311" s="18" t="s">
        <v>1481</v>
      </c>
      <c r="N1311" s="18" t="s">
        <v>1481</v>
      </c>
      <c r="O1311" s="17" t="s">
        <v>1481</v>
      </c>
      <c r="P1311" s="17" t="s">
        <v>1481</v>
      </c>
      <c r="Q1311" s="17" t="s">
        <v>1481</v>
      </c>
      <c r="R1311" s="17" t="s">
        <v>1481</v>
      </c>
      <c r="S1311" s="17" t="s">
        <v>1481</v>
      </c>
      <c r="T1311" s="17" t="s">
        <v>1481</v>
      </c>
      <c r="U1311" s="18" t="s">
        <v>1481</v>
      </c>
      <c r="V1311" s="18" t="s">
        <v>1481</v>
      </c>
      <c r="W1311" s="17" t="s">
        <v>1481</v>
      </c>
      <c r="X1311" s="17" t="s">
        <v>1481</v>
      </c>
      <c r="Y1311" s="17" t="s">
        <v>1481</v>
      </c>
      <c r="Z1311" s="28" t="s">
        <v>1481</v>
      </c>
      <c r="AA1311" s="16" t="s">
        <v>6488</v>
      </c>
      <c r="AB1311" s="16">
        <v>1311</v>
      </c>
      <c r="AC1311" s="16" t="s">
        <v>6487</v>
      </c>
      <c r="AD1311" s="17" t="s">
        <v>1481</v>
      </c>
      <c r="AE1311" s="17" t="s">
        <v>1481</v>
      </c>
      <c r="AF1311" s="16" t="s">
        <v>6487</v>
      </c>
      <c r="AG1311" s="17" t="s">
        <v>1481</v>
      </c>
      <c r="AH1311" s="17" t="s">
        <v>1481</v>
      </c>
      <c r="AI1311" s="17" t="s">
        <v>1481</v>
      </c>
      <c r="AJ1311" s="18" t="s">
        <v>1481</v>
      </c>
      <c r="AK1311" s="17" t="s">
        <v>1481</v>
      </c>
      <c r="AL1311" s="17" t="s">
        <v>1481</v>
      </c>
      <c r="AM1311" s="72" t="s">
        <v>1481</v>
      </c>
      <c r="AN1311" s="72" t="s">
        <v>1481</v>
      </c>
      <c r="AO1311" s="17" t="s">
        <v>1481</v>
      </c>
      <c r="AP1311" s="17" t="s">
        <v>1481</v>
      </c>
      <c r="AQ1311" s="17" t="s">
        <v>1481</v>
      </c>
      <c r="AR1311" s="17" t="s">
        <v>1481</v>
      </c>
      <c r="AS1311" s="17" t="s">
        <v>1481</v>
      </c>
      <c r="AT1311" s="17" t="s">
        <v>1481</v>
      </c>
      <c r="AU1311" s="72" t="s">
        <v>1481</v>
      </c>
      <c r="AV1311" s="72" t="s">
        <v>1481</v>
      </c>
      <c r="AW1311" s="17" t="s">
        <v>1481</v>
      </c>
      <c r="AX1311" s="17" t="s">
        <v>1481</v>
      </c>
      <c r="AY1311" s="17" t="s">
        <v>1481</v>
      </c>
      <c r="AZ1311" s="28" t="s">
        <v>1481</v>
      </c>
      <c r="BA1311" s="16" t="s">
        <v>6488</v>
      </c>
      <c r="BB1311" s="30" t="s">
        <v>75</v>
      </c>
      <c r="BC1311" s="30" t="s">
        <v>142</v>
      </c>
      <c r="BD1311" s="30" t="s">
        <v>77</v>
      </c>
    </row>
    <row r="1312" spans="1:56" ht="59.9" customHeight="1" x14ac:dyDescent="0.35"/>
    <row r="1313" ht="59.9" customHeight="1" x14ac:dyDescent="0.35"/>
    <row r="1314" ht="59.9" customHeight="1" x14ac:dyDescent="0.35"/>
    <row r="1315" ht="59.9" customHeight="1" x14ac:dyDescent="0.35"/>
    <row r="1316" ht="59.9" customHeight="1" x14ac:dyDescent="0.35"/>
    <row r="1317" ht="59.9" customHeight="1" x14ac:dyDescent="0.35"/>
    <row r="1318" ht="59.9" customHeight="1" x14ac:dyDescent="0.35"/>
    <row r="1319" ht="59.9" customHeight="1" x14ac:dyDescent="0.35"/>
    <row r="1320" ht="59.9" customHeight="1" x14ac:dyDescent="0.35"/>
    <row r="1321" ht="59.9" customHeight="1" x14ac:dyDescent="0.35"/>
    <row r="1322" ht="59.9" customHeight="1" x14ac:dyDescent="0.35"/>
    <row r="1323" ht="59.9" customHeight="1" x14ac:dyDescent="0.35"/>
    <row r="1324" ht="59.9" customHeight="1" x14ac:dyDescent="0.35"/>
    <row r="1325" ht="59.9" customHeight="1" x14ac:dyDescent="0.35"/>
    <row r="1326" ht="59.9" customHeight="1" x14ac:dyDescent="0.35"/>
    <row r="1327" ht="59.9" customHeight="1" x14ac:dyDescent="0.35"/>
    <row r="1328" ht="59.9" customHeight="1" x14ac:dyDescent="0.35"/>
    <row r="1329" ht="59.9" customHeight="1" x14ac:dyDescent="0.35"/>
    <row r="1330" ht="59.9" customHeight="1" x14ac:dyDescent="0.35"/>
    <row r="1331" ht="59.9" customHeight="1" x14ac:dyDescent="0.35"/>
    <row r="1332" ht="59.9" customHeight="1" x14ac:dyDescent="0.35"/>
    <row r="1333" ht="59.9" customHeight="1" x14ac:dyDescent="0.35"/>
    <row r="1334" ht="59.9" customHeight="1" x14ac:dyDescent="0.35"/>
    <row r="1335" ht="59.9" customHeight="1" x14ac:dyDescent="0.35"/>
    <row r="1336" ht="59.9" customHeight="1" x14ac:dyDescent="0.35"/>
    <row r="1337" ht="59.9" customHeight="1" x14ac:dyDescent="0.35"/>
    <row r="1338" ht="59.9" customHeight="1" x14ac:dyDescent="0.35"/>
    <row r="1339" ht="59.9" customHeight="1" x14ac:dyDescent="0.35"/>
    <row r="1340" ht="59.9" customHeight="1" x14ac:dyDescent="0.35"/>
    <row r="1341" ht="59.9" customHeight="1" x14ac:dyDescent="0.35"/>
  </sheetData>
  <sheetProtection formatColumns="0" formatRows="0" sort="0" autoFilter="0"/>
  <autoFilter ref="A3:BD1311" xr:uid="{8CA547C9-4854-4CAC-905D-B82EDAF4D4D5}">
    <filterColumn colId="55">
      <filters>
        <filter val="Capítulo 2 - versão de atualização da data de corte"/>
        <filter val="Documento de atendimento"/>
        <filter val="Encaminhamento a ser definido após análise dos macroindicadores"/>
        <filter val="Ponto de esclarecimento"/>
        <filter val="Remetido para outro documento"/>
        <filter val="Superado no Capítulo 2"/>
      </filters>
    </filterColumn>
  </autoFilter>
  <mergeCells count="79">
    <mergeCell ref="AJ1133:AJ1138"/>
    <mergeCell ref="AJ733:AJ735"/>
    <mergeCell ref="AJ759:AJ760"/>
    <mergeCell ref="AJ798:AJ800"/>
    <mergeCell ref="AN892:AN893"/>
    <mergeCell ref="AJ972:AJ973"/>
    <mergeCell ref="AN101:AN105"/>
    <mergeCell ref="AM106:AM110"/>
    <mergeCell ref="AN106:AN110"/>
    <mergeCell ref="AJ181:AJ182"/>
    <mergeCell ref="AL181:AL182"/>
    <mergeCell ref="AM181:AM182"/>
    <mergeCell ref="AN181:AN182"/>
    <mergeCell ref="AM101:AM105"/>
    <mergeCell ref="AI635:AI636"/>
    <mergeCell ref="AJ725:AJ729"/>
    <mergeCell ref="AJ193:AJ194"/>
    <mergeCell ref="AJ196:AJ197"/>
    <mergeCell ref="AJ198:AJ199"/>
    <mergeCell ref="AJ206:AJ207"/>
    <mergeCell ref="AJ294:AJ295"/>
    <mergeCell ref="AJ326:AJ328"/>
    <mergeCell ref="AJ332:AJ333"/>
    <mergeCell ref="AJ586:AJ587"/>
    <mergeCell ref="I635:I636"/>
    <mergeCell ref="J725:J729"/>
    <mergeCell ref="J733:J735"/>
    <mergeCell ref="J759:J760"/>
    <mergeCell ref="AH1:AI2"/>
    <mergeCell ref="AH89:AH91"/>
    <mergeCell ref="J196:J197"/>
    <mergeCell ref="J198:J199"/>
    <mergeCell ref="J206:J207"/>
    <mergeCell ref="J294:J295"/>
    <mergeCell ref="J326:J328"/>
    <mergeCell ref="J45:J47"/>
    <mergeCell ref="M45:M47"/>
    <mergeCell ref="N45:N47"/>
    <mergeCell ref="O45:O47"/>
    <mergeCell ref="J193:J194"/>
    <mergeCell ref="J798:J800"/>
    <mergeCell ref="N892:N893"/>
    <mergeCell ref="J972:J973"/>
    <mergeCell ref="J1133:J1138"/>
    <mergeCell ref="J332:J333"/>
    <mergeCell ref="J586:J587"/>
    <mergeCell ref="M101:M105"/>
    <mergeCell ref="N101:N105"/>
    <mergeCell ref="M106:M110"/>
    <mergeCell ref="N106:N110"/>
    <mergeCell ref="J181:J182"/>
    <mergeCell ref="L181:L182"/>
    <mergeCell ref="M181:M182"/>
    <mergeCell ref="N181:N182"/>
    <mergeCell ref="AM45:AM47"/>
    <mergeCell ref="AN45:AN47"/>
    <mergeCell ref="AO45:AO47"/>
    <mergeCell ref="AM48:AM52"/>
    <mergeCell ref="AN48:AN52"/>
    <mergeCell ref="AO48:AO52"/>
    <mergeCell ref="M48:M52"/>
    <mergeCell ref="N48:N52"/>
    <mergeCell ref="O48:O52"/>
    <mergeCell ref="H89:H91"/>
    <mergeCell ref="AJ45:AJ47"/>
    <mergeCell ref="A1:G2"/>
    <mergeCell ref="BB1:BD2"/>
    <mergeCell ref="S1:T2"/>
    <mergeCell ref="H1:I2"/>
    <mergeCell ref="K1:L2"/>
    <mergeCell ref="M1:N2"/>
    <mergeCell ref="O1:O2"/>
    <mergeCell ref="P1:R2"/>
    <mergeCell ref="U1:V2"/>
    <mergeCell ref="W1:AA2"/>
    <mergeCell ref="AK1:AL2"/>
    <mergeCell ref="AM1:AN2"/>
    <mergeCell ref="AU1:AV2"/>
    <mergeCell ref="AW1:BA2"/>
  </mergeCells>
  <conditionalFormatting sqref="M20:M21 M23 M25:M27 M29 M31:M32 M36 M45 M48 M54 M56:M58 M61 M78 M80 M82 M84 M88 M92:M98 M106 M113 M124:M125 M131:M133 M141 M150:M153 M181 M184:M187 M192 M205:M206 M208:M210 M241 M243 M253 M270 M275:M276 M282 M289 M292 M295 M321 M324 M329:M330 M337:M338 M340 M342:M345 M347 M354 M356:M358 M361:M366 M369 M371:M372 M374 M376:M378 M380 M384 M387:M388 M399 M401:M402 M404 M410 M420 M422:M423 M426 M433 M436 M439:M440 M444 M446 M450 M466:M467 M469 M473 M476:M478 M482:M484 M490 M499:M500 M503:M506 M511 M525 M527 M530 M542 M546 M548 M551 M554 M559 M561 M563 M566 M568 M578 M581 M588 M592 M597 M600 M602 M608 M612:M613 M615 M619:M622 M624:M625 M627 M630 M632 M634 M636:M637 M640 M642 M644 M646 M650 M666 M669 M671:M672 M676 M679 M681 M686:M687 M689 M700 M705 M709 M713 M717:M718 M721:M724 M726:M729 M732 M736:M738 M740:M742 M744:M745 M747:M749 M751 M753:M754 M757:M758 M760:M762 M764:M768 M770:M773 M775:M779 M781 M783 M786:M787 M790:M791 M794 M796 M800 M802 M806 M808 M811 M813:M815 M823 M827 M829:M835 M837:M842 M845:M847 M852 M854 M858 M864 M872:M874 M883 M887:M888 M892:M901 M905 M907 M912 M914 M916 M925 M928:M930 M978:M983 M985:M988 M1006:M1007 M1013:M1015 M1026:M1027 M1126:M1143">
    <cfRule type="cellIs" dxfId="105" priority="377" operator="equal">
      <formula>"Média"</formula>
    </cfRule>
    <cfRule type="cellIs" dxfId="104" priority="376" operator="equal">
      <formula>"Baixa"</formula>
    </cfRule>
    <cfRule type="cellIs" dxfId="103" priority="378" operator="equal">
      <formula>"Alta"</formula>
    </cfRule>
  </conditionalFormatting>
  <conditionalFormatting sqref="M72">
    <cfRule type="cellIs" dxfId="102" priority="360" operator="equal">
      <formula>"Alta"</formula>
    </cfRule>
    <cfRule type="cellIs" dxfId="101" priority="359" operator="equal">
      <formula>"Média"</formula>
    </cfRule>
    <cfRule type="cellIs" dxfId="100" priority="358" operator="equal">
      <formula>"Baixa"</formula>
    </cfRule>
  </conditionalFormatting>
  <conditionalFormatting sqref="M100:M101">
    <cfRule type="cellIs" dxfId="99" priority="357" operator="equal">
      <formula>"Alta"</formula>
    </cfRule>
    <cfRule type="cellIs" dxfId="98" priority="356" operator="equal">
      <formula>"Média"</formula>
    </cfRule>
    <cfRule type="cellIs" dxfId="97" priority="355" operator="equal">
      <formula>"Baixa"</formula>
    </cfRule>
  </conditionalFormatting>
  <conditionalFormatting sqref="M118">
    <cfRule type="cellIs" dxfId="96" priority="353" operator="equal">
      <formula>"Média"</formula>
    </cfRule>
    <cfRule type="cellIs" dxfId="95" priority="352" operator="equal">
      <formula>"Baixa"</formula>
    </cfRule>
    <cfRule type="cellIs" dxfId="94" priority="354" operator="equal">
      <formula>"Alta"</formula>
    </cfRule>
  </conditionalFormatting>
  <conditionalFormatting sqref="M163">
    <cfRule type="cellIs" dxfId="93" priority="351" operator="equal">
      <formula>"Alta"</formula>
    </cfRule>
    <cfRule type="cellIs" dxfId="92" priority="350" operator="equal">
      <formula>"Média"</formula>
    </cfRule>
    <cfRule type="cellIs" dxfId="91" priority="349" operator="equal">
      <formula>"Baixa"</formula>
    </cfRule>
  </conditionalFormatting>
  <conditionalFormatting sqref="M170">
    <cfRule type="cellIs" dxfId="90" priority="347" operator="equal">
      <formula>"Média"</formula>
    </cfRule>
    <cfRule type="cellIs" dxfId="89" priority="348" operator="equal">
      <formula>"Alta"</formula>
    </cfRule>
    <cfRule type="cellIs" dxfId="88" priority="346" operator="equal">
      <formula>"Baixa"</formula>
    </cfRule>
  </conditionalFormatting>
  <conditionalFormatting sqref="M195">
    <cfRule type="cellIs" dxfId="87" priority="369" operator="equal">
      <formula>"Alta"</formula>
    </cfRule>
    <cfRule type="cellIs" dxfId="86" priority="368" operator="equal">
      <formula>"Média"</formula>
    </cfRule>
    <cfRule type="cellIs" dxfId="85" priority="367" operator="equal">
      <formula>"Baixa"</formula>
    </cfRule>
  </conditionalFormatting>
  <conditionalFormatting sqref="M199:M200">
    <cfRule type="cellIs" dxfId="84" priority="343" operator="equal">
      <formula>"Baixa"</formula>
    </cfRule>
    <cfRule type="cellIs" dxfId="83" priority="344" operator="equal">
      <formula>"Média"</formula>
    </cfRule>
    <cfRule type="cellIs" dxfId="82" priority="345" operator="equal">
      <formula>"Alta"</formula>
    </cfRule>
  </conditionalFormatting>
  <conditionalFormatting sqref="M1031:M1084">
    <cfRule type="cellIs" dxfId="81" priority="372" operator="equal">
      <formula>"Alta"</formula>
    </cfRule>
    <cfRule type="cellIs" dxfId="80" priority="371" operator="equal">
      <formula>"Média"</formula>
    </cfRule>
    <cfRule type="cellIs" dxfId="79" priority="370" operator="equal">
      <formula>"Baixa"</formula>
    </cfRule>
  </conditionalFormatting>
  <conditionalFormatting sqref="M1086:M1124">
    <cfRule type="cellIs" dxfId="78" priority="366" operator="equal">
      <formula>"Alta"</formula>
    </cfRule>
    <cfRule type="cellIs" dxfId="77" priority="364" operator="equal">
      <formula>"Baixa"</formula>
    </cfRule>
    <cfRule type="cellIs" dxfId="76" priority="365" operator="equal">
      <formula>"Média"</formula>
    </cfRule>
  </conditionalFormatting>
  <conditionalFormatting sqref="M1148:M1151">
    <cfRule type="cellIs" dxfId="75" priority="361" operator="equal">
      <formula>"Baixa"</formula>
    </cfRule>
    <cfRule type="cellIs" dxfId="74" priority="362" operator="equal">
      <formula>"Média"</formula>
    </cfRule>
    <cfRule type="cellIs" dxfId="73" priority="363" operator="equal">
      <formula>"Alta"</formula>
    </cfRule>
  </conditionalFormatting>
  <conditionalFormatting sqref="M1155 M1282:N1311">
    <cfRule type="cellIs" dxfId="72" priority="375" operator="equal">
      <formula>"Alta"</formula>
    </cfRule>
    <cfRule type="cellIs" dxfId="71" priority="374" operator="equal">
      <formula>"Média"</formula>
    </cfRule>
    <cfRule type="cellIs" dxfId="70" priority="373" operator="equal">
      <formula>"Baixa"</formula>
    </cfRule>
  </conditionalFormatting>
  <conditionalFormatting sqref="U1282:V1311">
    <cfRule type="cellIs" dxfId="69" priority="340" operator="equal">
      <formula>"Alta"</formula>
    </cfRule>
    <cfRule type="cellIs" dxfId="68" priority="339" operator="equal">
      <formula>"Média"</formula>
    </cfRule>
    <cfRule type="cellIs" dxfId="67" priority="338" operator="equal">
      <formula>"Baixa"</formula>
    </cfRule>
  </conditionalFormatting>
  <conditionalFormatting sqref="V26">
    <cfRule type="iconSet" priority="342">
      <iconSet iconSet="3Arrows">
        <cfvo type="percent" val="0"/>
        <cfvo type="percent" val="33"/>
        <cfvo type="percent" val="67"/>
      </iconSet>
    </cfRule>
  </conditionalFormatting>
  <conditionalFormatting sqref="Y90:Y91 Y26:Z26 Y93:Y94 Y110 Y124 Y152 Y172 Y182 Y185:Y188 Y192:Y193 Y195 Y199 Y206 Y208:Y210 Y245 Y255:Y263 Y273 Y285 Y318:Y319 Y324 Y329:Y330 Y337:Y338 Y340 Y345 Y358 Y366 Y369 Y384 Y401 Y420:Y421 Y423 Y426 Y432 Y439:Y440 Y446 Y450 Y499:Y500 Y503:Y505 Y525 Y527 Y531 Y554 Y563 Y576 Y592 Y600 Y640 Y680:Y681 Y684 Y686:Y687 Y700 Y703 Y705:Y707 Y709 Y718 Y736:Y738 Y740 Y742 Y744:Y745 Y747:Y751 Y753:Y754 Y757:Y758 Y761 Y765:Y768 Y770:Y773 Y776:Y778 Y781 Y790 Y796 Y808 Y811 Y813:Y815 Y827 Y831 Y833:Y835 Y842 Y845 Y854 Y873 Y888 Y892:Y895 Y898 Y912 Y929:Y930 Y1014:Y1015 Y1026 Y1032 Y1041 Y1043:Y1044 Y1055 Y1057 Y1063:Y1065 Y1071 Y1073 Y1078 Y1088 Y1092:Y1094 Y1096:Y1097 Y1113:Y1114 Y1120 Y1127:Y1128 Y1133 Y1152:Y1154">
    <cfRule type="iconSet" priority="341">
      <iconSet iconSet="3Arrows">
        <cfvo type="percent" val="0"/>
        <cfvo type="percent" val="33"/>
        <cfvo type="percent" val="67"/>
      </iconSet>
    </cfRule>
  </conditionalFormatting>
  <conditionalFormatting sqref="Y153">
    <cfRule type="cellIs" dxfId="66" priority="269" operator="equal">
      <formula>"Cancelada"</formula>
    </cfRule>
    <cfRule type="cellIs" dxfId="65" priority="268" operator="equal">
      <formula>"A ser atendida na Gestão Adaptativa"</formula>
    </cfRule>
    <cfRule type="cellIs" dxfId="64" priority="267" operator="equal">
      <formula>"Não Atendida"</formula>
    </cfRule>
    <cfRule type="cellIs" dxfId="63" priority="266" operator="equal">
      <formula>"Atendida"</formula>
    </cfRule>
    <cfRule type="cellIs" dxfId="62" priority="265" operator="equal">
      <formula>"Atendida em documentos anteriores"</formula>
    </cfRule>
  </conditionalFormatting>
  <conditionalFormatting sqref="Y1157:Y1159">
    <cfRule type="cellIs" dxfId="61" priority="336" operator="equal">
      <formula>"A ser atendida na Gestão Adaptativa"</formula>
    </cfRule>
    <cfRule type="cellIs" dxfId="60" priority="335" operator="equal">
      <formula>"Não Atendida"</formula>
    </cfRule>
    <cfRule type="cellIs" dxfId="59" priority="334" operator="equal">
      <formula>"Atendida"</formula>
    </cfRule>
    <cfRule type="cellIs" dxfId="58" priority="333" operator="equal">
      <formula>"Atendida em documentos anteriores"</formula>
    </cfRule>
    <cfRule type="cellIs" dxfId="57" priority="337" operator="equal">
      <formula>"Cancelada"</formula>
    </cfRule>
  </conditionalFormatting>
  <conditionalFormatting sqref="Y1163">
    <cfRule type="iconSet" priority="326">
      <iconSet iconSet="3Arrows">
        <cfvo type="percent" val="0"/>
        <cfvo type="percent" val="33"/>
        <cfvo type="percent" val="67"/>
      </iconSet>
    </cfRule>
  </conditionalFormatting>
  <conditionalFormatting sqref="Y1173">
    <cfRule type="iconSet" priority="327">
      <iconSet iconSet="3Arrows">
        <cfvo type="percent" val="0"/>
        <cfvo type="percent" val="33"/>
        <cfvo type="percent" val="67"/>
      </iconSet>
    </cfRule>
  </conditionalFormatting>
  <conditionalFormatting sqref="Y1194">
    <cfRule type="iconSet" priority="328">
      <iconSet iconSet="3Arrows">
        <cfvo type="percent" val="0"/>
        <cfvo type="percent" val="33"/>
        <cfvo type="percent" val="67"/>
      </iconSet>
    </cfRule>
  </conditionalFormatting>
  <conditionalFormatting sqref="Y1195">
    <cfRule type="iconSet" priority="329">
      <iconSet iconSet="3Arrows">
        <cfvo type="percent" val="0"/>
        <cfvo type="percent" val="33"/>
        <cfvo type="percent" val="67"/>
      </iconSet>
    </cfRule>
  </conditionalFormatting>
  <conditionalFormatting sqref="Y1227">
    <cfRule type="iconSet" priority="330">
      <iconSet iconSet="3Arrows">
        <cfvo type="percent" val="0"/>
        <cfvo type="percent" val="33"/>
        <cfvo type="percent" val="67"/>
      </iconSet>
    </cfRule>
  </conditionalFormatting>
  <conditionalFormatting sqref="Y1228">
    <cfRule type="iconSet" priority="331">
      <iconSet iconSet="3Arrows">
        <cfvo type="percent" val="0"/>
        <cfvo type="percent" val="33"/>
        <cfvo type="percent" val="67"/>
      </iconSet>
    </cfRule>
  </conditionalFormatting>
  <conditionalFormatting sqref="Y1231">
    <cfRule type="iconSet" priority="332">
      <iconSet iconSet="3Arrows">
        <cfvo type="percent" val="0"/>
        <cfvo type="percent" val="33"/>
        <cfvo type="percent" val="67"/>
      </iconSet>
    </cfRule>
  </conditionalFormatting>
  <conditionalFormatting sqref="AM20:AM21 AM23 AM25:AM27 AM29 AM31:AM32 AM36 AM45 AM48 AM54 AM56:AM58 AM61 AM78 AM80 AM82 AM84 AM88 AM92:AM98 AM106 AM113 AM124:AM125 AM131:AM133 AM141 AM150:AM153 AM181 AM184:AM187 AM192 AM205:AM206 AM208:AM210 AM241 AM243 AM253 AM270 AM275:AM276 AM282 AM289 AM292 AM295 AM321 AM324 AM329:AM330 AM337:AM338 AM340 AM342:AM345 AM347 AM354 AM356:AM358 AM361:AM366 AM369 AM371:AM372 AM374 AM376:AM378 AM380 AM384 AM387:AM388 AM399 AM401:AM402 AM404 AM410 AM420 AM422:AM423 AM426 AM433 AM436 AM439:AM440 AM444 AM446 AM450 AM466:AM467 AM469 AM473 AM476:AM478 AM482:AM484 AM490 AM499:AM500 AM503:AM506 AM511 AM525 AM527 AM530 AM542 AM546 AM548 AM551 AM554 AM559 AM561 AM563 AM566 AM568 AM578 AM581 AM588 AM592 AM597 AM600 AM602 AM608 AM612:AM613 AM615 AM619:AM622 AM624:AM625 AM627 AM630 AM632 AM634 AM636:AM637 AM640 AM642 AM644 AM646 AM650 AM666 AM669 AM671:AM672 AM676 AM679 AM681 AM686:AM687 AM689 AM700 AM705 AM709 AM713 AM717:AM718 AM721:AM724 AM726:AM729 AM732 AM736:AM738 AM740:AM742 AM744:AM745 AM747:AM749 AM751 AM753:AM754 AM757:AM758 AM760:AM762 AM764:AM768 AM770:AM773 AM775:AM779 AM781 AM783 AM786:AM787 AM790:AM791 AM794 AM796 AM800 AM802 AM806 AM808 AM811 AM813:AM815 AM823 AM827 AM829:AM835 AM837:AM842 AM845:AM847 AM852 AM854 AM858 AM864 AM872:AM874 AM883 AM887:AM888 AM892:AM901 AM905 AM907 AM912 AM914 AM916 AM925 AM928:AM930 AM978:AM983 AM985:AM988 AM1006:AM1007 AM1013:AM1015 AM1026:AM1027 AM1126:AM1143">
    <cfRule type="cellIs" dxfId="56" priority="184" operator="equal">
      <formula>"Média"</formula>
    </cfRule>
    <cfRule type="cellIs" dxfId="55" priority="185" operator="equal">
      <formula>"Alta"</formula>
    </cfRule>
    <cfRule type="cellIs" dxfId="54" priority="183" operator="equal">
      <formula>"Baixa"</formula>
    </cfRule>
  </conditionalFormatting>
  <conditionalFormatting sqref="AM72">
    <cfRule type="cellIs" dxfId="53" priority="166" operator="equal">
      <formula>"Média"</formula>
    </cfRule>
    <cfRule type="cellIs" dxfId="52" priority="167" operator="equal">
      <formula>"Alta"</formula>
    </cfRule>
    <cfRule type="cellIs" dxfId="51" priority="165" operator="equal">
      <formula>"Baixa"</formula>
    </cfRule>
  </conditionalFormatting>
  <conditionalFormatting sqref="AM100:AM101">
    <cfRule type="cellIs" dxfId="50" priority="164" operator="equal">
      <formula>"Alta"</formula>
    </cfRule>
    <cfRule type="cellIs" dxfId="49" priority="163" operator="equal">
      <formula>"Média"</formula>
    </cfRule>
    <cfRule type="cellIs" dxfId="48" priority="162" operator="equal">
      <formula>"Baixa"</formula>
    </cfRule>
  </conditionalFormatting>
  <conditionalFormatting sqref="AM118">
    <cfRule type="cellIs" dxfId="47" priority="160" operator="equal">
      <formula>"Média"</formula>
    </cfRule>
    <cfRule type="cellIs" dxfId="46" priority="159" operator="equal">
      <formula>"Baixa"</formula>
    </cfRule>
    <cfRule type="cellIs" dxfId="45" priority="161" operator="equal">
      <formula>"Alta"</formula>
    </cfRule>
  </conditionalFormatting>
  <conditionalFormatting sqref="AM163">
    <cfRule type="cellIs" dxfId="44" priority="158" operator="equal">
      <formula>"Alta"</formula>
    </cfRule>
    <cfRule type="cellIs" dxfId="43" priority="157" operator="equal">
      <formula>"Média"</formula>
    </cfRule>
    <cfRule type="cellIs" dxfId="42" priority="156" operator="equal">
      <formula>"Baixa"</formula>
    </cfRule>
  </conditionalFormatting>
  <conditionalFormatting sqref="AM170">
    <cfRule type="cellIs" dxfId="41" priority="155" operator="equal">
      <formula>"Alta"</formula>
    </cfRule>
    <cfRule type="cellIs" dxfId="40" priority="154" operator="equal">
      <formula>"Média"</formula>
    </cfRule>
    <cfRule type="cellIs" dxfId="39" priority="153" operator="equal">
      <formula>"Baixa"</formula>
    </cfRule>
  </conditionalFormatting>
  <conditionalFormatting sqref="AM195">
    <cfRule type="cellIs" dxfId="38" priority="176" operator="equal">
      <formula>"Alta"</formula>
    </cfRule>
    <cfRule type="cellIs" dxfId="37" priority="175" operator="equal">
      <formula>"Média"</formula>
    </cfRule>
    <cfRule type="cellIs" dxfId="36" priority="174" operator="equal">
      <formula>"Baixa"</formula>
    </cfRule>
  </conditionalFormatting>
  <conditionalFormatting sqref="AM199:AM200">
    <cfRule type="cellIs" dxfId="35" priority="152" operator="equal">
      <formula>"Alta"</formula>
    </cfRule>
    <cfRule type="cellIs" dxfId="34" priority="151" operator="equal">
      <formula>"Média"</formula>
    </cfRule>
    <cfRule type="cellIs" dxfId="33" priority="150" operator="equal">
      <formula>"Baixa"</formula>
    </cfRule>
  </conditionalFormatting>
  <conditionalFormatting sqref="AM1031:AM1084">
    <cfRule type="cellIs" dxfId="32" priority="179" operator="equal">
      <formula>"Alta"</formula>
    </cfRule>
    <cfRule type="cellIs" dxfId="31" priority="178" operator="equal">
      <formula>"Média"</formula>
    </cfRule>
    <cfRule type="cellIs" dxfId="30" priority="177" operator="equal">
      <formula>"Baixa"</formula>
    </cfRule>
  </conditionalFormatting>
  <conditionalFormatting sqref="AM1086:AM1124">
    <cfRule type="cellIs" dxfId="29" priority="173" operator="equal">
      <formula>"Alta"</formula>
    </cfRule>
    <cfRule type="cellIs" dxfId="28" priority="172" operator="equal">
      <formula>"Média"</formula>
    </cfRule>
    <cfRule type="cellIs" dxfId="27" priority="171" operator="equal">
      <formula>"Baixa"</formula>
    </cfRule>
  </conditionalFormatting>
  <conditionalFormatting sqref="AM1148:AM1151">
    <cfRule type="cellIs" dxfId="26" priority="170" operator="equal">
      <formula>"Alta"</formula>
    </cfRule>
    <cfRule type="cellIs" dxfId="25" priority="169" operator="equal">
      <formula>"Média"</formula>
    </cfRule>
    <cfRule type="cellIs" dxfId="24" priority="168" operator="equal">
      <formula>"Baixa"</formula>
    </cfRule>
  </conditionalFormatting>
  <conditionalFormatting sqref="AM1155 AM1282:AN1311">
    <cfRule type="cellIs" dxfId="23" priority="182" operator="equal">
      <formula>"Alta"</formula>
    </cfRule>
    <cfRule type="cellIs" dxfId="22" priority="180" operator="equal">
      <formula>"Baixa"</formula>
    </cfRule>
    <cfRule type="cellIs" dxfId="21" priority="181" operator="equal">
      <formula>"Média"</formula>
    </cfRule>
  </conditionalFormatting>
  <conditionalFormatting sqref="AU1282:AV1311">
    <cfRule type="cellIs" dxfId="20" priority="147" operator="equal">
      <formula>"Alta"</formula>
    </cfRule>
    <cfRule type="cellIs" dxfId="19" priority="146" operator="equal">
      <formula>"Média"</formula>
    </cfRule>
    <cfRule type="cellIs" dxfId="18" priority="145" operator="equal">
      <formula>"Baixa"</formula>
    </cfRule>
  </conditionalFormatting>
  <conditionalFormatting sqref="AV26">
    <cfRule type="iconSet" priority="149">
      <iconSet iconSet="3Arrows">
        <cfvo type="percent" val="0"/>
        <cfvo type="percent" val="33"/>
        <cfvo type="percent" val="67"/>
      </iconSet>
    </cfRule>
  </conditionalFormatting>
  <conditionalFormatting sqref="AY90:AY91 AY26:AZ26 AY93:AY94 AY110 AY124 AY152 AY172 AY182 AY185:AY188 AY192:AY193 AY195 AY199 AY206 AY208:AY210 AY245 AY255:AY263 AY273 AY285 AY318:AY319 AY324 AY329:AY330 AY337:AY338 AY340 AY345 AY358 AY366 AY369 AY384 AY401 AY420:AY421 AY423 AY426 AY432 AY439:AY440 AY446 AY450 AY499:AY500 AY503:AY505 AY525 AY527 AY531 AY554 AY563 AY576 AY592 AY600 AY640 AY680:AY681 AY684 AY686:AY687 AY700 AY703 AY705:AY707 AY709 AY718 AY736:AY738 AY740 AY742 AY744:AY745 AY747:AY751 AY753:AY754 AY757:AY758 AY761 AY765:AY768 AY770:AY773 AY776:AY778 AY781 AY790 AY796 AY808 AY811 AY813:AY815 AY827 AY831 AY833:AY835 AY842 AY845 AY854 AY873 AY888 AY892:AY895 AY898 AY912 AY929:AY930 AY1014:AY1015 AY1026 AY1032 AY1041 AY1043:AY1044 AY1055 AY1057 AY1063:AY1065 AY1071 AY1073 AY1078 AY1088 AY1092:AY1094 AY1096:AY1097 AY1113:AY1114 AY1120 AY1127:AY1128 AY1133 AY1152:AY1154">
    <cfRule type="iconSet" priority="148">
      <iconSet iconSet="3Arrows">
        <cfvo type="percent" val="0"/>
        <cfvo type="percent" val="33"/>
        <cfvo type="percent" val="67"/>
      </iconSet>
    </cfRule>
  </conditionalFormatting>
  <conditionalFormatting sqref="AY153">
    <cfRule type="cellIs" dxfId="17" priority="124" operator="equal">
      <formula>"Cancelada"</formula>
    </cfRule>
    <cfRule type="cellIs" dxfId="16" priority="123" operator="equal">
      <formula>"A ser atendida na Gestão Adaptativa"</formula>
    </cfRule>
    <cfRule type="cellIs" dxfId="15" priority="122" operator="equal">
      <formula>"Não Atendida"</formula>
    </cfRule>
    <cfRule type="cellIs" dxfId="14" priority="121" operator="equal">
      <formula>"Atendida"</formula>
    </cfRule>
    <cfRule type="cellIs" dxfId="13" priority="120" operator="equal">
      <formula>"Atendida em documentos anteriores"</formula>
    </cfRule>
  </conditionalFormatting>
  <conditionalFormatting sqref="AY1157:AY1159">
    <cfRule type="cellIs" dxfId="12" priority="143" operator="equal">
      <formula>"A ser atendida na Gestão Adaptativa"</formula>
    </cfRule>
    <cfRule type="cellIs" dxfId="11" priority="142" operator="equal">
      <formula>"Não Atendida"</formula>
    </cfRule>
    <cfRule type="cellIs" dxfId="10" priority="141" operator="equal">
      <formula>"Atendida"</formula>
    </cfRule>
    <cfRule type="cellIs" dxfId="9" priority="140" operator="equal">
      <formula>"Atendida em documentos anteriores"</formula>
    </cfRule>
    <cfRule type="cellIs" dxfId="8" priority="144" operator="equal">
      <formula>"Cancelada"</formula>
    </cfRule>
  </conditionalFormatting>
  <conditionalFormatting sqref="AY1163">
    <cfRule type="iconSet" priority="133">
      <iconSet iconSet="3Arrows">
        <cfvo type="percent" val="0"/>
        <cfvo type="percent" val="33"/>
        <cfvo type="percent" val="67"/>
      </iconSet>
    </cfRule>
  </conditionalFormatting>
  <conditionalFormatting sqref="AY1173">
    <cfRule type="iconSet" priority="134">
      <iconSet iconSet="3Arrows">
        <cfvo type="percent" val="0"/>
        <cfvo type="percent" val="33"/>
        <cfvo type="percent" val="67"/>
      </iconSet>
    </cfRule>
  </conditionalFormatting>
  <conditionalFormatting sqref="AY1194">
    <cfRule type="iconSet" priority="135">
      <iconSet iconSet="3Arrows">
        <cfvo type="percent" val="0"/>
        <cfvo type="percent" val="33"/>
        <cfvo type="percent" val="67"/>
      </iconSet>
    </cfRule>
  </conditionalFormatting>
  <conditionalFormatting sqref="AY1195">
    <cfRule type="iconSet" priority="136">
      <iconSet iconSet="3Arrows">
        <cfvo type="percent" val="0"/>
        <cfvo type="percent" val="33"/>
        <cfvo type="percent" val="67"/>
      </iconSet>
    </cfRule>
  </conditionalFormatting>
  <conditionalFormatting sqref="AY1227">
    <cfRule type="iconSet" priority="137">
      <iconSet iconSet="3Arrows">
        <cfvo type="percent" val="0"/>
        <cfvo type="percent" val="33"/>
        <cfvo type="percent" val="67"/>
      </iconSet>
    </cfRule>
  </conditionalFormatting>
  <conditionalFormatting sqref="AY1228">
    <cfRule type="iconSet" priority="138">
      <iconSet iconSet="3Arrows">
        <cfvo type="percent" val="0"/>
        <cfvo type="percent" val="33"/>
        <cfvo type="percent" val="67"/>
      </iconSet>
    </cfRule>
  </conditionalFormatting>
  <conditionalFormatting sqref="AY1231">
    <cfRule type="iconSet" priority="139">
      <iconSet iconSet="3Arrows">
        <cfvo type="percent" val="0"/>
        <cfvo type="percent" val="33"/>
        <cfvo type="percent" val="67"/>
      </iconSet>
    </cfRule>
  </conditionalFormatting>
  <conditionalFormatting sqref="BB1">
    <cfRule type="containsText" dxfId="7" priority="12" operator="containsText" text="Revisão de data de corte">
      <formula>NOT(ISERROR(SEARCH("Revisão de data de corte",BB1)))</formula>
    </cfRule>
    <cfRule type="containsText" dxfId="6" priority="10" operator="containsText" text="Ações compensatórias, indenizatórias e obras de contrapartida">
      <formula>NOT(ISERROR(SEARCH("Ações compensatórias, indenizatórias e obras de contrapartida",BB1)))</formula>
    </cfRule>
    <cfRule type="containsText" dxfId="5" priority="9" operator="containsText" text="Obras emergenciais">
      <formula>NOT(ISERROR(SEARCH("Obras emergenciais",BB1)))</formula>
    </cfRule>
    <cfRule type="containsText" dxfId="4" priority="11" operator="containsText" text="Metodologia de Avaliação de Impactos">
      <formula>NOT(ISERROR(SEARCH("Metodologia de Avaliação de Impactos",BB1)))</formula>
    </cfRule>
  </conditionalFormatting>
  <conditionalFormatting sqref="BB3:BC3">
    <cfRule type="containsText" dxfId="3" priority="1" operator="containsText" text="Obras emergenciais">
      <formula>NOT(ISERROR(SEARCH("Obras emergenciais",BB3)))</formula>
    </cfRule>
    <cfRule type="containsText" dxfId="2" priority="4" operator="containsText" text="Revisão de data de corte">
      <formula>NOT(ISERROR(SEARCH("Revisão de data de corte",BB3)))</formula>
    </cfRule>
    <cfRule type="containsText" dxfId="1" priority="3" operator="containsText" text="Metodologia de Avaliação de Impactos">
      <formula>NOT(ISERROR(SEARCH("Metodologia de Avaliação de Impactos",BB3)))</formula>
    </cfRule>
    <cfRule type="containsText" dxfId="0" priority="2" operator="containsText" text="Ações compensatórias, indenizatórias e obras de contrapartida">
      <formula>NOT(ISERROR(SEARCH("Ações compensatórias, indenizatórias e obras de contrapartida",BB3)))</formula>
    </cfRule>
  </conditionalFormatting>
  <dataValidations count="1">
    <dataValidation type="list" allowBlank="1" showInputMessage="1" showErrorMessage="1" sqref="V147 U80:U1028 V164 U4:U63 U66 U71:U72 U74:U78 V126 U1030:U1124 U1126:U1155 U1160:U1232 AV147 AU80:AU1028 AV164 AU4:AU63 AU66 AU71:AU72 AU74:AU78 AV126 AU1030:AU1124 AU1126:AU1155 AU1160:AU1232" xr:uid="{48EAAFED-D906-4BC8-81E5-0D21152C9A6D}">
      <formula1>"Atendida no capítulo 1, Atendida no capítulo 2, Atendida no capítulo 3,  Atendimento no escopo de outro documento, A ser atendida no capítulo 2, A ser atendida no capítulo 3, Atendida conforme justificativa,Não se aplica"</formula1>
    </dataValidation>
  </dataValidation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96594A-8AB6-4E11-B596-98D7D4157AD2}">
  <dimension ref="D2:G43"/>
  <sheetViews>
    <sheetView zoomScale="85" zoomScaleNormal="85" workbookViewId="0">
      <selection activeCell="J40" sqref="J40"/>
    </sheetView>
  </sheetViews>
  <sheetFormatPr defaultRowHeight="14.5" x14ac:dyDescent="0.35"/>
  <cols>
    <col min="4" max="4" width="55" bestFit="1" customWidth="1"/>
    <col min="5" max="5" width="8.7265625" style="77"/>
    <col min="6" max="6" width="8.7265625" style="110"/>
    <col min="7" max="7" width="24.1796875" bestFit="1" customWidth="1"/>
  </cols>
  <sheetData>
    <row r="2" spans="4:7" ht="15" thickBot="1" x14ac:dyDescent="0.4"/>
    <row r="3" spans="4:7" x14ac:dyDescent="0.35">
      <c r="D3" s="113" t="s">
        <v>6489</v>
      </c>
      <c r="E3" s="124">
        <v>124</v>
      </c>
      <c r="F3" s="125"/>
      <c r="G3" s="126"/>
    </row>
    <row r="4" spans="4:7" x14ac:dyDescent="0.35">
      <c r="D4" s="223" t="s">
        <v>6490</v>
      </c>
      <c r="E4" s="217">
        <v>35</v>
      </c>
      <c r="F4" s="121">
        <v>1</v>
      </c>
      <c r="G4" s="115" t="s">
        <v>6491</v>
      </c>
    </row>
    <row r="5" spans="4:7" x14ac:dyDescent="0.35">
      <c r="D5" s="223"/>
      <c r="E5" s="217"/>
      <c r="F5" s="121">
        <v>2</v>
      </c>
      <c r="G5" s="115" t="s">
        <v>1824</v>
      </c>
    </row>
    <row r="6" spans="4:7" x14ac:dyDescent="0.35">
      <c r="D6" s="223"/>
      <c r="E6" s="217"/>
      <c r="F6" s="121">
        <v>31</v>
      </c>
      <c r="G6" s="115" t="s">
        <v>1948</v>
      </c>
    </row>
    <row r="7" spans="4:7" x14ac:dyDescent="0.35">
      <c r="D7" s="223"/>
      <c r="E7" s="217"/>
      <c r="F7" s="121">
        <v>1</v>
      </c>
      <c r="G7" s="115" t="s">
        <v>31</v>
      </c>
    </row>
    <row r="8" spans="4:7" x14ac:dyDescent="0.35">
      <c r="D8" s="219" t="s">
        <v>6492</v>
      </c>
      <c r="E8" s="217">
        <v>25</v>
      </c>
      <c r="F8" s="121">
        <v>2</v>
      </c>
      <c r="G8" s="115" t="s">
        <v>6491</v>
      </c>
    </row>
    <row r="9" spans="4:7" x14ac:dyDescent="0.35">
      <c r="D9" s="219"/>
      <c r="E9" s="217"/>
      <c r="F9" s="121">
        <v>22</v>
      </c>
      <c r="G9" s="115" t="s">
        <v>1824</v>
      </c>
    </row>
    <row r="10" spans="4:7" x14ac:dyDescent="0.35">
      <c r="D10" s="219"/>
      <c r="E10" s="217"/>
      <c r="F10" s="121">
        <v>1</v>
      </c>
      <c r="G10" s="115" t="s">
        <v>1948</v>
      </c>
    </row>
    <row r="11" spans="4:7" x14ac:dyDescent="0.35">
      <c r="D11" s="226" t="s">
        <v>559</v>
      </c>
      <c r="E11" s="224">
        <v>64</v>
      </c>
      <c r="F11" s="122">
        <v>1</v>
      </c>
      <c r="G11" s="115" t="s">
        <v>6491</v>
      </c>
    </row>
    <row r="12" spans="4:7" x14ac:dyDescent="0.35">
      <c r="D12" s="227"/>
      <c r="E12" s="225"/>
      <c r="F12" s="122">
        <v>26</v>
      </c>
      <c r="G12" s="115" t="s">
        <v>1824</v>
      </c>
    </row>
    <row r="13" spans="4:7" ht="15" thickBot="1" x14ac:dyDescent="0.4">
      <c r="D13" s="227"/>
      <c r="E13" s="225"/>
      <c r="F13" s="122">
        <v>37</v>
      </c>
      <c r="G13" s="119" t="s">
        <v>1948</v>
      </c>
    </row>
    <row r="14" spans="4:7" x14ac:dyDescent="0.35">
      <c r="D14" s="113" t="s">
        <v>460</v>
      </c>
      <c r="E14" s="124">
        <v>85</v>
      </c>
      <c r="F14" s="125"/>
      <c r="G14" s="126"/>
    </row>
    <row r="15" spans="4:7" x14ac:dyDescent="0.35">
      <c r="D15" s="127" t="s">
        <v>77</v>
      </c>
      <c r="E15" s="111">
        <v>7</v>
      </c>
      <c r="F15" s="121">
        <v>7</v>
      </c>
      <c r="G15" s="115" t="s">
        <v>1824</v>
      </c>
    </row>
    <row r="16" spans="4:7" x14ac:dyDescent="0.35">
      <c r="D16" s="219" t="s">
        <v>214</v>
      </c>
      <c r="E16" s="217">
        <v>78</v>
      </c>
      <c r="F16" s="121">
        <v>9</v>
      </c>
      <c r="G16" s="115" t="s">
        <v>1824</v>
      </c>
    </row>
    <row r="17" spans="4:7" x14ac:dyDescent="0.35">
      <c r="D17" s="219"/>
      <c r="E17" s="217"/>
      <c r="F17" s="121">
        <v>6</v>
      </c>
      <c r="G17" s="115" t="s">
        <v>1948</v>
      </c>
    </row>
    <row r="18" spans="4:7" ht="15" thickBot="1" x14ac:dyDescent="0.4">
      <c r="D18" s="226"/>
      <c r="E18" s="224"/>
      <c r="F18" s="122">
        <v>63</v>
      </c>
      <c r="G18" s="119" t="s">
        <v>6491</v>
      </c>
    </row>
    <row r="19" spans="4:7" x14ac:dyDescent="0.35">
      <c r="D19" s="113" t="s">
        <v>6493</v>
      </c>
      <c r="E19" s="124">
        <v>132</v>
      </c>
      <c r="F19" s="120"/>
      <c r="G19" s="114"/>
    </row>
    <row r="20" spans="4:7" x14ac:dyDescent="0.35">
      <c r="D20" s="219" t="s">
        <v>557</v>
      </c>
      <c r="E20" s="217">
        <v>28</v>
      </c>
      <c r="F20" s="121">
        <v>22</v>
      </c>
      <c r="G20" s="115" t="s">
        <v>1824</v>
      </c>
    </row>
    <row r="21" spans="4:7" x14ac:dyDescent="0.35">
      <c r="D21" s="219"/>
      <c r="E21" s="217"/>
      <c r="F21" s="121">
        <v>6</v>
      </c>
      <c r="G21" s="115" t="s">
        <v>1948</v>
      </c>
    </row>
    <row r="22" spans="4:7" x14ac:dyDescent="0.35">
      <c r="D22" s="219" t="s">
        <v>308</v>
      </c>
      <c r="E22" s="217">
        <v>49</v>
      </c>
      <c r="F22" s="121">
        <v>26</v>
      </c>
      <c r="G22" s="115" t="s">
        <v>1824</v>
      </c>
    </row>
    <row r="23" spans="4:7" x14ac:dyDescent="0.35">
      <c r="D23" s="219"/>
      <c r="E23" s="217"/>
      <c r="F23" s="121">
        <v>20</v>
      </c>
      <c r="G23" s="115" t="s">
        <v>1948</v>
      </c>
    </row>
    <row r="24" spans="4:7" x14ac:dyDescent="0.35">
      <c r="D24" s="219"/>
      <c r="E24" s="217"/>
      <c r="F24" s="121">
        <v>3</v>
      </c>
      <c r="G24" s="115" t="s">
        <v>2174</v>
      </c>
    </row>
    <row r="25" spans="4:7" ht="15" thickBot="1" x14ac:dyDescent="0.4">
      <c r="D25" s="128" t="s">
        <v>77</v>
      </c>
      <c r="E25" s="129">
        <v>55</v>
      </c>
      <c r="F25" s="123">
        <v>55</v>
      </c>
      <c r="G25" s="117" t="s">
        <v>1824</v>
      </c>
    </row>
    <row r="26" spans="4:7" x14ac:dyDescent="0.35">
      <c r="D26" s="113" t="s">
        <v>6494</v>
      </c>
      <c r="E26" s="124">
        <v>82</v>
      </c>
      <c r="F26" s="120"/>
      <c r="G26" s="114"/>
    </row>
    <row r="27" spans="4:7" x14ac:dyDescent="0.35">
      <c r="D27" s="219" t="s">
        <v>6495</v>
      </c>
      <c r="E27" s="217">
        <v>10</v>
      </c>
      <c r="F27" s="121">
        <v>9</v>
      </c>
      <c r="G27" s="115" t="s">
        <v>1824</v>
      </c>
    </row>
    <row r="28" spans="4:7" x14ac:dyDescent="0.35">
      <c r="D28" s="219"/>
      <c r="E28" s="217"/>
      <c r="F28" s="121">
        <v>1</v>
      </c>
      <c r="G28" s="115" t="s">
        <v>1948</v>
      </c>
    </row>
    <row r="29" spans="4:7" x14ac:dyDescent="0.35">
      <c r="D29" s="116" t="s">
        <v>77</v>
      </c>
      <c r="E29" s="118">
        <v>54</v>
      </c>
      <c r="F29" s="121">
        <v>54</v>
      </c>
      <c r="G29" s="115" t="s">
        <v>1824</v>
      </c>
    </row>
    <row r="30" spans="4:7" x14ac:dyDescent="0.35">
      <c r="D30" s="221" t="s">
        <v>6364</v>
      </c>
      <c r="E30" s="217">
        <v>2</v>
      </c>
      <c r="F30" s="130">
        <v>1</v>
      </c>
      <c r="G30" s="115" t="s">
        <v>6496</v>
      </c>
    </row>
    <row r="31" spans="4:7" x14ac:dyDescent="0.35">
      <c r="D31" s="222"/>
      <c r="E31" s="217"/>
      <c r="F31" s="130">
        <v>1</v>
      </c>
      <c r="G31" s="115" t="s">
        <v>2174</v>
      </c>
    </row>
    <row r="32" spans="4:7" x14ac:dyDescent="0.35">
      <c r="D32" s="219" t="s">
        <v>214</v>
      </c>
      <c r="E32" s="216">
        <v>16</v>
      </c>
      <c r="F32" s="121">
        <v>6</v>
      </c>
      <c r="G32" s="115" t="s">
        <v>1824</v>
      </c>
    </row>
    <row r="33" spans="4:7" x14ac:dyDescent="0.35">
      <c r="D33" s="219"/>
      <c r="E33" s="217"/>
      <c r="F33" s="121">
        <v>8</v>
      </c>
      <c r="G33" s="115" t="s">
        <v>1948</v>
      </c>
    </row>
    <row r="34" spans="4:7" ht="15" thickBot="1" x14ac:dyDescent="0.4">
      <c r="D34" s="220"/>
      <c r="E34" s="218"/>
      <c r="F34" s="123">
        <v>2</v>
      </c>
      <c r="G34" s="117" t="s">
        <v>6491</v>
      </c>
    </row>
    <row r="35" spans="4:7" x14ac:dyDescent="0.35">
      <c r="D35" t="s">
        <v>6497</v>
      </c>
      <c r="E35" s="77">
        <f>E26+E19+E14+E3</f>
        <v>423</v>
      </c>
    </row>
    <row r="37" spans="4:7" x14ac:dyDescent="0.35">
      <c r="F37" s="121">
        <f>SUM(F5,F9,F12,F15,F16,F20,F22,F25,F27,F32+F29)</f>
        <v>238</v>
      </c>
      <c r="G37" s="112" t="s">
        <v>1824</v>
      </c>
    </row>
    <row r="38" spans="4:7" x14ac:dyDescent="0.35">
      <c r="F38" s="121">
        <f>(F6+F10+F13+F17+F21+F23+F28+F33)</f>
        <v>110</v>
      </c>
      <c r="G38" s="112" t="s">
        <v>1948</v>
      </c>
    </row>
    <row r="39" spans="4:7" x14ac:dyDescent="0.35">
      <c r="F39" s="121">
        <f>SUM(F4,F8,F11,F18,F34)</f>
        <v>69</v>
      </c>
      <c r="G39" s="112" t="s">
        <v>6491</v>
      </c>
    </row>
    <row r="40" spans="4:7" x14ac:dyDescent="0.35">
      <c r="F40" s="121">
        <v>4</v>
      </c>
      <c r="G40" s="112" t="s">
        <v>2174</v>
      </c>
    </row>
    <row r="41" spans="4:7" x14ac:dyDescent="0.35">
      <c r="F41" s="121">
        <v>1</v>
      </c>
      <c r="G41" s="112" t="s">
        <v>31</v>
      </c>
    </row>
    <row r="42" spans="4:7" x14ac:dyDescent="0.35">
      <c r="F42" s="121">
        <v>1</v>
      </c>
      <c r="G42" s="112" t="s">
        <v>6496</v>
      </c>
    </row>
    <row r="43" spans="4:7" x14ac:dyDescent="0.35">
      <c r="F43" s="121">
        <f>SUM(F37:F42)</f>
        <v>423</v>
      </c>
      <c r="G43" s="112" t="s">
        <v>6497</v>
      </c>
    </row>
  </sheetData>
  <mergeCells count="18">
    <mergeCell ref="D4:D7"/>
    <mergeCell ref="E4:E7"/>
    <mergeCell ref="D8:D10"/>
    <mergeCell ref="E8:E10"/>
    <mergeCell ref="D22:D24"/>
    <mergeCell ref="E22:E24"/>
    <mergeCell ref="E11:E13"/>
    <mergeCell ref="D11:D13"/>
    <mergeCell ref="D16:D18"/>
    <mergeCell ref="E16:E18"/>
    <mergeCell ref="E20:E21"/>
    <mergeCell ref="D20:D21"/>
    <mergeCell ref="E32:E34"/>
    <mergeCell ref="D32:D34"/>
    <mergeCell ref="D30:D31"/>
    <mergeCell ref="E30:E31"/>
    <mergeCell ref="E27:E28"/>
    <mergeCell ref="D27:D28"/>
  </mergeCells>
  <pageMargins left="0.511811024" right="0.511811024" top="0.78740157499999996" bottom="0.78740157499999996" header="0.31496062000000002" footer="0.31496062000000002"/>
  <pageSetup orientation="portrait" horizontalDpi="90" verticalDpi="9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6b949b8-e447-4a58-8db3-7526330d872e">
      <Terms xmlns="http://schemas.microsoft.com/office/infopath/2007/PartnerControls"/>
    </lcf76f155ced4ddcb4097134ff3c332f>
    <TaxCatchAll xmlns="fb0dcf5b-925f-42b4-bcd8-9d2c0320b52f"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15D69C224F820D4E89817280B5F0A4B9" ma:contentTypeVersion="18" ma:contentTypeDescription="Crie um novo documento." ma:contentTypeScope="" ma:versionID="7cebbb6fa62a9ea990c0a226fc50b4ec">
  <xsd:schema xmlns:xsd="http://www.w3.org/2001/XMLSchema" xmlns:xs="http://www.w3.org/2001/XMLSchema" xmlns:p="http://schemas.microsoft.com/office/2006/metadata/properties" xmlns:ns2="46b949b8-e447-4a58-8db3-7526330d872e" xmlns:ns3="fb0dcf5b-925f-42b4-bcd8-9d2c0320b52f" targetNamespace="http://schemas.microsoft.com/office/2006/metadata/properties" ma:root="true" ma:fieldsID="8f1b25521570fc882661f72d3a944cd1" ns2:_="" ns3:_="">
    <xsd:import namespace="46b949b8-e447-4a58-8db3-7526330d872e"/>
    <xsd:import namespace="fb0dcf5b-925f-42b4-bcd8-9d2c0320b52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ServiceAutoTags" minOccurs="0"/>
                <xsd:element ref="ns2:MediaServiceLocation" minOccurs="0"/>
                <xsd:element ref="ns2:MediaServiceGenerationTime" minOccurs="0"/>
                <xsd:element ref="ns2:MediaServiceEventHashCode" minOccurs="0"/>
                <xsd:element ref="ns2:MediaServiceOCR"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6b949b8-e447-4a58-8db3-7526330d872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Location" ma:index="16" nillable="true" ma:displayName="Location" ma:internalName="MediaServiceLocatio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Marcações de imagem" ma:readOnly="false" ma:fieldId="{5cf76f15-5ced-4ddc-b409-7134ff3c332f}" ma:taxonomyMulti="true" ma:sspId="ac9bf8b5-4d3d-40de-81d2-004b03e3f056"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b0dcf5b-925f-42b4-bcd8-9d2c0320b52f" elementFormDefault="qualified">
    <xsd:import namespace="http://schemas.microsoft.com/office/2006/documentManagement/types"/>
    <xsd:import namespace="http://schemas.microsoft.com/office/infopath/2007/PartnerControls"/>
    <xsd:element name="SharedWithUsers" ma:index="12"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Detalhes de Compartilhado Com" ma:internalName="SharedWithDetails" ma:readOnly="true">
      <xsd:simpleType>
        <xsd:restriction base="dms:Note">
          <xsd:maxLength value="255"/>
        </xsd:restriction>
      </xsd:simpleType>
    </xsd:element>
    <xsd:element name="TaxCatchAll" ma:index="23" nillable="true" ma:displayName="Taxonomy Catch All Column" ma:hidden="true" ma:list="{df870c38-cd6a-4a5e-9727-916004ff6e54}" ma:internalName="TaxCatchAll" ma:showField="CatchAllData" ma:web="fb0dcf5b-925f-42b4-bcd8-9d2c0320b52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F9D56AB-5088-494E-B762-E9839BB8B46A}">
  <ds:schemaRefs>
    <ds:schemaRef ds:uri="http://schemas.microsoft.com/sharepoint/v3/contenttype/forms"/>
  </ds:schemaRefs>
</ds:datastoreItem>
</file>

<file path=customXml/itemProps2.xml><?xml version="1.0" encoding="utf-8"?>
<ds:datastoreItem xmlns:ds="http://schemas.openxmlformats.org/officeDocument/2006/customXml" ds:itemID="{CB573746-98CF-4CE5-B78E-93411A2FF5E1}">
  <ds:schemaRefs>
    <ds:schemaRef ds:uri="http://purl.org/dc/terms/"/>
    <ds:schemaRef ds:uri="http://schemas.microsoft.com/office/infopath/2007/PartnerControls"/>
    <ds:schemaRef ds:uri="http://purl.org/dc/elements/1.1/"/>
    <ds:schemaRef ds:uri="http://purl.org/dc/dcmitype/"/>
    <ds:schemaRef ds:uri="61a249e2-e7e2-4529-a5ef-9d246cb22d99"/>
    <ds:schemaRef ds:uri="http://schemas.microsoft.com/office/2006/metadata/properties"/>
    <ds:schemaRef ds:uri="http://schemas.microsoft.com/office/2006/documentManagement/types"/>
    <ds:schemaRef ds:uri="2ebb8c14-cd57-4a5c-8fb0-aef7b7cb4fed"/>
    <ds:schemaRef ds:uri="http://schemas.openxmlformats.org/package/2006/metadata/core-properties"/>
    <ds:schemaRef ds:uri="http://schemas.microsoft.com/sharepoint/v3"/>
    <ds:schemaRef ds:uri="http://www.w3.org/XML/1998/namespace"/>
  </ds:schemaRefs>
</ds:datastoreItem>
</file>

<file path=customXml/itemProps3.xml><?xml version="1.0" encoding="utf-8"?>
<ds:datastoreItem xmlns:ds="http://schemas.openxmlformats.org/officeDocument/2006/customXml" ds:itemID="{4E4C6FD3-6A4C-4F64-B2D2-0B3E939E126F}"/>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3</vt:i4>
      </vt:variant>
    </vt:vector>
  </HeadingPairs>
  <TitlesOfParts>
    <vt:vector size="3" baseType="lpstr">
      <vt:lpstr>SISEMA</vt:lpstr>
      <vt:lpstr>AECOM</vt:lpstr>
      <vt:lpstr>Estatisticas</vt:lpstr>
    </vt:vector>
  </TitlesOfParts>
  <Manager/>
  <Company>Vale S.A.</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Gabriel Barros</dc:creator>
  <cp:keywords/>
  <dc:description/>
  <cp:lastModifiedBy>Falcao, Lorena</cp:lastModifiedBy>
  <cp:revision/>
  <dcterms:created xsi:type="dcterms:W3CDTF">2023-07-21T17:48:44Z</dcterms:created>
  <dcterms:modified xsi:type="dcterms:W3CDTF">2023-09-29T17:40:28Z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0x01010015D69C224F820D4E89817280B5F0A4B9</vt:lpwstr>
  </property>
  <property fmtid="{D5CDD505-2E9C-101B-9397-08002B2CF9AE}" pid="3" name="MediaServiceImageTags">
    <vt:lpwstr/>
  </property>
</Properties>
</file>